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4BA9C916-7D8B-4708-82C1-7996C0897B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Z32" i="2" s="1"/>
  <c r="X32" i="2"/>
  <c r="X48" i="2" s="1"/>
  <c r="X51" i="2" s="1"/>
  <c r="X53" i="2" s="1"/>
  <c r="X56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Q32" i="2"/>
  <c r="Q48" i="2" s="1"/>
  <c r="Q51" i="2" s="1"/>
  <c r="Q53" i="2" s="1"/>
  <c r="Q56" i="2" s="1"/>
  <c r="Q59" i="2" s="1"/>
  <c r="P32" i="2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F56" i="3"/>
  <c r="F59" i="3" s="1"/>
  <c r="E56" i="3"/>
  <c r="E59" i="3" s="1"/>
  <c r="O48" i="3"/>
  <c r="O51" i="3" s="1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E32" i="3"/>
  <c r="E48" i="3" s="1"/>
  <c r="E51" i="3" s="1"/>
  <c r="E53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U51" i="4"/>
  <c r="U53" i="4" s="1"/>
  <c r="U56" i="4" s="1"/>
  <c r="U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T32" i="4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O32" i="4"/>
  <c r="N32" i="4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I32" i="4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F48" i="5"/>
  <c r="F51" i="5" s="1"/>
  <c r="F53" i="5" s="1"/>
  <c r="F56" i="5" s="1"/>
  <c r="F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Z32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V48" i="7"/>
  <c r="V51" i="7" s="1"/>
  <c r="V53" i="7" s="1"/>
  <c r="V56" i="7" s="1"/>
  <c r="V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M48" i="8"/>
  <c r="M51" i="8" s="1"/>
  <c r="M53" i="8" s="1"/>
  <c r="M56" i="8" s="1"/>
  <c r="M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Y48" i="9"/>
  <c r="Y51" i="9" s="1"/>
  <c r="Y53" i="9" s="1"/>
  <c r="Y56" i="9" s="1"/>
  <c r="Y59" i="9" s="1"/>
  <c r="D48" i="9"/>
  <c r="D51" i="9" s="1"/>
  <c r="D53" i="9" s="1"/>
  <c r="D56" i="9" s="1"/>
  <c r="D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H56" i="10"/>
  <c r="H59" i="10" s="1"/>
  <c r="S48" i="10"/>
  <c r="S51" i="10" s="1"/>
  <c r="S53" i="10" s="1"/>
  <c r="S56" i="10" s="1"/>
  <c r="S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P51" i="12"/>
  <c r="P53" i="12" s="1"/>
  <c r="P56" i="12" s="1"/>
  <c r="P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S53" i="13"/>
  <c r="S56" i="13" s="1"/>
  <c r="S59" i="13" s="1"/>
  <c r="I48" i="13"/>
  <c r="I51" i="13" s="1"/>
  <c r="I53" i="13" s="1"/>
  <c r="I56" i="13" s="1"/>
  <c r="I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S32" i="13"/>
  <c r="S48" i="13" s="1"/>
  <c r="S51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C32" i="15"/>
  <c r="K59" i="16"/>
  <c r="E53" i="16"/>
  <c r="E56" i="16" s="1"/>
  <c r="E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U48" i="17"/>
  <c r="U51" i="17" s="1"/>
  <c r="U53" i="17" s="1"/>
  <c r="U56" i="17" s="1"/>
  <c r="U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O51" i="18"/>
  <c r="O53" i="18" s="1"/>
  <c r="O56" i="18" s="1"/>
  <c r="O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V53" i="19"/>
  <c r="V56" i="19" s="1"/>
  <c r="V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R48" i="20"/>
  <c r="R51" i="20" s="1"/>
  <c r="R53" i="20" s="1"/>
  <c r="R56" i="20" s="1"/>
  <c r="R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Y48" i="21"/>
  <c r="I48" i="21"/>
  <c r="I51" i="21" s="1"/>
  <c r="I53" i="21" s="1"/>
  <c r="I56" i="21" s="1"/>
  <c r="I59" i="21" s="1"/>
  <c r="H48" i="21"/>
  <c r="H51" i="21" s="1"/>
  <c r="H53" i="21" s="1"/>
  <c r="H56" i="21" s="1"/>
  <c r="H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X51" i="21" s="1"/>
  <c r="X53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C32" i="21"/>
  <c r="C48" i="21" s="1"/>
  <c r="C51" i="21" s="1"/>
  <c r="C53" i="21" s="1"/>
  <c r="C56" i="21" s="1"/>
  <c r="C59" i="21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X48" i="22" s="1"/>
  <c r="X51" i="22" s="1"/>
  <c r="X53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K56" i="23"/>
  <c r="K59" i="23" s="1"/>
  <c r="X48" i="23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R53" i="25"/>
  <c r="R56" i="25" s="1"/>
  <c r="R59" i="25" s="1"/>
  <c r="J53" i="25"/>
  <c r="J56" i="25" s="1"/>
  <c r="J59" i="25" s="1"/>
  <c r="C51" i="25"/>
  <c r="C53" i="25" s="1"/>
  <c r="C56" i="25" s="1"/>
  <c r="C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C48" i="25" s="1"/>
  <c r="R51" i="26"/>
  <c r="R53" i="26" s="1"/>
  <c r="R56" i="26" s="1"/>
  <c r="R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X48" i="27"/>
  <c r="X51" i="27" s="1"/>
  <c r="X53" i="27" s="1"/>
  <c r="X56" i="27" s="1"/>
  <c r="X59" i="27" s="1"/>
  <c r="U48" i="27"/>
  <c r="U51" i="27" s="1"/>
  <c r="U53" i="27" s="1"/>
  <c r="U56" i="27" s="1"/>
  <c r="U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X32" i="27"/>
  <c r="Z32" i="27" s="1"/>
  <c r="W32" i="27"/>
  <c r="V32" i="27"/>
  <c r="U32" i="27"/>
  <c r="T32" i="27"/>
  <c r="T48" i="27" s="1"/>
  <c r="T51" i="27" s="1"/>
  <c r="T53" i="27" s="1"/>
  <c r="T56" i="27" s="1"/>
  <c r="T59" i="27" s="1"/>
  <c r="S32" i="27"/>
  <c r="R32" i="27"/>
  <c r="Q32" i="27"/>
  <c r="P32" i="27"/>
  <c r="P48" i="27" s="1"/>
  <c r="P51" i="27" s="1"/>
  <c r="P53" i="27" s="1"/>
  <c r="P56" i="27" s="1"/>
  <c r="P59" i="27" s="1"/>
  <c r="O32" i="27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I32" i="27"/>
  <c r="H32" i="27"/>
  <c r="H48" i="27" s="1"/>
  <c r="H51" i="27" s="1"/>
  <c r="H53" i="27" s="1"/>
  <c r="H56" i="27" s="1"/>
  <c r="H59" i="27" s="1"/>
  <c r="G32" i="27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L32" i="28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P48" i="29"/>
  <c r="P51" i="29" s="1"/>
  <c r="P53" i="29" s="1"/>
  <c r="P56" i="29" s="1"/>
  <c r="P59" i="29" s="1"/>
  <c r="AA47" i="29"/>
  <c r="Y47" i="29"/>
  <c r="Z47" i="29" s="1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X32" i="29"/>
  <c r="X48" i="29" s="1"/>
  <c r="X51" i="29" s="1"/>
  <c r="W32" i="29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O32" i="29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H51" i="30"/>
  <c r="H53" i="30" s="1"/>
  <c r="H56" i="30" s="1"/>
  <c r="H59" i="30" s="1"/>
  <c r="AA47" i="30"/>
  <c r="Y47" i="30"/>
  <c r="Z47" i="30" s="1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X32" i="30"/>
  <c r="Z32" i="30" s="1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H32" i="30"/>
  <c r="H48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AA56" i="31"/>
  <c r="AA59" i="31" s="1"/>
  <c r="D48" i="31"/>
  <c r="D51" i="31" s="1"/>
  <c r="D53" i="31" s="1"/>
  <c r="D56" i="31" s="1"/>
  <c r="D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Y32" i="3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U48" i="32"/>
  <c r="U51" i="32" s="1"/>
  <c r="U53" i="32" s="1"/>
  <c r="U56" i="32" s="1"/>
  <c r="U59" i="32" s="1"/>
  <c r="E48" i="32"/>
  <c r="E51" i="32" s="1"/>
  <c r="E53" i="32" s="1"/>
  <c r="E56" i="32" s="1"/>
  <c r="E59" i="32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X32" i="33"/>
  <c r="W32" i="33"/>
  <c r="V32" i="33"/>
  <c r="V48" i="33" s="1"/>
  <c r="V51" i="33" s="1"/>
  <c r="V53" i="33" s="1"/>
  <c r="V56" i="33" s="1"/>
  <c r="V59" i="33" s="1"/>
  <c r="U32" i="33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H32" i="33"/>
  <c r="H48" i="33" s="1"/>
  <c r="H51" i="33" s="1"/>
  <c r="H53" i="33" s="1"/>
  <c r="H56" i="33" s="1"/>
  <c r="H59" i="33" s="1"/>
  <c r="G32" i="33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C53" i="35"/>
  <c r="C56" i="35" s="1"/>
  <c r="C59" i="35" s="1"/>
  <c r="E51" i="35"/>
  <c r="E53" i="35" s="1"/>
  <c r="E56" i="35" s="1"/>
  <c r="E59" i="35" s="1"/>
  <c r="I48" i="35"/>
  <c r="I51" i="35" s="1"/>
  <c r="I53" i="35" s="1"/>
  <c r="I56" i="35" s="1"/>
  <c r="I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Y32" i="35"/>
  <c r="Y48" i="35" s="1"/>
  <c r="Y51" i="35" s="1"/>
  <c r="Y53" i="35" s="1"/>
  <c r="Y56" i="35" s="1"/>
  <c r="Y59" i="35" s="1"/>
  <c r="X32" i="35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D32" i="35"/>
  <c r="D48" i="35" s="1"/>
  <c r="D51" i="35" s="1"/>
  <c r="D53" i="35" s="1"/>
  <c r="D56" i="35" s="1"/>
  <c r="D59" i="35" s="1"/>
  <c r="C32" i="35"/>
  <c r="C48" i="35" s="1"/>
  <c r="C51" i="35" s="1"/>
  <c r="P48" i="36"/>
  <c r="P51" i="36" s="1"/>
  <c r="P53" i="36" s="1"/>
  <c r="P56" i="36" s="1"/>
  <c r="P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Y48" i="36" s="1"/>
  <c r="Y51" i="36" s="1"/>
  <c r="Y53" i="36" s="1"/>
  <c r="Y56" i="36" s="1"/>
  <c r="Y59" i="36" s="1"/>
  <c r="X32" i="36"/>
  <c r="X48" i="36" s="1"/>
  <c r="W32" i="36"/>
  <c r="V32" i="36"/>
  <c r="U32" i="36"/>
  <c r="T32" i="36"/>
  <c r="T48" i="36" s="1"/>
  <c r="T51" i="36" s="1"/>
  <c r="T53" i="36" s="1"/>
  <c r="T56" i="36" s="1"/>
  <c r="T59" i="36" s="1"/>
  <c r="S32" i="36"/>
  <c r="R32" i="36"/>
  <c r="Q32" i="36"/>
  <c r="Q48" i="36" s="1"/>
  <c r="Q51" i="36" s="1"/>
  <c r="Q53" i="36" s="1"/>
  <c r="Q56" i="36" s="1"/>
  <c r="Q59" i="36" s="1"/>
  <c r="P32" i="36"/>
  <c r="O32" i="36"/>
  <c r="N32" i="36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J32" i="36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F32" i="36"/>
  <c r="E32" i="36"/>
  <c r="D32" i="36"/>
  <c r="D48" i="36" s="1"/>
  <c r="D51" i="36" s="1"/>
  <c r="D53" i="36" s="1"/>
  <c r="D56" i="36" s="1"/>
  <c r="D59" i="36" s="1"/>
  <c r="C32" i="36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X32" i="37"/>
  <c r="Z32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K32" i="37"/>
  <c r="K48" i="37" s="1"/>
  <c r="K51" i="37" s="1"/>
  <c r="K53" i="37" s="1"/>
  <c r="K56" i="37" s="1"/>
  <c r="K59" i="37" s="1"/>
  <c r="J32" i="37"/>
  <c r="I32" i="37"/>
  <c r="H32" i="37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AA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X32" i="38"/>
  <c r="X48" i="38" s="1"/>
  <c r="W32" i="38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G32" i="38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S56" i="39"/>
  <c r="S59" i="39" s="1"/>
  <c r="F48" i="39"/>
  <c r="F51" i="39" s="1"/>
  <c r="F53" i="39" s="1"/>
  <c r="F56" i="39" s="1"/>
  <c r="F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X32" i="39"/>
  <c r="W32" i="39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R32" i="39"/>
  <c r="R48" i="39" s="1"/>
  <c r="R51" i="39" s="1"/>
  <c r="R53" i="39" s="1"/>
  <c r="R56" i="39" s="1"/>
  <c r="R59" i="39" s="1"/>
  <c r="Q32" i="39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H32" i="39"/>
  <c r="H48" i="39" s="1"/>
  <c r="H51" i="39" s="1"/>
  <c r="H53" i="39" s="1"/>
  <c r="H56" i="39" s="1"/>
  <c r="H59" i="39" s="1"/>
  <c r="G32" i="39"/>
  <c r="F32" i="39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8" i="40"/>
  <c r="AA51" i="40" s="1"/>
  <c r="AA53" i="40" s="1"/>
  <c r="AA56" i="40" s="1"/>
  <c r="AA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X32" i="40"/>
  <c r="X48" i="40" s="1"/>
  <c r="X51" i="40" s="1"/>
  <c r="W32" i="40"/>
  <c r="V32" i="40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R32" i="40"/>
  <c r="R48" i="40" s="1"/>
  <c r="R51" i="40" s="1"/>
  <c r="R53" i="40" s="1"/>
  <c r="R56" i="40" s="1"/>
  <c r="R59" i="40" s="1"/>
  <c r="Q32" i="40"/>
  <c r="P32" i="40"/>
  <c r="P48" i="40" s="1"/>
  <c r="P51" i="40" s="1"/>
  <c r="P53" i="40" s="1"/>
  <c r="P56" i="40" s="1"/>
  <c r="P59" i="40" s="1"/>
  <c r="O32" i="40"/>
  <c r="N32" i="40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J32" i="40"/>
  <c r="J48" i="40" s="1"/>
  <c r="J51" i="40" s="1"/>
  <c r="J53" i="40" s="1"/>
  <c r="J56" i="40" s="1"/>
  <c r="J59" i="40" s="1"/>
  <c r="I32" i="40"/>
  <c r="H32" i="40"/>
  <c r="H48" i="40" s="1"/>
  <c r="H51" i="40" s="1"/>
  <c r="H53" i="40" s="1"/>
  <c r="H56" i="40" s="1"/>
  <c r="H59" i="40" s="1"/>
  <c r="G32" i="40"/>
  <c r="F32" i="40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AA47" i="41"/>
  <c r="Z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Y32" i="41"/>
  <c r="Y48" i="41" s="1"/>
  <c r="Y51" i="41" s="1"/>
  <c r="Y53" i="41" s="1"/>
  <c r="Y56" i="41" s="1"/>
  <c r="Y59" i="41" s="1"/>
  <c r="X32" i="41"/>
  <c r="W32" i="41"/>
  <c r="W48" i="41" s="1"/>
  <c r="W51" i="41" s="1"/>
  <c r="W53" i="41" s="1"/>
  <c r="W56" i="41" s="1"/>
  <c r="W59" i="41" s="1"/>
  <c r="V32" i="4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O32" i="41"/>
  <c r="O48" i="41" s="1"/>
  <c r="O51" i="41" s="1"/>
  <c r="O53" i="41" s="1"/>
  <c r="O56" i="41" s="1"/>
  <c r="O59" i="41" s="1"/>
  <c r="N32" i="4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I32" i="41"/>
  <c r="I48" i="41" s="1"/>
  <c r="I51" i="41" s="1"/>
  <c r="I53" i="41" s="1"/>
  <c r="I56" i="41" s="1"/>
  <c r="I59" i="41" s="1"/>
  <c r="H32" i="41"/>
  <c r="G32" i="41"/>
  <c r="G48" i="41" s="1"/>
  <c r="G51" i="41" s="1"/>
  <c r="G53" i="41" s="1"/>
  <c r="G56" i="41" s="1"/>
  <c r="G59" i="41" s="1"/>
  <c r="F32" i="4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O51" i="42"/>
  <c r="O53" i="42" s="1"/>
  <c r="O56" i="42" s="1"/>
  <c r="O59" i="42" s="1"/>
  <c r="AA47" i="42"/>
  <c r="Z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X32" i="42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T32" i="42"/>
  <c r="S32" i="42"/>
  <c r="S48" i="42" s="1"/>
  <c r="S51" i="42" s="1"/>
  <c r="S53" i="42" s="1"/>
  <c r="S56" i="42" s="1"/>
  <c r="S59" i="42" s="1"/>
  <c r="R32" i="42"/>
  <c r="Q32" i="42"/>
  <c r="P32" i="42"/>
  <c r="P48" i="42" s="1"/>
  <c r="P51" i="42" s="1"/>
  <c r="P53" i="42" s="1"/>
  <c r="P56" i="42" s="1"/>
  <c r="P59" i="42" s="1"/>
  <c r="O32" i="42"/>
  <c r="O48" i="42" s="1"/>
  <c r="N32" i="42"/>
  <c r="N48" i="42" s="1"/>
  <c r="N51" i="42" s="1"/>
  <c r="N53" i="42" s="1"/>
  <c r="N56" i="42" s="1"/>
  <c r="N59" i="42" s="1"/>
  <c r="M32" i="42"/>
  <c r="L32" i="42"/>
  <c r="K32" i="42"/>
  <c r="K48" i="42" s="1"/>
  <c r="K51" i="42" s="1"/>
  <c r="K53" i="42" s="1"/>
  <c r="K56" i="42" s="1"/>
  <c r="K59" i="42" s="1"/>
  <c r="J32" i="42"/>
  <c r="I32" i="42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D32" i="42"/>
  <c r="C32" i="42"/>
  <c r="C48" i="42" s="1"/>
  <c r="C51" i="42" s="1"/>
  <c r="C53" i="42" s="1"/>
  <c r="C56" i="42" s="1"/>
  <c r="C59" i="42" s="1"/>
  <c r="W48" i="43"/>
  <c r="W51" i="43" s="1"/>
  <c r="W53" i="43" s="1"/>
  <c r="W56" i="43" s="1"/>
  <c r="W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X48" i="43" s="1"/>
  <c r="W32" i="43"/>
  <c r="V32" i="43"/>
  <c r="U32" i="43"/>
  <c r="U48" i="43" s="1"/>
  <c r="U51" i="43" s="1"/>
  <c r="U53" i="43" s="1"/>
  <c r="U56" i="43" s="1"/>
  <c r="U59" i="43" s="1"/>
  <c r="T32" i="43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O32" i="43"/>
  <c r="O48" i="43" s="1"/>
  <c r="O51" i="43" s="1"/>
  <c r="O53" i="43" s="1"/>
  <c r="O56" i="43" s="1"/>
  <c r="O59" i="43" s="1"/>
  <c r="N32" i="43"/>
  <c r="M32" i="43"/>
  <c r="M48" i="43" s="1"/>
  <c r="M51" i="43" s="1"/>
  <c r="M53" i="43" s="1"/>
  <c r="M56" i="43" s="1"/>
  <c r="M59" i="43" s="1"/>
  <c r="L32" i="43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G32" i="43"/>
  <c r="G48" i="43" s="1"/>
  <c r="G51" i="43" s="1"/>
  <c r="G53" i="43" s="1"/>
  <c r="G56" i="43" s="1"/>
  <c r="G59" i="43" s="1"/>
  <c r="F32" i="43"/>
  <c r="E32" i="43"/>
  <c r="E48" i="43" s="1"/>
  <c r="E51" i="43" s="1"/>
  <c r="E53" i="43" s="1"/>
  <c r="E56" i="43" s="1"/>
  <c r="E59" i="43" s="1"/>
  <c r="D32" i="43"/>
  <c r="C32" i="43"/>
  <c r="C48" i="43" s="1"/>
  <c r="C51" i="43" s="1"/>
  <c r="C53" i="43" s="1"/>
  <c r="C56" i="43" s="1"/>
  <c r="C59" i="43" s="1"/>
  <c r="Q56" i="44"/>
  <c r="Q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Y48" i="44" s="1"/>
  <c r="Y51" i="44" s="1"/>
  <c r="Y53" i="44" s="1"/>
  <c r="Y56" i="44" s="1"/>
  <c r="Y59" i="44" s="1"/>
  <c r="X32" i="44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P32" i="44"/>
  <c r="P48" i="44" s="1"/>
  <c r="P51" i="44" s="1"/>
  <c r="P53" i="44" s="1"/>
  <c r="P56" i="44" s="1"/>
  <c r="P59" i="44" s="1"/>
  <c r="O32" i="44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Q53" i="45"/>
  <c r="Q56" i="45" s="1"/>
  <c r="Q59" i="45" s="1"/>
  <c r="AA47" i="45"/>
  <c r="Z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N59" i="46"/>
  <c r="D48" i="46"/>
  <c r="D51" i="46" s="1"/>
  <c r="D53" i="46" s="1"/>
  <c r="D56" i="46" s="1"/>
  <c r="D59" i="46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X48" i="46" s="1"/>
  <c r="X51" i="46" s="1"/>
  <c r="X53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C32" i="46"/>
  <c r="C48" i="46" s="1"/>
  <c r="C51" i="46" s="1"/>
  <c r="C53" i="46" s="1"/>
  <c r="C56" i="46" s="1"/>
  <c r="C59" i="46" s="1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X32" i="47"/>
  <c r="Z32" i="47" s="1"/>
  <c r="W32" i="47"/>
  <c r="W48" i="47" s="1"/>
  <c r="W51" i="47" s="1"/>
  <c r="W53" i="47" s="1"/>
  <c r="W56" i="47" s="1"/>
  <c r="W59" i="47" s="1"/>
  <c r="V32" i="47"/>
  <c r="U32" i="47"/>
  <c r="U48" i="47" s="1"/>
  <c r="U51" i="47" s="1"/>
  <c r="U53" i="47" s="1"/>
  <c r="U56" i="47" s="1"/>
  <c r="U59" i="47" s="1"/>
  <c r="T32" i="47"/>
  <c r="S32" i="47"/>
  <c r="R32" i="47"/>
  <c r="R48" i="47" s="1"/>
  <c r="R51" i="47" s="1"/>
  <c r="R53" i="47" s="1"/>
  <c r="R56" i="47" s="1"/>
  <c r="R59" i="47" s="1"/>
  <c r="Q32" i="47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M32" i="47"/>
  <c r="M48" i="47" s="1"/>
  <c r="M51" i="47" s="1"/>
  <c r="M53" i="47" s="1"/>
  <c r="M56" i="47" s="1"/>
  <c r="M59" i="47" s="1"/>
  <c r="L32" i="47"/>
  <c r="K32" i="47"/>
  <c r="J32" i="47"/>
  <c r="J48" i="47" s="1"/>
  <c r="J51" i="47" s="1"/>
  <c r="J53" i="47" s="1"/>
  <c r="J56" i="47" s="1"/>
  <c r="J59" i="47" s="1"/>
  <c r="I32" i="47"/>
  <c r="H32" i="47"/>
  <c r="G32" i="47"/>
  <c r="G48" i="47" s="1"/>
  <c r="G51" i="47" s="1"/>
  <c r="G53" i="47" s="1"/>
  <c r="G56" i="47" s="1"/>
  <c r="G59" i="47" s="1"/>
  <c r="F32" i="47"/>
  <c r="E32" i="47"/>
  <c r="E48" i="47" s="1"/>
  <c r="E51" i="47" s="1"/>
  <c r="E53" i="47" s="1"/>
  <c r="E56" i="47" s="1"/>
  <c r="E59" i="47" s="1"/>
  <c r="D32" i="47"/>
  <c r="C32" i="47"/>
  <c r="W48" i="48"/>
  <c r="W51" i="48" s="1"/>
  <c r="W53" i="48" s="1"/>
  <c r="W56" i="48" s="1"/>
  <c r="W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W32" i="48"/>
  <c r="V32" i="48"/>
  <c r="V48" i="48" s="1"/>
  <c r="V51" i="48" s="1"/>
  <c r="V53" i="48" s="1"/>
  <c r="V56" i="48" s="1"/>
  <c r="V59" i="48" s="1"/>
  <c r="U32" i="48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F32" i="48"/>
  <c r="F48" i="48" s="1"/>
  <c r="F51" i="48" s="1"/>
  <c r="F53" i="48" s="1"/>
  <c r="F56" i="48" s="1"/>
  <c r="F59" i="48" s="1"/>
  <c r="E32" i="48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X32" i="49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E32" i="49"/>
  <c r="E48" i="49" s="1"/>
  <c r="E51" i="49" s="1"/>
  <c r="E53" i="49" s="1"/>
  <c r="E56" i="49" s="1"/>
  <c r="E59" i="49" s="1"/>
  <c r="D32" i="49"/>
  <c r="C32" i="49"/>
  <c r="C48" i="49" s="1"/>
  <c r="C51" i="49" s="1"/>
  <c r="C53" i="49" s="1"/>
  <c r="C56" i="49" s="1"/>
  <c r="C59" i="49" s="1"/>
  <c r="H48" i="50"/>
  <c r="H51" i="50" s="1"/>
  <c r="H53" i="50" s="1"/>
  <c r="H56" i="50" s="1"/>
  <c r="H59" i="50" s="1"/>
  <c r="AA47" i="50"/>
  <c r="Z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X32" i="50"/>
  <c r="Z32" i="50" s="1"/>
  <c r="W32" i="50"/>
  <c r="V32" i="50"/>
  <c r="U32" i="50"/>
  <c r="U48" i="50" s="1"/>
  <c r="U51" i="50" s="1"/>
  <c r="U53" i="50" s="1"/>
  <c r="U56" i="50" s="1"/>
  <c r="U59" i="50" s="1"/>
  <c r="T32" i="50"/>
  <c r="S32" i="50"/>
  <c r="R32" i="50"/>
  <c r="Q32" i="50"/>
  <c r="P32" i="50"/>
  <c r="P48" i="50" s="1"/>
  <c r="P51" i="50" s="1"/>
  <c r="P53" i="50" s="1"/>
  <c r="P56" i="50" s="1"/>
  <c r="P59" i="50" s="1"/>
  <c r="O32" i="50"/>
  <c r="N32" i="50"/>
  <c r="M32" i="50"/>
  <c r="L32" i="50"/>
  <c r="L48" i="50" s="1"/>
  <c r="L51" i="50" s="1"/>
  <c r="L53" i="50" s="1"/>
  <c r="L56" i="50" s="1"/>
  <c r="L59" i="50" s="1"/>
  <c r="K32" i="50"/>
  <c r="J32" i="50"/>
  <c r="J48" i="50" s="1"/>
  <c r="J51" i="50" s="1"/>
  <c r="J53" i="50" s="1"/>
  <c r="J56" i="50" s="1"/>
  <c r="J59" i="50" s="1"/>
  <c r="I32" i="50"/>
  <c r="H32" i="50"/>
  <c r="G32" i="50"/>
  <c r="F32" i="50"/>
  <c r="E32" i="50"/>
  <c r="D32" i="50"/>
  <c r="D48" i="50" s="1"/>
  <c r="D51" i="50" s="1"/>
  <c r="D53" i="50" s="1"/>
  <c r="D56" i="50" s="1"/>
  <c r="D59" i="50" s="1"/>
  <c r="C32" i="50"/>
  <c r="W48" i="51"/>
  <c r="W51" i="51" s="1"/>
  <c r="W53" i="51" s="1"/>
  <c r="W56" i="51" s="1"/>
  <c r="W59" i="51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X32" i="51"/>
  <c r="X48" i="51" s="1"/>
  <c r="W32" i="5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O51" i="52"/>
  <c r="O53" i="52" s="1"/>
  <c r="O56" i="52" s="1"/>
  <c r="O59" i="52" s="1"/>
  <c r="G51" i="52"/>
  <c r="G53" i="52" s="1"/>
  <c r="G56" i="52" s="1"/>
  <c r="G59" i="52" s="1"/>
  <c r="AA47" i="52"/>
  <c r="Y47" i="52"/>
  <c r="X47" i="52"/>
  <c r="X48" i="52" s="1"/>
  <c r="X51" i="52" s="1"/>
  <c r="X53" i="52" s="1"/>
  <c r="X56" i="52" s="1"/>
  <c r="W47" i="52"/>
  <c r="V47" i="52"/>
  <c r="U47" i="52"/>
  <c r="T47" i="52"/>
  <c r="S47" i="52"/>
  <c r="R47" i="52"/>
  <c r="Q47" i="52"/>
  <c r="P47" i="52"/>
  <c r="P48" i="52" s="1"/>
  <c r="P51" i="52" s="1"/>
  <c r="P53" i="52" s="1"/>
  <c r="P56" i="52" s="1"/>
  <c r="P59" i="52" s="1"/>
  <c r="O47" i="52"/>
  <c r="N47" i="52"/>
  <c r="M47" i="52"/>
  <c r="L47" i="52"/>
  <c r="K47" i="52"/>
  <c r="J47" i="52"/>
  <c r="I47" i="52"/>
  <c r="H47" i="52"/>
  <c r="H48" i="52" s="1"/>
  <c r="H51" i="52" s="1"/>
  <c r="H53" i="52" s="1"/>
  <c r="H56" i="52" s="1"/>
  <c r="H59" i="52" s="1"/>
  <c r="G47" i="52"/>
  <c r="F47" i="52"/>
  <c r="E47" i="52"/>
  <c r="D47" i="52"/>
  <c r="C47" i="52"/>
  <c r="AA32" i="52"/>
  <c r="Y32" i="52"/>
  <c r="Z32" i="52" s="1"/>
  <c r="X32" i="52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T32" i="52"/>
  <c r="S32" i="52"/>
  <c r="R32" i="52"/>
  <c r="R48" i="52" s="1"/>
  <c r="R51" i="52" s="1"/>
  <c r="R53" i="52" s="1"/>
  <c r="R56" i="52" s="1"/>
  <c r="R59" i="52" s="1"/>
  <c r="Q32" i="52"/>
  <c r="P32" i="52"/>
  <c r="O32" i="52"/>
  <c r="O48" i="52" s="1"/>
  <c r="N32" i="52"/>
  <c r="N48" i="52" s="1"/>
  <c r="N51" i="52" s="1"/>
  <c r="N53" i="52" s="1"/>
  <c r="N56" i="52" s="1"/>
  <c r="N59" i="52" s="1"/>
  <c r="M32" i="52"/>
  <c r="L32" i="52"/>
  <c r="K32" i="52"/>
  <c r="J32" i="52"/>
  <c r="J48" i="52" s="1"/>
  <c r="J51" i="52" s="1"/>
  <c r="J53" i="52" s="1"/>
  <c r="J56" i="52" s="1"/>
  <c r="J59" i="52" s="1"/>
  <c r="I32" i="52"/>
  <c r="H32" i="52"/>
  <c r="G32" i="52"/>
  <c r="G48" i="52" s="1"/>
  <c r="F32" i="52"/>
  <c r="F48" i="52" s="1"/>
  <c r="F51" i="52" s="1"/>
  <c r="F53" i="52" s="1"/>
  <c r="F56" i="52" s="1"/>
  <c r="F59" i="52" s="1"/>
  <c r="E32" i="52"/>
  <c r="D32" i="52"/>
  <c r="C32" i="52"/>
  <c r="E48" i="53"/>
  <c r="E51" i="53" s="1"/>
  <c r="E53" i="53" s="1"/>
  <c r="E56" i="53" s="1"/>
  <c r="E59" i="53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Y48" i="53" s="1"/>
  <c r="X32" i="53"/>
  <c r="Z32" i="53" s="1"/>
  <c r="W32" i="53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S32" i="53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O32" i="53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K32" i="53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G32" i="53"/>
  <c r="F32" i="53"/>
  <c r="F48" i="53" s="1"/>
  <c r="F51" i="53" s="1"/>
  <c r="F53" i="53" s="1"/>
  <c r="F56" i="53" s="1"/>
  <c r="F59" i="53" s="1"/>
  <c r="E32" i="53"/>
  <c r="D32" i="53"/>
  <c r="C32" i="53"/>
  <c r="E53" i="54"/>
  <c r="E56" i="54" s="1"/>
  <c r="E59" i="54" s="1"/>
  <c r="D53" i="54"/>
  <c r="D56" i="54" s="1"/>
  <c r="D59" i="54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X32" i="54"/>
  <c r="W32" i="54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P32" i="54"/>
  <c r="P48" i="54" s="1"/>
  <c r="P51" i="54" s="1"/>
  <c r="P53" i="54" s="1"/>
  <c r="P56" i="54" s="1"/>
  <c r="P59" i="54" s="1"/>
  <c r="O32" i="54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F32" i="54"/>
  <c r="F48" i="54" s="1"/>
  <c r="F51" i="54" s="1"/>
  <c r="F53" i="54" s="1"/>
  <c r="F56" i="54" s="1"/>
  <c r="F59" i="54" s="1"/>
  <c r="E32" i="54"/>
  <c r="E48" i="54" s="1"/>
  <c r="E51" i="54" s="1"/>
  <c r="D32" i="54"/>
  <c r="D48" i="54" s="1"/>
  <c r="D51" i="54" s="1"/>
  <c r="C32" i="54"/>
  <c r="C48" i="54" s="1"/>
  <c r="C51" i="54" s="1"/>
  <c r="C53" i="54" s="1"/>
  <c r="C56" i="54" s="1"/>
  <c r="C59" i="54" s="1"/>
  <c r="U56" i="55"/>
  <c r="U59" i="55" s="1"/>
  <c r="E48" i="55"/>
  <c r="E51" i="55" s="1"/>
  <c r="E53" i="55" s="1"/>
  <c r="E56" i="55" s="1"/>
  <c r="E59" i="55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X32" i="55"/>
  <c r="X48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T32" i="55"/>
  <c r="T48" i="55" s="1"/>
  <c r="T51" i="55" s="1"/>
  <c r="T53" i="55" s="1"/>
  <c r="T56" i="55" s="1"/>
  <c r="T59" i="55" s="1"/>
  <c r="S32" i="55"/>
  <c r="R32" i="55"/>
  <c r="R48" i="55" s="1"/>
  <c r="R51" i="55" s="1"/>
  <c r="R53" i="55" s="1"/>
  <c r="R56" i="55" s="1"/>
  <c r="R59" i="55" s="1"/>
  <c r="Q32" i="55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D32" i="55"/>
  <c r="C32" i="55"/>
  <c r="Q51" i="56"/>
  <c r="Q53" i="56" s="1"/>
  <c r="Q56" i="56" s="1"/>
  <c r="Q59" i="56" s="1"/>
  <c r="S48" i="56"/>
  <c r="S51" i="56" s="1"/>
  <c r="S53" i="56" s="1"/>
  <c r="S56" i="56" s="1"/>
  <c r="S59" i="56" s="1"/>
  <c r="AA47" i="56"/>
  <c r="Y47" i="56"/>
  <c r="Z47" i="56" s="1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Y32" i="56"/>
  <c r="Z32" i="56" s="1"/>
  <c r="X32" i="56"/>
  <c r="W32" i="56"/>
  <c r="W48" i="56" s="1"/>
  <c r="W51" i="56" s="1"/>
  <c r="W53" i="56" s="1"/>
  <c r="W56" i="56" s="1"/>
  <c r="W59" i="56" s="1"/>
  <c r="V32" i="56"/>
  <c r="V48" i="56" s="1"/>
  <c r="V51" i="56" s="1"/>
  <c r="V53" i="56" s="1"/>
  <c r="V56" i="56" s="1"/>
  <c r="V59" i="56" s="1"/>
  <c r="U32" i="56"/>
  <c r="U48" i="56" s="1"/>
  <c r="U51" i="56" s="1"/>
  <c r="U53" i="56" s="1"/>
  <c r="U56" i="56" s="1"/>
  <c r="U59" i="56" s="1"/>
  <c r="T32" i="56"/>
  <c r="T48" i="56" s="1"/>
  <c r="T51" i="56" s="1"/>
  <c r="T53" i="56" s="1"/>
  <c r="T56" i="56" s="1"/>
  <c r="T59" i="56" s="1"/>
  <c r="S32" i="56"/>
  <c r="R32" i="56"/>
  <c r="R48" i="56" s="1"/>
  <c r="R51" i="56" s="1"/>
  <c r="R53" i="56" s="1"/>
  <c r="R56" i="56" s="1"/>
  <c r="R59" i="56" s="1"/>
  <c r="Q32" i="56"/>
  <c r="Q48" i="56" s="1"/>
  <c r="P32" i="56"/>
  <c r="O32" i="56"/>
  <c r="O48" i="56" s="1"/>
  <c r="O51" i="56" s="1"/>
  <c r="O53" i="56" s="1"/>
  <c r="O56" i="56" s="1"/>
  <c r="O59" i="56" s="1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J32" i="56"/>
  <c r="J48" i="56" s="1"/>
  <c r="J51" i="56" s="1"/>
  <c r="J53" i="56" s="1"/>
  <c r="J56" i="56" s="1"/>
  <c r="J59" i="56" s="1"/>
  <c r="I32" i="56"/>
  <c r="I48" i="56" s="1"/>
  <c r="I51" i="56" s="1"/>
  <c r="I53" i="56" s="1"/>
  <c r="I56" i="56" s="1"/>
  <c r="I59" i="56" s="1"/>
  <c r="H32" i="56"/>
  <c r="G32" i="56"/>
  <c r="G48" i="56" s="1"/>
  <c r="G51" i="56" s="1"/>
  <c r="G53" i="56" s="1"/>
  <c r="G56" i="56" s="1"/>
  <c r="G59" i="56" s="1"/>
  <c r="F32" i="56"/>
  <c r="F48" i="56" s="1"/>
  <c r="F51" i="56" s="1"/>
  <c r="F53" i="56" s="1"/>
  <c r="F56" i="56" s="1"/>
  <c r="F59" i="56" s="1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J48" i="57"/>
  <c r="J51" i="57" s="1"/>
  <c r="J53" i="57" s="1"/>
  <c r="J56" i="57" s="1"/>
  <c r="J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Y32" i="57"/>
  <c r="X32" i="57"/>
  <c r="X48" i="57" s="1"/>
  <c r="W32" i="57"/>
  <c r="V32" i="57"/>
  <c r="U32" i="57"/>
  <c r="T32" i="57"/>
  <c r="T48" i="57" s="1"/>
  <c r="T51" i="57" s="1"/>
  <c r="T53" i="57" s="1"/>
  <c r="T56" i="57" s="1"/>
  <c r="T59" i="57" s="1"/>
  <c r="S32" i="57"/>
  <c r="R32" i="57"/>
  <c r="R48" i="57" s="1"/>
  <c r="R51" i="57" s="1"/>
  <c r="R53" i="57" s="1"/>
  <c r="R56" i="57" s="1"/>
  <c r="R59" i="57" s="1"/>
  <c r="Q32" i="57"/>
  <c r="Q48" i="57" s="1"/>
  <c r="Q51" i="57" s="1"/>
  <c r="Q53" i="57" s="1"/>
  <c r="Q56" i="57" s="1"/>
  <c r="Q59" i="57" s="1"/>
  <c r="P32" i="57"/>
  <c r="P48" i="57" s="1"/>
  <c r="P51" i="57" s="1"/>
  <c r="P53" i="57" s="1"/>
  <c r="P56" i="57" s="1"/>
  <c r="P59" i="57" s="1"/>
  <c r="O32" i="57"/>
  <c r="N32" i="57"/>
  <c r="M32" i="57"/>
  <c r="L32" i="57"/>
  <c r="L48" i="57" s="1"/>
  <c r="L51" i="57" s="1"/>
  <c r="L53" i="57" s="1"/>
  <c r="L56" i="57" s="1"/>
  <c r="L59" i="57" s="1"/>
  <c r="K32" i="57"/>
  <c r="K48" i="57" s="1"/>
  <c r="K51" i="57" s="1"/>
  <c r="K53" i="57" s="1"/>
  <c r="K56" i="57" s="1"/>
  <c r="K59" i="57" s="1"/>
  <c r="J32" i="57"/>
  <c r="I32" i="57"/>
  <c r="I48" i="57" s="1"/>
  <c r="I51" i="57" s="1"/>
  <c r="I53" i="57" s="1"/>
  <c r="I56" i="57" s="1"/>
  <c r="I59" i="57" s="1"/>
  <c r="H32" i="57"/>
  <c r="H48" i="57" s="1"/>
  <c r="H51" i="57" s="1"/>
  <c r="H53" i="57" s="1"/>
  <c r="H56" i="57" s="1"/>
  <c r="H59" i="57" s="1"/>
  <c r="G32" i="57"/>
  <c r="F32" i="57"/>
  <c r="E32" i="57"/>
  <c r="D32" i="57"/>
  <c r="D48" i="57" s="1"/>
  <c r="D51" i="57" s="1"/>
  <c r="D53" i="57" s="1"/>
  <c r="D56" i="57" s="1"/>
  <c r="D59" i="57" s="1"/>
  <c r="C32" i="57"/>
  <c r="H48" i="58"/>
  <c r="H51" i="58" s="1"/>
  <c r="H53" i="58" s="1"/>
  <c r="H56" i="58" s="1"/>
  <c r="H59" i="58" s="1"/>
  <c r="AA47" i="58"/>
  <c r="Y47" i="58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Z32" i="58"/>
  <c r="Y32" i="58"/>
  <c r="X32" i="58"/>
  <c r="W32" i="58"/>
  <c r="W48" i="58" s="1"/>
  <c r="W51" i="58" s="1"/>
  <c r="W53" i="58" s="1"/>
  <c r="W56" i="58" s="1"/>
  <c r="W59" i="58" s="1"/>
  <c r="V32" i="58"/>
  <c r="U32" i="58"/>
  <c r="T32" i="58"/>
  <c r="S32" i="58"/>
  <c r="S48" i="58" s="1"/>
  <c r="S51" i="58" s="1"/>
  <c r="S53" i="58" s="1"/>
  <c r="S56" i="58" s="1"/>
  <c r="S59" i="58" s="1"/>
  <c r="R32" i="58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O48" i="58" s="1"/>
  <c r="O51" i="58" s="1"/>
  <c r="O53" i="58" s="1"/>
  <c r="O56" i="58" s="1"/>
  <c r="O59" i="58" s="1"/>
  <c r="N32" i="58"/>
  <c r="M32" i="58"/>
  <c r="L32" i="58"/>
  <c r="K32" i="58"/>
  <c r="K48" i="58" s="1"/>
  <c r="K51" i="58" s="1"/>
  <c r="K53" i="58" s="1"/>
  <c r="K56" i="58" s="1"/>
  <c r="K59" i="58" s="1"/>
  <c r="J32" i="58"/>
  <c r="I32" i="58"/>
  <c r="H32" i="58"/>
  <c r="G32" i="58"/>
  <c r="G48" i="58" s="1"/>
  <c r="G51" i="58" s="1"/>
  <c r="G53" i="58" s="1"/>
  <c r="G56" i="58" s="1"/>
  <c r="G59" i="58" s="1"/>
  <c r="F32" i="58"/>
  <c r="E32" i="58"/>
  <c r="D32" i="58"/>
  <c r="C32" i="58"/>
  <c r="C48" i="58" s="1"/>
  <c r="C51" i="58" s="1"/>
  <c r="C53" i="58" s="1"/>
  <c r="C56" i="58" s="1"/>
  <c r="C59" i="58" s="1"/>
  <c r="J59" i="59"/>
  <c r="AA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Y32" i="59"/>
  <c r="X32" i="59"/>
  <c r="W32" i="59"/>
  <c r="V32" i="59"/>
  <c r="V48" i="59" s="1"/>
  <c r="V51" i="59" s="1"/>
  <c r="V53" i="59" s="1"/>
  <c r="V56" i="59" s="1"/>
  <c r="V59" i="59" s="1"/>
  <c r="U32" i="59"/>
  <c r="T32" i="59"/>
  <c r="T48" i="59" s="1"/>
  <c r="T51" i="59" s="1"/>
  <c r="T53" i="59" s="1"/>
  <c r="T56" i="59" s="1"/>
  <c r="T59" i="59" s="1"/>
  <c r="S32" i="59"/>
  <c r="R32" i="59"/>
  <c r="R48" i="59" s="1"/>
  <c r="R51" i="59" s="1"/>
  <c r="R53" i="59" s="1"/>
  <c r="R56" i="59" s="1"/>
  <c r="R59" i="59" s="1"/>
  <c r="Q32" i="59"/>
  <c r="P32" i="59"/>
  <c r="P48" i="59" s="1"/>
  <c r="P51" i="59" s="1"/>
  <c r="P53" i="59" s="1"/>
  <c r="P56" i="59" s="1"/>
  <c r="P59" i="59" s="1"/>
  <c r="O32" i="59"/>
  <c r="N32" i="59"/>
  <c r="N48" i="59" s="1"/>
  <c r="N51" i="59" s="1"/>
  <c r="N53" i="59" s="1"/>
  <c r="N56" i="59" s="1"/>
  <c r="N59" i="59" s="1"/>
  <c r="M32" i="59"/>
  <c r="L32" i="59"/>
  <c r="L48" i="59" s="1"/>
  <c r="L51" i="59" s="1"/>
  <c r="L53" i="59" s="1"/>
  <c r="L56" i="59" s="1"/>
  <c r="L59" i="59" s="1"/>
  <c r="K32" i="59"/>
  <c r="J32" i="59"/>
  <c r="J48" i="59" s="1"/>
  <c r="J51" i="59" s="1"/>
  <c r="J53" i="59" s="1"/>
  <c r="J56" i="59" s="1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G48" i="59" s="1"/>
  <c r="G51" i="59" s="1"/>
  <c r="G53" i="59" s="1"/>
  <c r="G56" i="59" s="1"/>
  <c r="G59" i="59" s="1"/>
  <c r="F32" i="59"/>
  <c r="F48" i="59" s="1"/>
  <c r="F51" i="59" s="1"/>
  <c r="F53" i="59" s="1"/>
  <c r="F56" i="59" s="1"/>
  <c r="F59" i="59" s="1"/>
  <c r="E32" i="59"/>
  <c r="D32" i="59"/>
  <c r="D48" i="59" s="1"/>
  <c r="D51" i="59" s="1"/>
  <c r="D53" i="59" s="1"/>
  <c r="D56" i="59" s="1"/>
  <c r="D59" i="59" s="1"/>
  <c r="C32" i="59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M48" i="60" s="1"/>
  <c r="M51" i="60" s="1"/>
  <c r="M53" i="60" s="1"/>
  <c r="M56" i="60" s="1"/>
  <c r="M59" i="60" s="1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X32" i="60"/>
  <c r="W32" i="60"/>
  <c r="W48" i="60" s="1"/>
  <c r="W51" i="60" s="1"/>
  <c r="W53" i="60" s="1"/>
  <c r="W56" i="60" s="1"/>
  <c r="W59" i="60" s="1"/>
  <c r="V32" i="60"/>
  <c r="U32" i="60"/>
  <c r="T32" i="60"/>
  <c r="S32" i="60"/>
  <c r="S48" i="60" s="1"/>
  <c r="S51" i="60" s="1"/>
  <c r="S53" i="60" s="1"/>
  <c r="S56" i="60" s="1"/>
  <c r="S59" i="60" s="1"/>
  <c r="R32" i="60"/>
  <c r="Q32" i="60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M32" i="60"/>
  <c r="L32" i="60"/>
  <c r="K32" i="60"/>
  <c r="K48" i="60" s="1"/>
  <c r="K51" i="60" s="1"/>
  <c r="K53" i="60" s="1"/>
  <c r="K56" i="60" s="1"/>
  <c r="K59" i="60" s="1"/>
  <c r="J32" i="60"/>
  <c r="I32" i="60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E32" i="60"/>
  <c r="D32" i="60"/>
  <c r="C32" i="60"/>
  <c r="C48" i="60" s="1"/>
  <c r="C51" i="60" s="1"/>
  <c r="C53" i="60" s="1"/>
  <c r="C56" i="60" s="1"/>
  <c r="C59" i="60" s="1"/>
  <c r="AA47" i="61"/>
  <c r="Y47" i="61"/>
  <c r="X47" i="61"/>
  <c r="Z47" i="61" s="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Y32" i="61"/>
  <c r="X32" i="61"/>
  <c r="Z32" i="61" s="1"/>
  <c r="W32" i="61"/>
  <c r="V32" i="61"/>
  <c r="U32" i="61"/>
  <c r="T32" i="61"/>
  <c r="T48" i="61" s="1"/>
  <c r="T51" i="61" s="1"/>
  <c r="T53" i="61" s="1"/>
  <c r="T56" i="61" s="1"/>
  <c r="T59" i="61" s="1"/>
  <c r="S32" i="61"/>
  <c r="R32" i="61"/>
  <c r="R48" i="61" s="1"/>
  <c r="R51" i="61" s="1"/>
  <c r="R53" i="61" s="1"/>
  <c r="R56" i="61" s="1"/>
  <c r="R59" i="61" s="1"/>
  <c r="Q32" i="61"/>
  <c r="P32" i="61"/>
  <c r="P48" i="61" s="1"/>
  <c r="P51" i="61" s="1"/>
  <c r="P53" i="61" s="1"/>
  <c r="P56" i="61" s="1"/>
  <c r="P59" i="61" s="1"/>
  <c r="O32" i="61"/>
  <c r="N32" i="61"/>
  <c r="M32" i="61"/>
  <c r="L32" i="61"/>
  <c r="L48" i="61" s="1"/>
  <c r="L51" i="61" s="1"/>
  <c r="L53" i="61" s="1"/>
  <c r="L56" i="61" s="1"/>
  <c r="L59" i="61" s="1"/>
  <c r="K32" i="61"/>
  <c r="J32" i="61"/>
  <c r="J48" i="61" s="1"/>
  <c r="J51" i="61" s="1"/>
  <c r="J53" i="61" s="1"/>
  <c r="J56" i="61" s="1"/>
  <c r="J59" i="61" s="1"/>
  <c r="I32" i="61"/>
  <c r="H32" i="61"/>
  <c r="H48" i="61" s="1"/>
  <c r="H51" i="61" s="1"/>
  <c r="H53" i="61" s="1"/>
  <c r="H56" i="61" s="1"/>
  <c r="H59" i="61" s="1"/>
  <c r="G32" i="61"/>
  <c r="F32" i="61"/>
  <c r="E32" i="61"/>
  <c r="D32" i="61"/>
  <c r="D48" i="61" s="1"/>
  <c r="D51" i="61" s="1"/>
  <c r="D53" i="61" s="1"/>
  <c r="D56" i="61" s="1"/>
  <c r="D59" i="61" s="1"/>
  <c r="C32" i="6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Y32" i="62"/>
  <c r="Y48" i="62" s="1"/>
  <c r="Y51" i="62" s="1"/>
  <c r="Y53" i="62" s="1"/>
  <c r="Y56" i="62" s="1"/>
  <c r="Y59" i="62" s="1"/>
  <c r="X32" i="62"/>
  <c r="W32" i="62"/>
  <c r="W48" i="62" s="1"/>
  <c r="W51" i="62" s="1"/>
  <c r="W53" i="62" s="1"/>
  <c r="W56" i="62" s="1"/>
  <c r="W59" i="62" s="1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N48" i="62" s="1"/>
  <c r="N51" i="62" s="1"/>
  <c r="N53" i="62" s="1"/>
  <c r="N56" i="62" s="1"/>
  <c r="N59" i="62" s="1"/>
  <c r="M32" i="62"/>
  <c r="M48" i="62" s="1"/>
  <c r="M51" i="62" s="1"/>
  <c r="M53" i="62" s="1"/>
  <c r="M56" i="62" s="1"/>
  <c r="M59" i="62" s="1"/>
  <c r="L32" i="62"/>
  <c r="K32" i="62"/>
  <c r="K48" i="62" s="1"/>
  <c r="K51" i="62" s="1"/>
  <c r="K53" i="62" s="1"/>
  <c r="K56" i="62" s="1"/>
  <c r="K59" i="62" s="1"/>
  <c r="J32" i="62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G48" i="62" s="1"/>
  <c r="G51" i="62" s="1"/>
  <c r="G53" i="62" s="1"/>
  <c r="G56" i="62" s="1"/>
  <c r="G59" i="62" s="1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C32" i="62"/>
  <c r="C48" i="62" s="1"/>
  <c r="C51" i="62" s="1"/>
  <c r="C53" i="62" s="1"/>
  <c r="C56" i="62" s="1"/>
  <c r="C59" i="62" s="1"/>
  <c r="O53" i="63"/>
  <c r="O56" i="63" s="1"/>
  <c r="O59" i="63" s="1"/>
  <c r="E48" i="63"/>
  <c r="E51" i="63" s="1"/>
  <c r="E53" i="63" s="1"/>
  <c r="E56" i="63" s="1"/>
  <c r="E59" i="63" s="1"/>
  <c r="AA47" i="63"/>
  <c r="Y47" i="63"/>
  <c r="X47" i="63"/>
  <c r="Z47" i="63" s="1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Y48" i="63" s="1"/>
  <c r="X32" i="63"/>
  <c r="Z32" i="63" s="1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U48" i="63" s="1"/>
  <c r="U51" i="63" s="1"/>
  <c r="U53" i="63" s="1"/>
  <c r="U56" i="63" s="1"/>
  <c r="U59" i="63" s="1"/>
  <c r="T32" i="63"/>
  <c r="S32" i="63"/>
  <c r="S48" i="63" s="1"/>
  <c r="S51" i="63" s="1"/>
  <c r="S53" i="63" s="1"/>
  <c r="S56" i="63" s="1"/>
  <c r="S59" i="63" s="1"/>
  <c r="R32" i="63"/>
  <c r="R48" i="63" s="1"/>
  <c r="R51" i="63" s="1"/>
  <c r="R53" i="63" s="1"/>
  <c r="R56" i="63" s="1"/>
  <c r="R59" i="63" s="1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N32" i="63"/>
  <c r="M32" i="63"/>
  <c r="L32" i="63"/>
  <c r="L48" i="63" s="1"/>
  <c r="L51" i="63" s="1"/>
  <c r="L53" i="63" s="1"/>
  <c r="L56" i="63" s="1"/>
  <c r="L59" i="63" s="1"/>
  <c r="K32" i="63"/>
  <c r="K48" i="63" s="1"/>
  <c r="K51" i="63" s="1"/>
  <c r="K53" i="63" s="1"/>
  <c r="K56" i="63" s="1"/>
  <c r="K59" i="63" s="1"/>
  <c r="J32" i="63"/>
  <c r="I32" i="63"/>
  <c r="I48" i="63" s="1"/>
  <c r="I51" i="63" s="1"/>
  <c r="I53" i="63" s="1"/>
  <c r="I56" i="63" s="1"/>
  <c r="I59" i="63" s="1"/>
  <c r="H32" i="63"/>
  <c r="G32" i="63"/>
  <c r="G48" i="63" s="1"/>
  <c r="G51" i="63" s="1"/>
  <c r="G53" i="63" s="1"/>
  <c r="G56" i="63" s="1"/>
  <c r="G59" i="63" s="1"/>
  <c r="F32" i="63"/>
  <c r="E32" i="63"/>
  <c r="D32" i="63"/>
  <c r="D48" i="63" s="1"/>
  <c r="D51" i="63" s="1"/>
  <c r="D53" i="63" s="1"/>
  <c r="D56" i="63" s="1"/>
  <c r="D59" i="63" s="1"/>
  <c r="C32" i="63"/>
  <c r="C48" i="63" s="1"/>
  <c r="C51" i="63" s="1"/>
  <c r="C53" i="63" s="1"/>
  <c r="C56" i="63" s="1"/>
  <c r="C59" i="63" s="1"/>
  <c r="P51" i="64"/>
  <c r="P53" i="64" s="1"/>
  <c r="P56" i="64" s="1"/>
  <c r="P59" i="64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W32" i="64"/>
  <c r="V32" i="64"/>
  <c r="V48" i="64" s="1"/>
  <c r="V51" i="64" s="1"/>
  <c r="V53" i="64" s="1"/>
  <c r="V56" i="64" s="1"/>
  <c r="V59" i="64" s="1"/>
  <c r="U32" i="64"/>
  <c r="T32" i="64"/>
  <c r="T48" i="64" s="1"/>
  <c r="T51" i="64" s="1"/>
  <c r="T53" i="64" s="1"/>
  <c r="T56" i="64" s="1"/>
  <c r="T59" i="64" s="1"/>
  <c r="S32" i="64"/>
  <c r="S48" i="64" s="1"/>
  <c r="S51" i="64" s="1"/>
  <c r="S53" i="64" s="1"/>
  <c r="S56" i="64" s="1"/>
  <c r="S59" i="64" s="1"/>
  <c r="R32" i="64"/>
  <c r="R48" i="64" s="1"/>
  <c r="R51" i="64" s="1"/>
  <c r="R53" i="64" s="1"/>
  <c r="R56" i="64" s="1"/>
  <c r="R59" i="64" s="1"/>
  <c r="Q32" i="64"/>
  <c r="Q48" i="64" s="1"/>
  <c r="Q51" i="64" s="1"/>
  <c r="Q53" i="64" s="1"/>
  <c r="Q56" i="64" s="1"/>
  <c r="Q59" i="64" s="1"/>
  <c r="P32" i="64"/>
  <c r="P48" i="64" s="1"/>
  <c r="O32" i="64"/>
  <c r="N32" i="64"/>
  <c r="N48" i="64" s="1"/>
  <c r="N51" i="64" s="1"/>
  <c r="N53" i="64" s="1"/>
  <c r="N56" i="64" s="1"/>
  <c r="N59" i="64" s="1"/>
  <c r="M32" i="64"/>
  <c r="L32" i="64"/>
  <c r="L48" i="64" s="1"/>
  <c r="L51" i="64" s="1"/>
  <c r="L53" i="64" s="1"/>
  <c r="L56" i="64" s="1"/>
  <c r="L59" i="64" s="1"/>
  <c r="K32" i="64"/>
  <c r="K48" i="64" s="1"/>
  <c r="K51" i="64" s="1"/>
  <c r="K53" i="64" s="1"/>
  <c r="K56" i="64" s="1"/>
  <c r="K59" i="64" s="1"/>
  <c r="J32" i="64"/>
  <c r="J48" i="64" s="1"/>
  <c r="J51" i="64" s="1"/>
  <c r="J53" i="64" s="1"/>
  <c r="J56" i="64" s="1"/>
  <c r="J59" i="64" s="1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F32" i="64"/>
  <c r="F48" i="64" s="1"/>
  <c r="F51" i="64" s="1"/>
  <c r="F53" i="64" s="1"/>
  <c r="F56" i="64" s="1"/>
  <c r="F59" i="64" s="1"/>
  <c r="E32" i="64"/>
  <c r="D32" i="64"/>
  <c r="D48" i="64" s="1"/>
  <c r="D51" i="64" s="1"/>
  <c r="D53" i="64" s="1"/>
  <c r="D56" i="64" s="1"/>
  <c r="D59" i="64" s="1"/>
  <c r="C32" i="64"/>
  <c r="C48" i="64" s="1"/>
  <c r="C51" i="64" s="1"/>
  <c r="C53" i="64" s="1"/>
  <c r="C56" i="64" s="1"/>
  <c r="C59" i="64" s="1"/>
  <c r="AA48" i="65"/>
  <c r="AA51" i="65" s="1"/>
  <c r="AA53" i="65" s="1"/>
  <c r="AA56" i="65" s="1"/>
  <c r="AA59" i="65" s="1"/>
  <c r="AA47" i="65"/>
  <c r="Y47" i="65"/>
  <c r="X47" i="65"/>
  <c r="Z47" i="65" s="1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Y32" i="65"/>
  <c r="Y48" i="65" s="1"/>
  <c r="Y51" i="65" s="1"/>
  <c r="Y53" i="65" s="1"/>
  <c r="Y56" i="65" s="1"/>
  <c r="Y59" i="65" s="1"/>
  <c r="X32" i="65"/>
  <c r="X48" i="65" s="1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S32" i="65"/>
  <c r="S48" i="65" s="1"/>
  <c r="S51" i="65" s="1"/>
  <c r="S53" i="65" s="1"/>
  <c r="S56" i="65" s="1"/>
  <c r="S59" i="65" s="1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K32" i="65"/>
  <c r="K48" i="65" s="1"/>
  <c r="K51" i="65" s="1"/>
  <c r="K53" i="65" s="1"/>
  <c r="K56" i="65" s="1"/>
  <c r="K59" i="65" s="1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C32" i="65"/>
  <c r="C48" i="65" s="1"/>
  <c r="C51" i="65" s="1"/>
  <c r="C53" i="65" s="1"/>
  <c r="C56" i="65" s="1"/>
  <c r="C59" i="65" s="1"/>
  <c r="N48" i="66"/>
  <c r="N51" i="66" s="1"/>
  <c r="N53" i="66" s="1"/>
  <c r="N56" i="66" s="1"/>
  <c r="N59" i="66" s="1"/>
  <c r="AA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Y32" i="66"/>
  <c r="Y48" i="66" s="1"/>
  <c r="Y51" i="66" s="1"/>
  <c r="Y53" i="66" s="1"/>
  <c r="Y56" i="66" s="1"/>
  <c r="Y59" i="66" s="1"/>
  <c r="X32" i="66"/>
  <c r="W32" i="66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T48" i="66" s="1"/>
  <c r="T51" i="66" s="1"/>
  <c r="T53" i="66" s="1"/>
  <c r="T56" i="66" s="1"/>
  <c r="T59" i="66" s="1"/>
  <c r="S32" i="66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N32" i="66"/>
  <c r="M32" i="66"/>
  <c r="M48" i="66" s="1"/>
  <c r="M51" i="66" s="1"/>
  <c r="M53" i="66" s="1"/>
  <c r="M56" i="66" s="1"/>
  <c r="M59" i="66" s="1"/>
  <c r="L32" i="66"/>
  <c r="L48" i="66" s="1"/>
  <c r="L51" i="66" s="1"/>
  <c r="L53" i="66" s="1"/>
  <c r="L56" i="66" s="1"/>
  <c r="L59" i="66" s="1"/>
  <c r="K32" i="66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D48" i="66" s="1"/>
  <c r="D51" i="66" s="1"/>
  <c r="D53" i="66" s="1"/>
  <c r="D56" i="66" s="1"/>
  <c r="D59" i="66" s="1"/>
  <c r="C32" i="66"/>
  <c r="AA47" i="67"/>
  <c r="Y47" i="67"/>
  <c r="Z47" i="67" s="1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Y48" i="67" s="1"/>
  <c r="Y51" i="67" s="1"/>
  <c r="Y53" i="67" s="1"/>
  <c r="Y56" i="67" s="1"/>
  <c r="Y59" i="67" s="1"/>
  <c r="X32" i="67"/>
  <c r="W32" i="67"/>
  <c r="W48" i="67" s="1"/>
  <c r="W51" i="67" s="1"/>
  <c r="W53" i="67" s="1"/>
  <c r="W56" i="67" s="1"/>
  <c r="W59" i="67" s="1"/>
  <c r="V32" i="67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E32" i="67"/>
  <c r="E48" i="67" s="1"/>
  <c r="E51" i="67" s="1"/>
  <c r="E53" i="67" s="1"/>
  <c r="E56" i="67" s="1"/>
  <c r="E59" i="67" s="1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AA47" i="68"/>
  <c r="Y47" i="68"/>
  <c r="Y48" i="68" s="1"/>
  <c r="X47" i="68"/>
  <c r="W47" i="68"/>
  <c r="V47" i="68"/>
  <c r="U47" i="68"/>
  <c r="T47" i="68"/>
  <c r="S47" i="68"/>
  <c r="R47" i="68"/>
  <c r="R48" i="68" s="1"/>
  <c r="R51" i="68" s="1"/>
  <c r="R53" i="68" s="1"/>
  <c r="R56" i="68" s="1"/>
  <c r="R59" i="68" s="1"/>
  <c r="Q47" i="68"/>
  <c r="Q48" i="68" s="1"/>
  <c r="Q51" i="68" s="1"/>
  <c r="Q53" i="68" s="1"/>
  <c r="Q56" i="68" s="1"/>
  <c r="Q59" i="68" s="1"/>
  <c r="P47" i="68"/>
  <c r="O47" i="68"/>
  <c r="N47" i="68"/>
  <c r="M47" i="68"/>
  <c r="L47" i="68"/>
  <c r="K47" i="68"/>
  <c r="J47" i="68"/>
  <c r="I47" i="68"/>
  <c r="I48" i="68" s="1"/>
  <c r="I51" i="68" s="1"/>
  <c r="I53" i="68" s="1"/>
  <c r="I56" i="68" s="1"/>
  <c r="I59" i="68" s="1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Z32" i="68"/>
  <c r="Y32" i="68"/>
  <c r="X32" i="68"/>
  <c r="X48" i="68" s="1"/>
  <c r="X51" i="68" s="1"/>
  <c r="W32" i="68"/>
  <c r="W48" i="68" s="1"/>
  <c r="W51" i="68" s="1"/>
  <c r="W53" i="68" s="1"/>
  <c r="W56" i="68" s="1"/>
  <c r="W59" i="68" s="1"/>
  <c r="V32" i="68"/>
  <c r="U32" i="68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Q32" i="68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I32" i="68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E32" i="68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AA48" i="69"/>
  <c r="AA51" i="69" s="1"/>
  <c r="AA53" i="69" s="1"/>
  <c r="AA56" i="69" s="1"/>
  <c r="AA59" i="69" s="1"/>
  <c r="AA47" i="69"/>
  <c r="Y47" i="69"/>
  <c r="X47" i="69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Y32" i="69"/>
  <c r="Y48" i="69" s="1"/>
  <c r="Y51" i="69" s="1"/>
  <c r="Y53" i="69" s="1"/>
  <c r="Y56" i="69" s="1"/>
  <c r="Y59" i="69" s="1"/>
  <c r="X32" i="69"/>
  <c r="Z32" i="69" s="1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T32" i="69"/>
  <c r="T48" i="69" s="1"/>
  <c r="T51" i="69" s="1"/>
  <c r="T53" i="69" s="1"/>
  <c r="T56" i="69" s="1"/>
  <c r="T59" i="69" s="1"/>
  <c r="S32" i="69"/>
  <c r="S48" i="69" s="1"/>
  <c r="S51" i="69" s="1"/>
  <c r="S53" i="69" s="1"/>
  <c r="S56" i="69" s="1"/>
  <c r="S59" i="69" s="1"/>
  <c r="R32" i="69"/>
  <c r="R48" i="69" s="1"/>
  <c r="R51" i="69" s="1"/>
  <c r="R53" i="69" s="1"/>
  <c r="R56" i="69" s="1"/>
  <c r="R59" i="69" s="1"/>
  <c r="Q32" i="69"/>
  <c r="Q48" i="69" s="1"/>
  <c r="Q51" i="69" s="1"/>
  <c r="Q53" i="69" s="1"/>
  <c r="Q56" i="69" s="1"/>
  <c r="Q59" i="69" s="1"/>
  <c r="P32" i="69"/>
  <c r="O32" i="69"/>
  <c r="O48" i="69" s="1"/>
  <c r="O51" i="69" s="1"/>
  <c r="O53" i="69" s="1"/>
  <c r="O56" i="69" s="1"/>
  <c r="O59" i="69" s="1"/>
  <c r="N32" i="69"/>
  <c r="N48" i="69" s="1"/>
  <c r="N51" i="69" s="1"/>
  <c r="N53" i="69" s="1"/>
  <c r="N56" i="69" s="1"/>
  <c r="N59" i="69" s="1"/>
  <c r="M32" i="69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J48" i="69" s="1"/>
  <c r="J51" i="69" s="1"/>
  <c r="J53" i="69" s="1"/>
  <c r="J56" i="69" s="1"/>
  <c r="J59" i="69" s="1"/>
  <c r="I32" i="69"/>
  <c r="I48" i="69" s="1"/>
  <c r="I51" i="69" s="1"/>
  <c r="I53" i="69" s="1"/>
  <c r="I56" i="69" s="1"/>
  <c r="I59" i="69" s="1"/>
  <c r="H32" i="69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P48" i="70"/>
  <c r="P51" i="70" s="1"/>
  <c r="P53" i="70" s="1"/>
  <c r="P56" i="70" s="1"/>
  <c r="P59" i="70" s="1"/>
  <c r="AA47" i="70"/>
  <c r="Y47" i="70"/>
  <c r="X47" i="70"/>
  <c r="Z47" i="70" s="1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AA48" i="70" s="1"/>
  <c r="AA51" i="70" s="1"/>
  <c r="AA53" i="70" s="1"/>
  <c r="AA56" i="70" s="1"/>
  <c r="AA59" i="70" s="1"/>
  <c r="Y32" i="70"/>
  <c r="Y48" i="70" s="1"/>
  <c r="Y51" i="70" s="1"/>
  <c r="Y53" i="70" s="1"/>
  <c r="Y56" i="70" s="1"/>
  <c r="Y59" i="70" s="1"/>
  <c r="X32" i="70"/>
  <c r="X48" i="70" s="1"/>
  <c r="W32" i="70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S32" i="70"/>
  <c r="R32" i="70"/>
  <c r="R48" i="70" s="1"/>
  <c r="R51" i="70" s="1"/>
  <c r="R53" i="70" s="1"/>
  <c r="R56" i="70" s="1"/>
  <c r="R59" i="70" s="1"/>
  <c r="Q32" i="70"/>
  <c r="Q48" i="70" s="1"/>
  <c r="Q51" i="70" s="1"/>
  <c r="Q53" i="70" s="1"/>
  <c r="Q56" i="70" s="1"/>
  <c r="Q59" i="70" s="1"/>
  <c r="P32" i="70"/>
  <c r="O32" i="70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F32" i="70"/>
  <c r="F48" i="70" s="1"/>
  <c r="F51" i="70" s="1"/>
  <c r="F53" i="70" s="1"/>
  <c r="F56" i="70" s="1"/>
  <c r="F59" i="70" s="1"/>
  <c r="E32" i="70"/>
  <c r="E48" i="70" s="1"/>
  <c r="E51" i="70" s="1"/>
  <c r="E53" i="70" s="1"/>
  <c r="E56" i="70" s="1"/>
  <c r="E59" i="70" s="1"/>
  <c r="D32" i="70"/>
  <c r="D48" i="70" s="1"/>
  <c r="D51" i="70" s="1"/>
  <c r="D53" i="70" s="1"/>
  <c r="D56" i="70" s="1"/>
  <c r="D59" i="70" s="1"/>
  <c r="C32" i="70"/>
  <c r="X51" i="71"/>
  <c r="X53" i="71" s="1"/>
  <c r="G48" i="71"/>
  <c r="G51" i="71" s="1"/>
  <c r="G53" i="71" s="1"/>
  <c r="G56" i="71" s="1"/>
  <c r="G59" i="71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X32" i="71"/>
  <c r="X48" i="71" s="1"/>
  <c r="W32" i="71"/>
  <c r="W48" i="71" s="1"/>
  <c r="W51" i="71" s="1"/>
  <c r="W53" i="71" s="1"/>
  <c r="W56" i="71" s="1"/>
  <c r="W59" i="71" s="1"/>
  <c r="V32" i="7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M32" i="71"/>
  <c r="M48" i="71" s="1"/>
  <c r="M51" i="71" s="1"/>
  <c r="M53" i="71" s="1"/>
  <c r="M56" i="71" s="1"/>
  <c r="M59" i="71" s="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F32" i="7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N48" i="72"/>
  <c r="N51" i="72" s="1"/>
  <c r="N53" i="72" s="1"/>
  <c r="N56" i="72" s="1"/>
  <c r="N59" i="72" s="1"/>
  <c r="AA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X32" i="72"/>
  <c r="W32" i="72"/>
  <c r="V32" i="72"/>
  <c r="V48" i="72" s="1"/>
  <c r="V51" i="72" s="1"/>
  <c r="V53" i="72" s="1"/>
  <c r="V56" i="72" s="1"/>
  <c r="V59" i="72" s="1"/>
  <c r="U32" i="72"/>
  <c r="U48" i="72" s="1"/>
  <c r="U51" i="72" s="1"/>
  <c r="U53" i="72" s="1"/>
  <c r="U56" i="72" s="1"/>
  <c r="U59" i="72" s="1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N32" i="72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H32" i="72"/>
  <c r="H48" i="72" s="1"/>
  <c r="H51" i="72" s="1"/>
  <c r="H53" i="72" s="1"/>
  <c r="H56" i="72" s="1"/>
  <c r="H59" i="72" s="1"/>
  <c r="G32" i="72"/>
  <c r="F32" i="72"/>
  <c r="F48" i="72" s="1"/>
  <c r="F51" i="72" s="1"/>
  <c r="F53" i="72" s="1"/>
  <c r="F56" i="72" s="1"/>
  <c r="F59" i="72" s="1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J56" i="73"/>
  <c r="J59" i="73" s="1"/>
  <c r="AA47" i="73"/>
  <c r="Y47" i="73"/>
  <c r="X47" i="73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Y48" i="73" s="1"/>
  <c r="Y51" i="73" s="1"/>
  <c r="Y53" i="73" s="1"/>
  <c r="Y56" i="73" s="1"/>
  <c r="Y59" i="73" s="1"/>
  <c r="X32" i="73"/>
  <c r="Z32" i="73" s="1"/>
  <c r="W32" i="73"/>
  <c r="W48" i="73" s="1"/>
  <c r="W51" i="73" s="1"/>
  <c r="W53" i="73" s="1"/>
  <c r="W56" i="73" s="1"/>
  <c r="W59" i="73" s="1"/>
  <c r="V32" i="73"/>
  <c r="V48" i="73" s="1"/>
  <c r="V51" i="73" s="1"/>
  <c r="V53" i="73" s="1"/>
  <c r="V56" i="73" s="1"/>
  <c r="V59" i="73" s="1"/>
  <c r="U32" i="73"/>
  <c r="U48" i="73" s="1"/>
  <c r="U51" i="73" s="1"/>
  <c r="U53" i="73" s="1"/>
  <c r="U56" i="73" s="1"/>
  <c r="U59" i="73" s="1"/>
  <c r="T32" i="73"/>
  <c r="T48" i="73" s="1"/>
  <c r="T51" i="73" s="1"/>
  <c r="T53" i="73" s="1"/>
  <c r="T56" i="73" s="1"/>
  <c r="T59" i="73" s="1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Q48" i="73" s="1"/>
  <c r="Q51" i="73" s="1"/>
  <c r="Q53" i="73" s="1"/>
  <c r="Q56" i="73" s="1"/>
  <c r="Q59" i="73" s="1"/>
  <c r="P32" i="73"/>
  <c r="O32" i="73"/>
  <c r="O48" i="73" s="1"/>
  <c r="O51" i="73" s="1"/>
  <c r="O53" i="73" s="1"/>
  <c r="O56" i="73" s="1"/>
  <c r="O59" i="73" s="1"/>
  <c r="N32" i="73"/>
  <c r="N48" i="73" s="1"/>
  <c r="N51" i="73" s="1"/>
  <c r="N53" i="73" s="1"/>
  <c r="N56" i="73" s="1"/>
  <c r="N59" i="73" s="1"/>
  <c r="M32" i="73"/>
  <c r="M48" i="73" s="1"/>
  <c r="M51" i="73" s="1"/>
  <c r="M53" i="73" s="1"/>
  <c r="M56" i="73" s="1"/>
  <c r="M59" i="73" s="1"/>
  <c r="L32" i="73"/>
  <c r="L48" i="73" s="1"/>
  <c r="L51" i="73" s="1"/>
  <c r="L53" i="73" s="1"/>
  <c r="L56" i="73" s="1"/>
  <c r="L59" i="73" s="1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I32" i="73"/>
  <c r="I48" i="73" s="1"/>
  <c r="I51" i="73" s="1"/>
  <c r="I53" i="73" s="1"/>
  <c r="I56" i="73" s="1"/>
  <c r="I59" i="73" s="1"/>
  <c r="H32" i="73"/>
  <c r="G32" i="73"/>
  <c r="G48" i="73" s="1"/>
  <c r="G51" i="73" s="1"/>
  <c r="G53" i="73" s="1"/>
  <c r="G56" i="73" s="1"/>
  <c r="G59" i="73" s="1"/>
  <c r="F32" i="73"/>
  <c r="F48" i="73" s="1"/>
  <c r="F51" i="73" s="1"/>
  <c r="F53" i="73" s="1"/>
  <c r="F56" i="73" s="1"/>
  <c r="F59" i="73" s="1"/>
  <c r="E32" i="73"/>
  <c r="E48" i="73" s="1"/>
  <c r="E51" i="73" s="1"/>
  <c r="E53" i="73" s="1"/>
  <c r="E56" i="73" s="1"/>
  <c r="E59" i="73" s="1"/>
  <c r="D32" i="73"/>
  <c r="D48" i="73" s="1"/>
  <c r="D51" i="73" s="1"/>
  <c r="D53" i="73" s="1"/>
  <c r="D56" i="73" s="1"/>
  <c r="D59" i="73" s="1"/>
  <c r="C32" i="73"/>
  <c r="AA47" i="74"/>
  <c r="Y47" i="74"/>
  <c r="X47" i="74"/>
  <c r="Z47" i="74" s="1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W32" i="74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V48" i="75"/>
  <c r="V51" i="75" s="1"/>
  <c r="V53" i="75" s="1"/>
  <c r="V56" i="75" s="1"/>
  <c r="V59" i="75" s="1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Y48" i="75" s="1"/>
  <c r="Y51" i="75" s="1"/>
  <c r="Y53" i="75" s="1"/>
  <c r="Y56" i="75" s="1"/>
  <c r="Y59" i="75" s="1"/>
  <c r="X32" i="75"/>
  <c r="W32" i="75"/>
  <c r="W48" i="75" s="1"/>
  <c r="W51" i="75" s="1"/>
  <c r="W53" i="75" s="1"/>
  <c r="W56" i="75" s="1"/>
  <c r="W59" i="75" s="1"/>
  <c r="V32" i="75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J32" i="75"/>
  <c r="J48" i="75" s="1"/>
  <c r="J51" i="75" s="1"/>
  <c r="J53" i="75" s="1"/>
  <c r="J56" i="75" s="1"/>
  <c r="J59" i="75" s="1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AA47" i="76"/>
  <c r="Y47" i="76"/>
  <c r="Z47" i="76" s="1"/>
  <c r="X47" i="76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Y32" i="76"/>
  <c r="Y48" i="76" s="1"/>
  <c r="Y51" i="76" s="1"/>
  <c r="Y53" i="76" s="1"/>
  <c r="Y56" i="76" s="1"/>
  <c r="Y59" i="76" s="1"/>
  <c r="X32" i="76"/>
  <c r="X48" i="76" s="1"/>
  <c r="W32" i="76"/>
  <c r="W48" i="76" s="1"/>
  <c r="W51" i="76" s="1"/>
  <c r="W53" i="76" s="1"/>
  <c r="W56" i="76" s="1"/>
  <c r="W59" i="76" s="1"/>
  <c r="V32" i="76"/>
  <c r="U32" i="76"/>
  <c r="U48" i="76" s="1"/>
  <c r="U51" i="76" s="1"/>
  <c r="U53" i="76" s="1"/>
  <c r="U56" i="76" s="1"/>
  <c r="U59" i="76" s="1"/>
  <c r="T32" i="76"/>
  <c r="S32" i="76"/>
  <c r="R32" i="76"/>
  <c r="Q32" i="76"/>
  <c r="P32" i="76"/>
  <c r="O32" i="76"/>
  <c r="O48" i="76" s="1"/>
  <c r="O51" i="76" s="1"/>
  <c r="O53" i="76" s="1"/>
  <c r="O56" i="76" s="1"/>
  <c r="O59" i="76" s="1"/>
  <c r="N32" i="76"/>
  <c r="M32" i="76"/>
  <c r="M48" i="76" s="1"/>
  <c r="M51" i="76" s="1"/>
  <c r="M53" i="76" s="1"/>
  <c r="M56" i="76" s="1"/>
  <c r="M59" i="76" s="1"/>
  <c r="L32" i="76"/>
  <c r="K32" i="76"/>
  <c r="J32" i="76"/>
  <c r="I32" i="76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E32" i="76"/>
  <c r="D32" i="76"/>
  <c r="C32" i="76"/>
  <c r="M53" i="77"/>
  <c r="M56" i="77" s="1"/>
  <c r="M59" i="77" s="1"/>
  <c r="H48" i="77"/>
  <c r="H51" i="77" s="1"/>
  <c r="H53" i="77" s="1"/>
  <c r="H56" i="77" s="1"/>
  <c r="H59" i="77" s="1"/>
  <c r="AA47" i="77"/>
  <c r="Y47" i="77"/>
  <c r="X47" i="77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X32" i="77"/>
  <c r="X48" i="77" s="1"/>
  <c r="W32" i="77"/>
  <c r="W48" i="77" s="1"/>
  <c r="W51" i="77" s="1"/>
  <c r="W53" i="77" s="1"/>
  <c r="W56" i="77" s="1"/>
  <c r="W59" i="77" s="1"/>
  <c r="V32" i="77"/>
  <c r="U32" i="77"/>
  <c r="U48" i="77" s="1"/>
  <c r="U51" i="77" s="1"/>
  <c r="U53" i="77" s="1"/>
  <c r="U56" i="77" s="1"/>
  <c r="U59" i="77" s="1"/>
  <c r="T32" i="77"/>
  <c r="T48" i="77" s="1"/>
  <c r="T51" i="77" s="1"/>
  <c r="T53" i="77" s="1"/>
  <c r="T56" i="77" s="1"/>
  <c r="T59" i="77" s="1"/>
  <c r="S32" i="77"/>
  <c r="S48" i="77" s="1"/>
  <c r="S51" i="77" s="1"/>
  <c r="S53" i="77" s="1"/>
  <c r="S56" i="77" s="1"/>
  <c r="S59" i="77" s="1"/>
  <c r="R32" i="77"/>
  <c r="R48" i="77" s="1"/>
  <c r="R51" i="77" s="1"/>
  <c r="R53" i="77" s="1"/>
  <c r="R56" i="77" s="1"/>
  <c r="R59" i="77" s="1"/>
  <c r="Q32" i="77"/>
  <c r="P32" i="77"/>
  <c r="O32" i="77"/>
  <c r="O48" i="77" s="1"/>
  <c r="O51" i="77" s="1"/>
  <c r="O53" i="77" s="1"/>
  <c r="O56" i="77" s="1"/>
  <c r="O59" i="77" s="1"/>
  <c r="N32" i="77"/>
  <c r="M32" i="77"/>
  <c r="M48" i="77" s="1"/>
  <c r="M51" i="77" s="1"/>
  <c r="L32" i="77"/>
  <c r="L48" i="77" s="1"/>
  <c r="L51" i="77" s="1"/>
  <c r="L53" i="77" s="1"/>
  <c r="L56" i="77" s="1"/>
  <c r="L59" i="77" s="1"/>
  <c r="K32" i="77"/>
  <c r="K48" i="77" s="1"/>
  <c r="K51" i="77" s="1"/>
  <c r="K53" i="77" s="1"/>
  <c r="K56" i="77" s="1"/>
  <c r="K59" i="77" s="1"/>
  <c r="J32" i="77"/>
  <c r="J48" i="77" s="1"/>
  <c r="J51" i="77" s="1"/>
  <c r="J53" i="77" s="1"/>
  <c r="J56" i="77" s="1"/>
  <c r="J59" i="77" s="1"/>
  <c r="I32" i="77"/>
  <c r="H32" i="77"/>
  <c r="G32" i="77"/>
  <c r="G48" i="77" s="1"/>
  <c r="G51" i="77" s="1"/>
  <c r="G53" i="77" s="1"/>
  <c r="G56" i="77" s="1"/>
  <c r="G59" i="77" s="1"/>
  <c r="F32" i="77"/>
  <c r="E32" i="77"/>
  <c r="E48" i="77" s="1"/>
  <c r="E51" i="77" s="1"/>
  <c r="E53" i="77" s="1"/>
  <c r="E56" i="77" s="1"/>
  <c r="E59" i="77" s="1"/>
  <c r="D32" i="77"/>
  <c r="C32" i="77"/>
  <c r="C48" i="77" s="1"/>
  <c r="C51" i="77" s="1"/>
  <c r="C53" i="77" s="1"/>
  <c r="C56" i="77" s="1"/>
  <c r="C59" i="77" s="1"/>
  <c r="AA47" i="78"/>
  <c r="Y47" i="78"/>
  <c r="X47" i="78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Y32" i="78"/>
  <c r="X32" i="78"/>
  <c r="W32" i="78"/>
  <c r="V32" i="78"/>
  <c r="U32" i="78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Q32" i="78"/>
  <c r="P32" i="78"/>
  <c r="O32" i="78"/>
  <c r="N32" i="78"/>
  <c r="M32" i="78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I32" i="78"/>
  <c r="H32" i="78"/>
  <c r="G32" i="78"/>
  <c r="G48" i="78" s="1"/>
  <c r="G51" i="78" s="1"/>
  <c r="G53" i="78" s="1"/>
  <c r="G56" i="78" s="1"/>
  <c r="G59" i="78" s="1"/>
  <c r="F32" i="78"/>
  <c r="E32" i="78"/>
  <c r="D32" i="78"/>
  <c r="D48" i="78" s="1"/>
  <c r="D51" i="78" s="1"/>
  <c r="D53" i="78" s="1"/>
  <c r="D56" i="78" s="1"/>
  <c r="D59" i="78" s="1"/>
  <c r="C32" i="78"/>
  <c r="AA47" i="79"/>
  <c r="Y47" i="79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Y32" i="79"/>
  <c r="X32" i="79"/>
  <c r="Z32" i="79" s="1"/>
  <c r="W32" i="79"/>
  <c r="V32" i="79"/>
  <c r="V48" i="79" s="1"/>
  <c r="V51" i="79" s="1"/>
  <c r="V53" i="79" s="1"/>
  <c r="V56" i="79" s="1"/>
  <c r="V59" i="79" s="1"/>
  <c r="U32" i="79"/>
  <c r="T32" i="79"/>
  <c r="T48" i="79" s="1"/>
  <c r="T51" i="79" s="1"/>
  <c r="T53" i="79" s="1"/>
  <c r="T56" i="79" s="1"/>
  <c r="T59" i="79" s="1"/>
  <c r="S32" i="79"/>
  <c r="R32" i="79"/>
  <c r="Q32" i="79"/>
  <c r="Q48" i="79" s="1"/>
  <c r="Q51" i="79" s="1"/>
  <c r="Q53" i="79" s="1"/>
  <c r="Q56" i="79" s="1"/>
  <c r="Q59" i="79" s="1"/>
  <c r="P32" i="79"/>
  <c r="O32" i="79"/>
  <c r="N32" i="79"/>
  <c r="N48" i="79" s="1"/>
  <c r="N51" i="79" s="1"/>
  <c r="N53" i="79" s="1"/>
  <c r="N56" i="79" s="1"/>
  <c r="N59" i="79" s="1"/>
  <c r="M32" i="79"/>
  <c r="L32" i="79"/>
  <c r="L48" i="79" s="1"/>
  <c r="L51" i="79" s="1"/>
  <c r="L53" i="79" s="1"/>
  <c r="L56" i="79" s="1"/>
  <c r="L59" i="79" s="1"/>
  <c r="K32" i="79"/>
  <c r="J32" i="79"/>
  <c r="I32" i="79"/>
  <c r="I48" i="79" s="1"/>
  <c r="I51" i="79" s="1"/>
  <c r="I53" i="79" s="1"/>
  <c r="I56" i="79" s="1"/>
  <c r="I59" i="79" s="1"/>
  <c r="H32" i="79"/>
  <c r="G32" i="79"/>
  <c r="F32" i="79"/>
  <c r="F48" i="79" s="1"/>
  <c r="F51" i="79" s="1"/>
  <c r="F53" i="79" s="1"/>
  <c r="F56" i="79" s="1"/>
  <c r="F59" i="79" s="1"/>
  <c r="E32" i="79"/>
  <c r="D32" i="79"/>
  <c r="D48" i="79" s="1"/>
  <c r="D51" i="79" s="1"/>
  <c r="D53" i="79" s="1"/>
  <c r="D56" i="79" s="1"/>
  <c r="D59" i="79" s="1"/>
  <c r="C32" i="79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X32" i="80"/>
  <c r="X48" i="80" s="1"/>
  <c r="W32" i="80"/>
  <c r="V32" i="80"/>
  <c r="V48" i="80" s="1"/>
  <c r="V51" i="80" s="1"/>
  <c r="V53" i="80" s="1"/>
  <c r="V56" i="80" s="1"/>
  <c r="V59" i="80" s="1"/>
  <c r="U32" i="80"/>
  <c r="T32" i="80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P32" i="80"/>
  <c r="P48" i="80" s="1"/>
  <c r="P51" i="80" s="1"/>
  <c r="P53" i="80" s="1"/>
  <c r="P56" i="80" s="1"/>
  <c r="P59" i="80" s="1"/>
  <c r="O32" i="80"/>
  <c r="N32" i="80"/>
  <c r="N48" i="80" s="1"/>
  <c r="N51" i="80" s="1"/>
  <c r="N53" i="80" s="1"/>
  <c r="N56" i="80" s="1"/>
  <c r="N59" i="80" s="1"/>
  <c r="M32" i="80"/>
  <c r="L32" i="80"/>
  <c r="L48" i="80" s="1"/>
  <c r="L51" i="80" s="1"/>
  <c r="L53" i="80" s="1"/>
  <c r="L56" i="80" s="1"/>
  <c r="L59" i="80" s="1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H32" i="80"/>
  <c r="H48" i="80" s="1"/>
  <c r="H51" i="80" s="1"/>
  <c r="H53" i="80" s="1"/>
  <c r="H56" i="80" s="1"/>
  <c r="H59" i="80" s="1"/>
  <c r="G32" i="80"/>
  <c r="F32" i="80"/>
  <c r="F48" i="80" s="1"/>
  <c r="F51" i="80" s="1"/>
  <c r="F53" i="80" s="1"/>
  <c r="F56" i="80" s="1"/>
  <c r="F59" i="80" s="1"/>
  <c r="E32" i="80"/>
  <c r="D32" i="80"/>
  <c r="C32" i="80"/>
  <c r="O48" i="81"/>
  <c r="O51" i="81" s="1"/>
  <c r="O53" i="81" s="1"/>
  <c r="O56" i="81" s="1"/>
  <c r="O59" i="81" s="1"/>
  <c r="AA47" i="81"/>
  <c r="Y47" i="81"/>
  <c r="X47" i="8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AA48" i="81" s="1"/>
  <c r="AA51" i="81" s="1"/>
  <c r="AA53" i="81" s="1"/>
  <c r="AA56" i="81" s="1"/>
  <c r="AA59" i="81" s="1"/>
  <c r="Y32" i="81"/>
  <c r="X32" i="81"/>
  <c r="W32" i="81"/>
  <c r="W48" i="81" s="1"/>
  <c r="W51" i="81" s="1"/>
  <c r="W53" i="81" s="1"/>
  <c r="W56" i="81" s="1"/>
  <c r="W59" i="81" s="1"/>
  <c r="V32" i="81"/>
  <c r="U32" i="81"/>
  <c r="U48" i="81" s="1"/>
  <c r="U51" i="81" s="1"/>
  <c r="U53" i="81" s="1"/>
  <c r="U56" i="81" s="1"/>
  <c r="U59" i="81" s="1"/>
  <c r="T32" i="81"/>
  <c r="T48" i="81" s="1"/>
  <c r="T51" i="81" s="1"/>
  <c r="T53" i="81" s="1"/>
  <c r="T56" i="81" s="1"/>
  <c r="T59" i="81" s="1"/>
  <c r="S32" i="81"/>
  <c r="R32" i="81"/>
  <c r="R48" i="81" s="1"/>
  <c r="R51" i="81" s="1"/>
  <c r="R53" i="81" s="1"/>
  <c r="R56" i="81" s="1"/>
  <c r="R59" i="81" s="1"/>
  <c r="Q32" i="81"/>
  <c r="Q48" i="81" s="1"/>
  <c r="Q51" i="81" s="1"/>
  <c r="Q53" i="81" s="1"/>
  <c r="Q56" i="81" s="1"/>
  <c r="Q59" i="81" s="1"/>
  <c r="P32" i="81"/>
  <c r="O32" i="81"/>
  <c r="N32" i="81"/>
  <c r="M32" i="81"/>
  <c r="M48" i="81" s="1"/>
  <c r="M51" i="81" s="1"/>
  <c r="M53" i="81" s="1"/>
  <c r="M56" i="81" s="1"/>
  <c r="M59" i="81" s="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J48" i="81" s="1"/>
  <c r="J51" i="81" s="1"/>
  <c r="J53" i="81" s="1"/>
  <c r="J56" i="81" s="1"/>
  <c r="J59" i="81" s="1"/>
  <c r="I32" i="81"/>
  <c r="I48" i="81" s="1"/>
  <c r="I51" i="81" s="1"/>
  <c r="I53" i="81" s="1"/>
  <c r="I56" i="81" s="1"/>
  <c r="I59" i="81" s="1"/>
  <c r="H32" i="81"/>
  <c r="G32" i="81"/>
  <c r="G48" i="81" s="1"/>
  <c r="G51" i="81" s="1"/>
  <c r="G53" i="81" s="1"/>
  <c r="G56" i="81" s="1"/>
  <c r="G59" i="81" s="1"/>
  <c r="F32" i="81"/>
  <c r="E32" i="81"/>
  <c r="E48" i="81" s="1"/>
  <c r="E51" i="81" s="1"/>
  <c r="E53" i="81" s="1"/>
  <c r="E56" i="81" s="1"/>
  <c r="E59" i="81" s="1"/>
  <c r="D32" i="81"/>
  <c r="D48" i="81" s="1"/>
  <c r="D51" i="81" s="1"/>
  <c r="D53" i="81" s="1"/>
  <c r="D56" i="81" s="1"/>
  <c r="D59" i="81" s="1"/>
  <c r="C32" i="81"/>
  <c r="AA47" i="82"/>
  <c r="Y47" i="82"/>
  <c r="X47" i="82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Y32" i="82"/>
  <c r="Y48" i="82" s="1"/>
  <c r="Y51" i="82" s="1"/>
  <c r="Y53" i="82" s="1"/>
  <c r="Y56" i="82" s="1"/>
  <c r="Y59" i="82" s="1"/>
  <c r="X32" i="82"/>
  <c r="W32" i="82"/>
  <c r="V32" i="82"/>
  <c r="V48" i="82" s="1"/>
  <c r="V51" i="82" s="1"/>
  <c r="V53" i="82" s="1"/>
  <c r="V56" i="82" s="1"/>
  <c r="V59" i="82" s="1"/>
  <c r="U32" i="82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N32" i="82"/>
  <c r="N48" i="82" s="1"/>
  <c r="N51" i="82" s="1"/>
  <c r="N53" i="82" s="1"/>
  <c r="N56" i="82" s="1"/>
  <c r="N59" i="82" s="1"/>
  <c r="M32" i="82"/>
  <c r="L32" i="82"/>
  <c r="L48" i="82" s="1"/>
  <c r="L51" i="82" s="1"/>
  <c r="L53" i="82" s="1"/>
  <c r="L56" i="82" s="1"/>
  <c r="L59" i="82" s="1"/>
  <c r="K32" i="82"/>
  <c r="K48" i="82" s="1"/>
  <c r="K51" i="82" s="1"/>
  <c r="K53" i="82" s="1"/>
  <c r="K56" i="82" s="1"/>
  <c r="K59" i="82" s="1"/>
  <c r="J32" i="82"/>
  <c r="J48" i="82" s="1"/>
  <c r="J51" i="82" s="1"/>
  <c r="J53" i="82" s="1"/>
  <c r="J56" i="82" s="1"/>
  <c r="J59" i="82" s="1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F32" i="82"/>
  <c r="F48" i="82" s="1"/>
  <c r="F51" i="82" s="1"/>
  <c r="F53" i="82" s="1"/>
  <c r="F56" i="82" s="1"/>
  <c r="F59" i="82" s="1"/>
  <c r="E32" i="82"/>
  <c r="D32" i="82"/>
  <c r="D48" i="82" s="1"/>
  <c r="D51" i="82" s="1"/>
  <c r="D53" i="82" s="1"/>
  <c r="D56" i="82" s="1"/>
  <c r="D59" i="82" s="1"/>
  <c r="C32" i="82"/>
  <c r="C48" i="82" s="1"/>
  <c r="C51" i="82" s="1"/>
  <c r="C53" i="82" s="1"/>
  <c r="C56" i="82" s="1"/>
  <c r="C59" i="82" s="1"/>
  <c r="G51" i="83"/>
  <c r="G53" i="83" s="1"/>
  <c r="G56" i="83" s="1"/>
  <c r="G59" i="83" s="1"/>
  <c r="AA47" i="83"/>
  <c r="Y47" i="83"/>
  <c r="X47" i="83"/>
  <c r="Z47" i="83" s="1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Y48" i="83" s="1"/>
  <c r="Y51" i="83" s="1"/>
  <c r="Y53" i="83" s="1"/>
  <c r="Y56" i="83" s="1"/>
  <c r="Y59" i="83" s="1"/>
  <c r="X32" i="83"/>
  <c r="X48" i="83" s="1"/>
  <c r="W32" i="83"/>
  <c r="W48" i="83" s="1"/>
  <c r="W51" i="83" s="1"/>
  <c r="W53" i="83" s="1"/>
  <c r="W56" i="83" s="1"/>
  <c r="W59" i="83" s="1"/>
  <c r="V32" i="83"/>
  <c r="U32" i="83"/>
  <c r="U48" i="83" s="1"/>
  <c r="U51" i="83" s="1"/>
  <c r="U53" i="83" s="1"/>
  <c r="U56" i="83" s="1"/>
  <c r="U59" i="83" s="1"/>
  <c r="T32" i="83"/>
  <c r="S32" i="83"/>
  <c r="S48" i="83" s="1"/>
  <c r="S51" i="83" s="1"/>
  <c r="S53" i="83" s="1"/>
  <c r="S56" i="83" s="1"/>
  <c r="S59" i="83" s="1"/>
  <c r="R32" i="83"/>
  <c r="Q32" i="83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M32" i="83"/>
  <c r="M48" i="83" s="1"/>
  <c r="M51" i="83" s="1"/>
  <c r="M53" i="83" s="1"/>
  <c r="M56" i="83" s="1"/>
  <c r="M59" i="83" s="1"/>
  <c r="L32" i="83"/>
  <c r="K32" i="83"/>
  <c r="K48" i="83" s="1"/>
  <c r="K51" i="83" s="1"/>
  <c r="K53" i="83" s="1"/>
  <c r="K56" i="83" s="1"/>
  <c r="K59" i="83" s="1"/>
  <c r="J32" i="83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F32" i="83"/>
  <c r="E32" i="83"/>
  <c r="E48" i="83" s="1"/>
  <c r="E51" i="83" s="1"/>
  <c r="E53" i="83" s="1"/>
  <c r="E56" i="83" s="1"/>
  <c r="E59" i="83" s="1"/>
  <c r="D32" i="83"/>
  <c r="C32" i="83"/>
  <c r="C48" i="83" s="1"/>
  <c r="C51" i="83" s="1"/>
  <c r="C53" i="83" s="1"/>
  <c r="C56" i="83" s="1"/>
  <c r="C59" i="83" s="1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X32" i="84"/>
  <c r="Z32" i="84" s="1"/>
  <c r="W32" i="84"/>
  <c r="W48" i="84" s="1"/>
  <c r="W51" i="84" s="1"/>
  <c r="W53" i="84" s="1"/>
  <c r="W56" i="84" s="1"/>
  <c r="W59" i="84" s="1"/>
  <c r="V32" i="84"/>
  <c r="U32" i="84"/>
  <c r="U48" i="84" s="1"/>
  <c r="U51" i="84" s="1"/>
  <c r="U53" i="84" s="1"/>
  <c r="U56" i="84" s="1"/>
  <c r="U59" i="84" s="1"/>
  <c r="T32" i="84"/>
  <c r="T48" i="84" s="1"/>
  <c r="T51" i="84" s="1"/>
  <c r="T53" i="84" s="1"/>
  <c r="T56" i="84" s="1"/>
  <c r="T59" i="84" s="1"/>
  <c r="S32" i="84"/>
  <c r="R32" i="84"/>
  <c r="Q32" i="84"/>
  <c r="P32" i="84"/>
  <c r="O32" i="84"/>
  <c r="O48" i="84" s="1"/>
  <c r="O51" i="84" s="1"/>
  <c r="O53" i="84" s="1"/>
  <c r="O56" i="84" s="1"/>
  <c r="O59" i="84" s="1"/>
  <c r="N32" i="84"/>
  <c r="M32" i="84"/>
  <c r="M48" i="84" s="1"/>
  <c r="M51" i="84" s="1"/>
  <c r="M53" i="84" s="1"/>
  <c r="M56" i="84" s="1"/>
  <c r="M59" i="84" s="1"/>
  <c r="L32" i="84"/>
  <c r="L48" i="84" s="1"/>
  <c r="L51" i="84" s="1"/>
  <c r="L53" i="84" s="1"/>
  <c r="L56" i="84" s="1"/>
  <c r="L59" i="84" s="1"/>
  <c r="K32" i="84"/>
  <c r="J32" i="84"/>
  <c r="I32" i="84"/>
  <c r="H32" i="84"/>
  <c r="G32" i="84"/>
  <c r="G48" i="84" s="1"/>
  <c r="G51" i="84" s="1"/>
  <c r="G53" i="84" s="1"/>
  <c r="G56" i="84" s="1"/>
  <c r="G59" i="84" s="1"/>
  <c r="F32" i="84"/>
  <c r="E32" i="84"/>
  <c r="E48" i="84" s="1"/>
  <c r="E51" i="84" s="1"/>
  <c r="E53" i="84" s="1"/>
  <c r="E56" i="84" s="1"/>
  <c r="E59" i="84" s="1"/>
  <c r="D32" i="84"/>
  <c r="D48" i="84" s="1"/>
  <c r="D51" i="84" s="1"/>
  <c r="D53" i="84" s="1"/>
  <c r="D56" i="84" s="1"/>
  <c r="D59" i="84" s="1"/>
  <c r="C32" i="84"/>
  <c r="AA47" i="85"/>
  <c r="Y47" i="85"/>
  <c r="X47" i="85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Y32" i="85"/>
  <c r="Y48" i="85" s="1"/>
  <c r="Y51" i="85" s="1"/>
  <c r="Y53" i="85" s="1"/>
  <c r="Y56" i="85" s="1"/>
  <c r="Y59" i="85" s="1"/>
  <c r="X32" i="85"/>
  <c r="W32" i="85"/>
  <c r="W48" i="85" s="1"/>
  <c r="W51" i="85" s="1"/>
  <c r="W53" i="85" s="1"/>
  <c r="W56" i="85" s="1"/>
  <c r="W59" i="85" s="1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S32" i="85"/>
  <c r="S48" i="85" s="1"/>
  <c r="S51" i="85" s="1"/>
  <c r="S53" i="85" s="1"/>
  <c r="S56" i="85" s="1"/>
  <c r="S59" i="85" s="1"/>
  <c r="R32" i="85"/>
  <c r="Q32" i="85"/>
  <c r="Q48" i="85" s="1"/>
  <c r="Q51" i="85" s="1"/>
  <c r="Q53" i="85" s="1"/>
  <c r="Q56" i="85" s="1"/>
  <c r="Q59" i="85" s="1"/>
  <c r="P32" i="85"/>
  <c r="P48" i="85" s="1"/>
  <c r="P51" i="85" s="1"/>
  <c r="P53" i="85" s="1"/>
  <c r="P56" i="85" s="1"/>
  <c r="P59" i="85" s="1"/>
  <c r="O32" i="85"/>
  <c r="O48" i="85" s="1"/>
  <c r="O51" i="85" s="1"/>
  <c r="O53" i="85" s="1"/>
  <c r="O56" i="85" s="1"/>
  <c r="O59" i="85" s="1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K32" i="85"/>
  <c r="K48" i="85" s="1"/>
  <c r="K51" i="85" s="1"/>
  <c r="K53" i="85" s="1"/>
  <c r="K56" i="85" s="1"/>
  <c r="K59" i="85" s="1"/>
  <c r="J32" i="85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G48" i="85" s="1"/>
  <c r="G51" i="85" s="1"/>
  <c r="G53" i="85" s="1"/>
  <c r="G56" i="85" s="1"/>
  <c r="G59" i="85" s="1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C32" i="85"/>
  <c r="C48" i="85" s="1"/>
  <c r="C51" i="85" s="1"/>
  <c r="C53" i="85" s="1"/>
  <c r="C56" i="85" s="1"/>
  <c r="C59" i="85" s="1"/>
  <c r="AA47" i="86"/>
  <c r="Y47" i="86"/>
  <c r="X47" i="86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Y32" i="86"/>
  <c r="X32" i="86"/>
  <c r="W32" i="86"/>
  <c r="W48" i="86" s="1"/>
  <c r="W51" i="86" s="1"/>
  <c r="W53" i="86" s="1"/>
  <c r="W56" i="86" s="1"/>
  <c r="W59" i="86" s="1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T48" i="86" s="1"/>
  <c r="T51" i="86" s="1"/>
  <c r="T53" i="86" s="1"/>
  <c r="T56" i="86" s="1"/>
  <c r="T59" i="86" s="1"/>
  <c r="S32" i="86"/>
  <c r="R32" i="86"/>
  <c r="R48" i="86" s="1"/>
  <c r="R51" i="86" s="1"/>
  <c r="R53" i="86" s="1"/>
  <c r="R56" i="86" s="1"/>
  <c r="R59" i="86" s="1"/>
  <c r="Q32" i="86"/>
  <c r="P32" i="86"/>
  <c r="P48" i="86" s="1"/>
  <c r="P51" i="86" s="1"/>
  <c r="P53" i="86" s="1"/>
  <c r="P56" i="86" s="1"/>
  <c r="P59" i="86" s="1"/>
  <c r="O32" i="86"/>
  <c r="O48" i="86" s="1"/>
  <c r="O51" i="86" s="1"/>
  <c r="O53" i="86" s="1"/>
  <c r="O56" i="86" s="1"/>
  <c r="O59" i="86" s="1"/>
  <c r="N32" i="86"/>
  <c r="N48" i="86" s="1"/>
  <c r="N51" i="86" s="1"/>
  <c r="N53" i="86" s="1"/>
  <c r="N56" i="86" s="1"/>
  <c r="N59" i="86" s="1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H32" i="86"/>
  <c r="H48" i="86" s="1"/>
  <c r="H51" i="86" s="1"/>
  <c r="H53" i="86" s="1"/>
  <c r="H56" i="86" s="1"/>
  <c r="H59" i="86" s="1"/>
  <c r="G32" i="86"/>
  <c r="G48" i="86" s="1"/>
  <c r="G51" i="86" s="1"/>
  <c r="G53" i="86" s="1"/>
  <c r="G56" i="86" s="1"/>
  <c r="G59" i="86" s="1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E48" i="87"/>
  <c r="E51" i="87" s="1"/>
  <c r="E53" i="87" s="1"/>
  <c r="E56" i="87" s="1"/>
  <c r="E59" i="87" s="1"/>
  <c r="AA47" i="87"/>
  <c r="Y47" i="87"/>
  <c r="X47" i="87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Z32" i="87" s="1"/>
  <c r="W32" i="87"/>
  <c r="W48" i="87" s="1"/>
  <c r="W51" i="87" s="1"/>
  <c r="W53" i="87" s="1"/>
  <c r="W56" i="87" s="1"/>
  <c r="W59" i="87" s="1"/>
  <c r="V32" i="87"/>
  <c r="U32" i="87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Q56" i="87" s="1"/>
  <c r="Q59" i="87" s="1"/>
  <c r="P32" i="87"/>
  <c r="O32" i="87"/>
  <c r="O48" i="87" s="1"/>
  <c r="O51" i="87" s="1"/>
  <c r="O53" i="87" s="1"/>
  <c r="O56" i="87" s="1"/>
  <c r="O59" i="87" s="1"/>
  <c r="N32" i="87"/>
  <c r="M32" i="87"/>
  <c r="L32" i="87"/>
  <c r="K32" i="87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G32" i="87"/>
  <c r="G48" i="87" s="1"/>
  <c r="G51" i="87" s="1"/>
  <c r="G53" i="87" s="1"/>
  <c r="G56" i="87" s="1"/>
  <c r="G59" i="87" s="1"/>
  <c r="F32" i="87"/>
  <c r="E32" i="87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V53" i="88"/>
  <c r="V56" i="88" s="1"/>
  <c r="V59" i="88" s="1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Y48" i="88" s="1"/>
  <c r="Y51" i="88" s="1"/>
  <c r="Y53" i="88" s="1"/>
  <c r="Y56" i="88" s="1"/>
  <c r="Y59" i="88" s="1"/>
  <c r="X32" i="88"/>
  <c r="W32" i="88"/>
  <c r="W48" i="88" s="1"/>
  <c r="W51" i="88" s="1"/>
  <c r="W53" i="88" s="1"/>
  <c r="W56" i="88" s="1"/>
  <c r="W59" i="88" s="1"/>
  <c r="V32" i="88"/>
  <c r="V48" i="88" s="1"/>
  <c r="V51" i="88" s="1"/>
  <c r="U32" i="88"/>
  <c r="T32" i="88"/>
  <c r="T48" i="88" s="1"/>
  <c r="T51" i="88" s="1"/>
  <c r="T53" i="88" s="1"/>
  <c r="T56" i="88" s="1"/>
  <c r="T59" i="88" s="1"/>
  <c r="S32" i="88"/>
  <c r="S48" i="88" s="1"/>
  <c r="S51" i="88" s="1"/>
  <c r="S53" i="88" s="1"/>
  <c r="S56" i="88" s="1"/>
  <c r="S59" i="88" s="1"/>
  <c r="R32" i="88"/>
  <c r="R48" i="88" s="1"/>
  <c r="R51" i="88" s="1"/>
  <c r="R53" i="88" s="1"/>
  <c r="R56" i="88" s="1"/>
  <c r="R59" i="88" s="1"/>
  <c r="Q32" i="88"/>
  <c r="Q48" i="88" s="1"/>
  <c r="Q51" i="88" s="1"/>
  <c r="Q53" i="88" s="1"/>
  <c r="Q56" i="88" s="1"/>
  <c r="Q59" i="88" s="1"/>
  <c r="P32" i="88"/>
  <c r="P48" i="88" s="1"/>
  <c r="P51" i="88" s="1"/>
  <c r="P53" i="88" s="1"/>
  <c r="P56" i="88" s="1"/>
  <c r="P59" i="88" s="1"/>
  <c r="O32" i="88"/>
  <c r="N32" i="88"/>
  <c r="N48" i="88" s="1"/>
  <c r="N51" i="88" s="1"/>
  <c r="N53" i="88" s="1"/>
  <c r="N56" i="88" s="1"/>
  <c r="N59" i="88" s="1"/>
  <c r="M32" i="88"/>
  <c r="L32" i="88"/>
  <c r="K32" i="88"/>
  <c r="J32" i="88"/>
  <c r="I32" i="88"/>
  <c r="I48" i="88" s="1"/>
  <c r="I51" i="88" s="1"/>
  <c r="I53" i="88" s="1"/>
  <c r="I56" i="88" s="1"/>
  <c r="I59" i="88" s="1"/>
  <c r="H32" i="88"/>
  <c r="H48" i="88" s="1"/>
  <c r="H51" i="88" s="1"/>
  <c r="H53" i="88" s="1"/>
  <c r="H56" i="88" s="1"/>
  <c r="H59" i="88" s="1"/>
  <c r="G32" i="88"/>
  <c r="F32" i="88"/>
  <c r="F48" i="88" s="1"/>
  <c r="F51" i="88" s="1"/>
  <c r="F53" i="88" s="1"/>
  <c r="F56" i="88" s="1"/>
  <c r="F59" i="88" s="1"/>
  <c r="E32" i="88"/>
  <c r="D32" i="88"/>
  <c r="D48" i="88" s="1"/>
  <c r="D51" i="88" s="1"/>
  <c r="D53" i="88" s="1"/>
  <c r="D56" i="88" s="1"/>
  <c r="D59" i="88" s="1"/>
  <c r="C32" i="88"/>
  <c r="C48" i="88" s="1"/>
  <c r="C51" i="88" s="1"/>
  <c r="C53" i="88" s="1"/>
  <c r="C56" i="88" s="1"/>
  <c r="C59" i="88" s="1"/>
  <c r="AA47" i="89"/>
  <c r="Y47" i="89"/>
  <c r="X47" i="89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W32" i="89"/>
  <c r="W48" i="89" s="1"/>
  <c r="W51" i="89" s="1"/>
  <c r="W53" i="89" s="1"/>
  <c r="W56" i="89" s="1"/>
  <c r="W59" i="89" s="1"/>
  <c r="V32" i="89"/>
  <c r="U32" i="89"/>
  <c r="U48" i="89" s="1"/>
  <c r="U51" i="89" s="1"/>
  <c r="U53" i="89" s="1"/>
  <c r="U56" i="89" s="1"/>
  <c r="U59" i="89" s="1"/>
  <c r="T32" i="89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M32" i="89"/>
  <c r="M48" i="89" s="1"/>
  <c r="M51" i="89" s="1"/>
  <c r="M53" i="89" s="1"/>
  <c r="M56" i="89" s="1"/>
  <c r="M59" i="89" s="1"/>
  <c r="L32" i="89"/>
  <c r="K32" i="89"/>
  <c r="J32" i="89"/>
  <c r="I32" i="89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E32" i="89"/>
  <c r="E48" i="89" s="1"/>
  <c r="E51" i="89" s="1"/>
  <c r="E53" i="89" s="1"/>
  <c r="E56" i="89" s="1"/>
  <c r="E59" i="89" s="1"/>
  <c r="D32" i="89"/>
  <c r="C32" i="89"/>
  <c r="C48" i="89" s="1"/>
  <c r="C51" i="89" s="1"/>
  <c r="C53" i="89" s="1"/>
  <c r="C56" i="89" s="1"/>
  <c r="C59" i="89" s="1"/>
  <c r="L56" i="90"/>
  <c r="L59" i="90" s="1"/>
  <c r="M53" i="90"/>
  <c r="M56" i="90" s="1"/>
  <c r="M59" i="90" s="1"/>
  <c r="V51" i="90"/>
  <c r="V53" i="90" s="1"/>
  <c r="V56" i="90" s="1"/>
  <c r="V59" i="90" s="1"/>
  <c r="Q48" i="90"/>
  <c r="Q51" i="90" s="1"/>
  <c r="Q53" i="90" s="1"/>
  <c r="Q56" i="90" s="1"/>
  <c r="Q59" i="90" s="1"/>
  <c r="AA47" i="90"/>
  <c r="Y47" i="90"/>
  <c r="Z47" i="90" s="1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Y32" i="90"/>
  <c r="Y48" i="90" s="1"/>
  <c r="Z48" i="90" s="1"/>
  <c r="X32" i="90"/>
  <c r="X48" i="90" s="1"/>
  <c r="X51" i="90" s="1"/>
  <c r="W32" i="90"/>
  <c r="W48" i="90" s="1"/>
  <c r="W51" i="90" s="1"/>
  <c r="W53" i="90" s="1"/>
  <c r="W56" i="90" s="1"/>
  <c r="W59" i="90" s="1"/>
  <c r="V32" i="90"/>
  <c r="V48" i="90" s="1"/>
  <c r="U32" i="90"/>
  <c r="U48" i="90" s="1"/>
  <c r="U51" i="90" s="1"/>
  <c r="U53" i="90" s="1"/>
  <c r="U56" i="90" s="1"/>
  <c r="U59" i="90" s="1"/>
  <c r="T32" i="90"/>
  <c r="T48" i="90" s="1"/>
  <c r="T51" i="90" s="1"/>
  <c r="T53" i="90" s="1"/>
  <c r="T56" i="90" s="1"/>
  <c r="T59" i="90" s="1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M48" i="90" s="1"/>
  <c r="M51" i="90" s="1"/>
  <c r="L32" i="90"/>
  <c r="L48" i="90" s="1"/>
  <c r="L51" i="90" s="1"/>
  <c r="L53" i="90" s="1"/>
  <c r="K32" i="90"/>
  <c r="K48" i="90" s="1"/>
  <c r="K51" i="90" s="1"/>
  <c r="K53" i="90" s="1"/>
  <c r="K56" i="90" s="1"/>
  <c r="K59" i="90" s="1"/>
  <c r="J32" i="90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E48" i="90" s="1"/>
  <c r="E51" i="90" s="1"/>
  <c r="E53" i="90" s="1"/>
  <c r="E56" i="90" s="1"/>
  <c r="E59" i="90" s="1"/>
  <c r="D32" i="90"/>
  <c r="D48" i="90" s="1"/>
  <c r="D51" i="90" s="1"/>
  <c r="D53" i="90" s="1"/>
  <c r="D56" i="90" s="1"/>
  <c r="D59" i="90" s="1"/>
  <c r="C32" i="90"/>
  <c r="C48" i="90" s="1"/>
  <c r="C51" i="90" s="1"/>
  <c r="C53" i="90" s="1"/>
  <c r="C56" i="90" s="1"/>
  <c r="C59" i="90" s="1"/>
  <c r="AA56" i="91"/>
  <c r="AA59" i="91" s="1"/>
  <c r="K56" i="91"/>
  <c r="K59" i="91" s="1"/>
  <c r="AA47" i="91"/>
  <c r="Y47" i="91"/>
  <c r="Y48" i="91" s="1"/>
  <c r="Y51" i="91" s="1"/>
  <c r="Y53" i="91" s="1"/>
  <c r="Y56" i="91" s="1"/>
  <c r="Y59" i="91" s="1"/>
  <c r="X47" i="91"/>
  <c r="Z47" i="91" s="1"/>
  <c r="W47" i="91"/>
  <c r="V47" i="91"/>
  <c r="U47" i="91"/>
  <c r="T47" i="91"/>
  <c r="T48" i="91" s="1"/>
  <c r="T51" i="91" s="1"/>
  <c r="T53" i="91" s="1"/>
  <c r="T56" i="91" s="1"/>
  <c r="T59" i="91" s="1"/>
  <c r="S47" i="91"/>
  <c r="R47" i="91"/>
  <c r="Q47" i="91"/>
  <c r="P47" i="91"/>
  <c r="O47" i="91"/>
  <c r="N47" i="91"/>
  <c r="M47" i="91"/>
  <c r="L47" i="91"/>
  <c r="K47" i="91"/>
  <c r="J47" i="91"/>
  <c r="I47" i="91"/>
  <c r="I48" i="91" s="1"/>
  <c r="I51" i="91" s="1"/>
  <c r="I53" i="91" s="1"/>
  <c r="I56" i="91" s="1"/>
  <c r="I59" i="91" s="1"/>
  <c r="H47" i="91"/>
  <c r="G47" i="91"/>
  <c r="F47" i="91"/>
  <c r="E47" i="91"/>
  <c r="D47" i="91"/>
  <c r="C47" i="91"/>
  <c r="AA32" i="91"/>
  <c r="AA48" i="91" s="1"/>
  <c r="AA51" i="91" s="1"/>
  <c r="AA53" i="91" s="1"/>
  <c r="Z32" i="91"/>
  <c r="Y32" i="91"/>
  <c r="X32" i="91"/>
  <c r="X48" i="91" s="1"/>
  <c r="W32" i="91"/>
  <c r="W48" i="91" s="1"/>
  <c r="W51" i="91" s="1"/>
  <c r="W53" i="91" s="1"/>
  <c r="W56" i="91" s="1"/>
  <c r="W59" i="91" s="1"/>
  <c r="V32" i="91"/>
  <c r="U32" i="91"/>
  <c r="T32" i="91"/>
  <c r="S32" i="91"/>
  <c r="S48" i="91" s="1"/>
  <c r="S51" i="91" s="1"/>
  <c r="S53" i="91" s="1"/>
  <c r="S56" i="91" s="1"/>
  <c r="S59" i="91" s="1"/>
  <c r="R32" i="91"/>
  <c r="R48" i="91" s="1"/>
  <c r="R51" i="91" s="1"/>
  <c r="R53" i="91" s="1"/>
  <c r="R56" i="91" s="1"/>
  <c r="R59" i="91" s="1"/>
  <c r="Q32" i="91"/>
  <c r="P32" i="91"/>
  <c r="P48" i="91" s="1"/>
  <c r="P51" i="91" s="1"/>
  <c r="P53" i="91" s="1"/>
  <c r="P56" i="91" s="1"/>
  <c r="P59" i="91" s="1"/>
  <c r="O32" i="91"/>
  <c r="O48" i="91" s="1"/>
  <c r="O51" i="91" s="1"/>
  <c r="O53" i="91" s="1"/>
  <c r="O56" i="91" s="1"/>
  <c r="O59" i="91" s="1"/>
  <c r="N32" i="91"/>
  <c r="M32" i="91"/>
  <c r="L32" i="91"/>
  <c r="K32" i="91"/>
  <c r="K48" i="91" s="1"/>
  <c r="K51" i="91" s="1"/>
  <c r="K53" i="91" s="1"/>
  <c r="J32" i="91"/>
  <c r="J48" i="91" s="1"/>
  <c r="J51" i="91" s="1"/>
  <c r="J53" i="91" s="1"/>
  <c r="J56" i="91" s="1"/>
  <c r="J59" i="91" s="1"/>
  <c r="I32" i="91"/>
  <c r="H32" i="91"/>
  <c r="H48" i="91" s="1"/>
  <c r="H51" i="91" s="1"/>
  <c r="H53" i="91" s="1"/>
  <c r="H56" i="91" s="1"/>
  <c r="H59" i="91" s="1"/>
  <c r="G32" i="91"/>
  <c r="G48" i="91" s="1"/>
  <c r="G51" i="91" s="1"/>
  <c r="G53" i="91" s="1"/>
  <c r="G56" i="91" s="1"/>
  <c r="G59" i="91" s="1"/>
  <c r="F32" i="91"/>
  <c r="E32" i="91"/>
  <c r="D32" i="91"/>
  <c r="D48" i="91" s="1"/>
  <c r="D51" i="91" s="1"/>
  <c r="D53" i="91" s="1"/>
  <c r="D56" i="91" s="1"/>
  <c r="D59" i="91" s="1"/>
  <c r="C32" i="91"/>
  <c r="C48" i="91" s="1"/>
  <c r="C51" i="91" s="1"/>
  <c r="C53" i="91" s="1"/>
  <c r="C56" i="91" s="1"/>
  <c r="C59" i="91" s="1"/>
  <c r="Q59" i="92"/>
  <c r="AA47" i="92"/>
  <c r="Y47" i="92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Y48" i="92" s="1"/>
  <c r="Y51" i="92" s="1"/>
  <c r="Y53" i="92" s="1"/>
  <c r="Y56" i="92" s="1"/>
  <c r="Y59" i="92" s="1"/>
  <c r="X32" i="92"/>
  <c r="X48" i="92" s="1"/>
  <c r="W32" i="92"/>
  <c r="W48" i="92" s="1"/>
  <c r="W51" i="92" s="1"/>
  <c r="W53" i="92" s="1"/>
  <c r="W56" i="92" s="1"/>
  <c r="W59" i="92" s="1"/>
  <c r="V32" i="92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R48" i="92" s="1"/>
  <c r="R51" i="92" s="1"/>
  <c r="R53" i="92" s="1"/>
  <c r="R56" i="92" s="1"/>
  <c r="R59" i="92" s="1"/>
  <c r="Q32" i="92"/>
  <c r="Q48" i="92" s="1"/>
  <c r="Q51" i="92" s="1"/>
  <c r="Q53" i="92" s="1"/>
  <c r="Q56" i="92" s="1"/>
  <c r="P32" i="92"/>
  <c r="O32" i="92"/>
  <c r="O48" i="92" s="1"/>
  <c r="O51" i="92" s="1"/>
  <c r="O53" i="92" s="1"/>
  <c r="O56" i="92" s="1"/>
  <c r="O59" i="92" s="1"/>
  <c r="N32" i="92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J48" i="92" s="1"/>
  <c r="J51" i="92" s="1"/>
  <c r="J53" i="92" s="1"/>
  <c r="J56" i="92" s="1"/>
  <c r="J59" i="92" s="1"/>
  <c r="I32" i="92"/>
  <c r="I48" i="92" s="1"/>
  <c r="I51" i="92" s="1"/>
  <c r="I53" i="92" s="1"/>
  <c r="I56" i="92" s="1"/>
  <c r="I59" i="92" s="1"/>
  <c r="H32" i="92"/>
  <c r="G32" i="92"/>
  <c r="G48" i="92" s="1"/>
  <c r="G51" i="92" s="1"/>
  <c r="G53" i="92" s="1"/>
  <c r="G56" i="92" s="1"/>
  <c r="G59" i="92" s="1"/>
  <c r="F32" i="92"/>
  <c r="E32" i="92"/>
  <c r="E48" i="92" s="1"/>
  <c r="E51" i="92" s="1"/>
  <c r="E53" i="92" s="1"/>
  <c r="E56" i="92" s="1"/>
  <c r="E59" i="92" s="1"/>
  <c r="D32" i="92"/>
  <c r="D48" i="92" s="1"/>
  <c r="D51" i="92" s="1"/>
  <c r="D53" i="92" s="1"/>
  <c r="D56" i="92" s="1"/>
  <c r="D59" i="92" s="1"/>
  <c r="C32" i="92"/>
  <c r="C48" i="92" s="1"/>
  <c r="C51" i="92" s="1"/>
  <c r="C53" i="92" s="1"/>
  <c r="C56" i="92" s="1"/>
  <c r="C59" i="92" s="1"/>
  <c r="J53" i="93"/>
  <c r="J56" i="93" s="1"/>
  <c r="J59" i="93" s="1"/>
  <c r="M51" i="93"/>
  <c r="M53" i="93" s="1"/>
  <c r="M56" i="93" s="1"/>
  <c r="M59" i="93" s="1"/>
  <c r="AA47" i="93"/>
  <c r="Y47" i="93"/>
  <c r="X47" i="93"/>
  <c r="Z47" i="93" s="1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Y48" i="93" s="1"/>
  <c r="Y51" i="93" s="1"/>
  <c r="Y53" i="93" s="1"/>
  <c r="Y56" i="93" s="1"/>
  <c r="Y59" i="93" s="1"/>
  <c r="X32" i="93"/>
  <c r="W32" i="93"/>
  <c r="V32" i="93"/>
  <c r="V48" i="93" s="1"/>
  <c r="V51" i="93" s="1"/>
  <c r="V53" i="93" s="1"/>
  <c r="V56" i="93" s="1"/>
  <c r="V59" i="93" s="1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N32" i="93"/>
  <c r="N48" i="93" s="1"/>
  <c r="N51" i="93" s="1"/>
  <c r="N53" i="93" s="1"/>
  <c r="N56" i="93" s="1"/>
  <c r="N59" i="93" s="1"/>
  <c r="M32" i="93"/>
  <c r="M48" i="93" s="1"/>
  <c r="L32" i="93"/>
  <c r="L48" i="93" s="1"/>
  <c r="L51" i="93" s="1"/>
  <c r="L53" i="93" s="1"/>
  <c r="L56" i="93" s="1"/>
  <c r="L59" i="93" s="1"/>
  <c r="K32" i="93"/>
  <c r="K48" i="93" s="1"/>
  <c r="K51" i="93" s="1"/>
  <c r="K53" i="93" s="1"/>
  <c r="K56" i="93" s="1"/>
  <c r="K59" i="93" s="1"/>
  <c r="J32" i="93"/>
  <c r="J48" i="93" s="1"/>
  <c r="J51" i="93" s="1"/>
  <c r="I32" i="93"/>
  <c r="I48" i="93" s="1"/>
  <c r="I51" i="93" s="1"/>
  <c r="I53" i="93" s="1"/>
  <c r="I56" i="93" s="1"/>
  <c r="I59" i="93" s="1"/>
  <c r="H32" i="93"/>
  <c r="H48" i="93" s="1"/>
  <c r="H51" i="93" s="1"/>
  <c r="H53" i="93" s="1"/>
  <c r="H56" i="93" s="1"/>
  <c r="H59" i="93" s="1"/>
  <c r="G32" i="93"/>
  <c r="F32" i="93"/>
  <c r="F48" i="93" s="1"/>
  <c r="F51" i="93" s="1"/>
  <c r="F53" i="93" s="1"/>
  <c r="F56" i="93" s="1"/>
  <c r="F59" i="93" s="1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C48" i="93" s="1"/>
  <c r="C51" i="93" s="1"/>
  <c r="C53" i="93" s="1"/>
  <c r="C56" i="93" s="1"/>
  <c r="C59" i="93" s="1"/>
  <c r="Y48" i="94"/>
  <c r="Y51" i="94" s="1"/>
  <c r="Y53" i="94" s="1"/>
  <c r="Y56" i="94" s="1"/>
  <c r="Y59" i="94" s="1"/>
  <c r="S48" i="94"/>
  <c r="S51" i="94" s="1"/>
  <c r="S53" i="94" s="1"/>
  <c r="S56" i="94" s="1"/>
  <c r="S59" i="94" s="1"/>
  <c r="AA47" i="94"/>
  <c r="Y47" i="94"/>
  <c r="X47" i="94"/>
  <c r="Z47" i="94" s="1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AA48" i="94" s="1"/>
  <c r="AA51" i="94" s="1"/>
  <c r="AA53" i="94" s="1"/>
  <c r="AA56" i="94" s="1"/>
  <c r="AA59" i="94" s="1"/>
  <c r="Y32" i="94"/>
  <c r="X32" i="94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U48" i="94" s="1"/>
  <c r="U51" i="94" s="1"/>
  <c r="U53" i="94" s="1"/>
  <c r="U56" i="94" s="1"/>
  <c r="U59" i="94" s="1"/>
  <c r="T32" i="94"/>
  <c r="T48" i="94" s="1"/>
  <c r="T51" i="94" s="1"/>
  <c r="T53" i="94" s="1"/>
  <c r="T56" i="94" s="1"/>
  <c r="T59" i="94" s="1"/>
  <c r="S32" i="94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P59" i="94" s="1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M48" i="94" s="1"/>
  <c r="M51" i="94" s="1"/>
  <c r="M53" i="94" s="1"/>
  <c r="M56" i="94" s="1"/>
  <c r="M59" i="94" s="1"/>
  <c r="L32" i="94"/>
  <c r="L48" i="94" s="1"/>
  <c r="L51" i="94" s="1"/>
  <c r="L53" i="94" s="1"/>
  <c r="L56" i="94" s="1"/>
  <c r="L59" i="94" s="1"/>
  <c r="K32" i="94"/>
  <c r="K48" i="94" s="1"/>
  <c r="K51" i="94" s="1"/>
  <c r="K53" i="94" s="1"/>
  <c r="K56" i="94" s="1"/>
  <c r="K59" i="94" s="1"/>
  <c r="J32" i="94"/>
  <c r="J48" i="94" s="1"/>
  <c r="J51" i="94" s="1"/>
  <c r="J53" i="94" s="1"/>
  <c r="J56" i="94" s="1"/>
  <c r="J59" i="94" s="1"/>
  <c r="I32" i="94"/>
  <c r="I48" i="94" s="1"/>
  <c r="I51" i="94" s="1"/>
  <c r="I53" i="94" s="1"/>
  <c r="I56" i="94" s="1"/>
  <c r="I59" i="94" s="1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E32" i="94"/>
  <c r="E48" i="94" s="1"/>
  <c r="E51" i="94" s="1"/>
  <c r="E53" i="94" s="1"/>
  <c r="E56" i="94" s="1"/>
  <c r="E59" i="94" s="1"/>
  <c r="D32" i="94"/>
  <c r="D48" i="94" s="1"/>
  <c r="D51" i="94" s="1"/>
  <c r="D53" i="94" s="1"/>
  <c r="D56" i="94" s="1"/>
  <c r="D59" i="94" s="1"/>
  <c r="C32" i="94"/>
  <c r="C48" i="94" s="1"/>
  <c r="C51" i="94" s="1"/>
  <c r="C53" i="94" s="1"/>
  <c r="C56" i="94" s="1"/>
  <c r="C59" i="94" s="1"/>
  <c r="W56" i="95"/>
  <c r="W59" i="95" s="1"/>
  <c r="P51" i="95"/>
  <c r="P53" i="95" s="1"/>
  <c r="P56" i="95" s="1"/>
  <c r="P59" i="95" s="1"/>
  <c r="Y48" i="95"/>
  <c r="Y51" i="95" s="1"/>
  <c r="Y53" i="95" s="1"/>
  <c r="Y56" i="95" s="1"/>
  <c r="H48" i="95"/>
  <c r="H51" i="95" s="1"/>
  <c r="H53" i="95" s="1"/>
  <c r="H56" i="95" s="1"/>
  <c r="H59" i="95" s="1"/>
  <c r="AA47" i="95"/>
  <c r="Y47" i="95"/>
  <c r="X47" i="95"/>
  <c r="Z47" i="95" s="1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Y32" i="95"/>
  <c r="X32" i="95"/>
  <c r="W32" i="95"/>
  <c r="W48" i="95" s="1"/>
  <c r="W51" i="95" s="1"/>
  <c r="W53" i="95" s="1"/>
  <c r="V32" i="95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O32" i="95"/>
  <c r="O48" i="95" s="1"/>
  <c r="O51" i="95" s="1"/>
  <c r="O53" i="95" s="1"/>
  <c r="O56" i="95" s="1"/>
  <c r="O59" i="95" s="1"/>
  <c r="N32" i="95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G32" i="95"/>
  <c r="G48" i="95" s="1"/>
  <c r="G51" i="95" s="1"/>
  <c r="G53" i="95" s="1"/>
  <c r="G56" i="95" s="1"/>
  <c r="G59" i="95" s="1"/>
  <c r="F32" i="95"/>
  <c r="E32" i="95"/>
  <c r="D32" i="95"/>
  <c r="D48" i="95" s="1"/>
  <c r="D51" i="95" s="1"/>
  <c r="D53" i="95" s="1"/>
  <c r="D56" i="95" s="1"/>
  <c r="D59" i="95" s="1"/>
  <c r="C32" i="95"/>
  <c r="W48" i="96"/>
  <c r="W51" i="96" s="1"/>
  <c r="W53" i="96" s="1"/>
  <c r="W56" i="96" s="1"/>
  <c r="W59" i="96" s="1"/>
  <c r="AA47" i="96"/>
  <c r="Y47" i="96"/>
  <c r="X47" i="96"/>
  <c r="Z47" i="96" s="1"/>
  <c r="W47" i="96"/>
  <c r="V47" i="96"/>
  <c r="U47" i="96"/>
  <c r="T47" i="96"/>
  <c r="S47" i="96"/>
  <c r="S48" i="96" s="1"/>
  <c r="S51" i="96" s="1"/>
  <c r="S53" i="96" s="1"/>
  <c r="S56" i="96" s="1"/>
  <c r="S59" i="96" s="1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Y32" i="96"/>
  <c r="X32" i="96"/>
  <c r="W32" i="96"/>
  <c r="V32" i="96"/>
  <c r="U32" i="96"/>
  <c r="T32" i="96"/>
  <c r="S32" i="96"/>
  <c r="R32" i="96"/>
  <c r="R48" i="96" s="1"/>
  <c r="R51" i="96" s="1"/>
  <c r="R53" i="96" s="1"/>
  <c r="R56" i="96" s="1"/>
  <c r="R59" i="96" s="1"/>
  <c r="Q32" i="96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M32" i="96"/>
  <c r="L32" i="96"/>
  <c r="K32" i="96"/>
  <c r="J32" i="96"/>
  <c r="J48" i="96" s="1"/>
  <c r="J51" i="96" s="1"/>
  <c r="J53" i="96" s="1"/>
  <c r="J56" i="96" s="1"/>
  <c r="J59" i="96" s="1"/>
  <c r="I32" i="96"/>
  <c r="H32" i="96"/>
  <c r="H48" i="96" s="1"/>
  <c r="H51" i="96" s="1"/>
  <c r="H53" i="96" s="1"/>
  <c r="H56" i="96" s="1"/>
  <c r="H59" i="96" s="1"/>
  <c r="G32" i="96"/>
  <c r="F32" i="96"/>
  <c r="E32" i="96"/>
  <c r="D32" i="96"/>
  <c r="D48" i="96" s="1"/>
  <c r="D51" i="96" s="1"/>
  <c r="D53" i="96" s="1"/>
  <c r="D56" i="96" s="1"/>
  <c r="D59" i="96" s="1"/>
  <c r="C32" i="96"/>
  <c r="C48" i="96" s="1"/>
  <c r="C51" i="96" s="1"/>
  <c r="C53" i="96" s="1"/>
  <c r="C56" i="96" s="1"/>
  <c r="C59" i="96" s="1"/>
  <c r="G51" i="97"/>
  <c r="G53" i="97" s="1"/>
  <c r="G56" i="97" s="1"/>
  <c r="G59" i="97" s="1"/>
  <c r="AA48" i="97"/>
  <c r="AA51" i="97" s="1"/>
  <c r="AA53" i="97" s="1"/>
  <c r="AA56" i="97" s="1"/>
  <c r="AA59" i="97" s="1"/>
  <c r="AA47" i="97"/>
  <c r="Y47" i="97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H48" i="97" s="1"/>
  <c r="H51" i="97" s="1"/>
  <c r="H53" i="97" s="1"/>
  <c r="H56" i="97" s="1"/>
  <c r="H59" i="97" s="1"/>
  <c r="G47" i="97"/>
  <c r="F47" i="97"/>
  <c r="E47" i="97"/>
  <c r="D47" i="97"/>
  <c r="C47" i="97"/>
  <c r="AA32" i="97"/>
  <c r="Y32" i="97"/>
  <c r="X32" i="97"/>
  <c r="W32" i="97"/>
  <c r="W48" i="97" s="1"/>
  <c r="W51" i="97" s="1"/>
  <c r="W53" i="97" s="1"/>
  <c r="W56" i="97" s="1"/>
  <c r="W59" i="97" s="1"/>
  <c r="V32" i="97"/>
  <c r="V48" i="97" s="1"/>
  <c r="V51" i="97" s="1"/>
  <c r="V53" i="97" s="1"/>
  <c r="V56" i="97" s="1"/>
  <c r="V59" i="97" s="1"/>
  <c r="U32" i="97"/>
  <c r="T32" i="97"/>
  <c r="S32" i="97"/>
  <c r="R32" i="97"/>
  <c r="R48" i="97" s="1"/>
  <c r="R51" i="97" s="1"/>
  <c r="R53" i="97" s="1"/>
  <c r="R56" i="97" s="1"/>
  <c r="R59" i="97" s="1"/>
  <c r="Q32" i="97"/>
  <c r="P32" i="97"/>
  <c r="O32" i="97"/>
  <c r="O48" i="97" s="1"/>
  <c r="O51" i="97" s="1"/>
  <c r="O53" i="97" s="1"/>
  <c r="O56" i="97" s="1"/>
  <c r="O59" i="97" s="1"/>
  <c r="N32" i="97"/>
  <c r="N48" i="97" s="1"/>
  <c r="N51" i="97" s="1"/>
  <c r="N53" i="97" s="1"/>
  <c r="N56" i="97" s="1"/>
  <c r="N59" i="97" s="1"/>
  <c r="M32" i="97"/>
  <c r="L32" i="97"/>
  <c r="K32" i="97"/>
  <c r="J32" i="97"/>
  <c r="J48" i="97" s="1"/>
  <c r="J51" i="97" s="1"/>
  <c r="J53" i="97" s="1"/>
  <c r="J56" i="97" s="1"/>
  <c r="J59" i="97" s="1"/>
  <c r="I32" i="97"/>
  <c r="H32" i="97"/>
  <c r="G32" i="97"/>
  <c r="G48" i="97" s="1"/>
  <c r="F32" i="97"/>
  <c r="F48" i="97" s="1"/>
  <c r="F51" i="97" s="1"/>
  <c r="F53" i="97" s="1"/>
  <c r="F56" i="97" s="1"/>
  <c r="F59" i="97" s="1"/>
  <c r="E32" i="97"/>
  <c r="D32" i="97"/>
  <c r="C32" i="97"/>
  <c r="I51" i="98"/>
  <c r="I53" i="98" s="1"/>
  <c r="I56" i="98" s="1"/>
  <c r="I59" i="98" s="1"/>
  <c r="G48" i="98"/>
  <c r="G51" i="98" s="1"/>
  <c r="G53" i="98" s="1"/>
  <c r="G56" i="98" s="1"/>
  <c r="G59" i="98" s="1"/>
  <c r="F48" i="98"/>
  <c r="F51" i="98" s="1"/>
  <c r="F53" i="98" s="1"/>
  <c r="F56" i="98" s="1"/>
  <c r="F59" i="98" s="1"/>
  <c r="AA47" i="98"/>
  <c r="Y47" i="98"/>
  <c r="X47" i="98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Y32" i="98"/>
  <c r="Y48" i="98" s="1"/>
  <c r="Y51" i="98" s="1"/>
  <c r="Y53" i="98" s="1"/>
  <c r="Y56" i="98" s="1"/>
  <c r="Y59" i="98" s="1"/>
  <c r="X32" i="98"/>
  <c r="X48" i="98" s="1"/>
  <c r="W32" i="98"/>
  <c r="W48" i="98" s="1"/>
  <c r="W51" i="98" s="1"/>
  <c r="W53" i="98" s="1"/>
  <c r="W56" i="98" s="1"/>
  <c r="W59" i="98" s="1"/>
  <c r="V32" i="98"/>
  <c r="V48" i="98" s="1"/>
  <c r="V51" i="98" s="1"/>
  <c r="V53" i="98" s="1"/>
  <c r="V56" i="98" s="1"/>
  <c r="V59" i="98" s="1"/>
  <c r="U32" i="98"/>
  <c r="U48" i="98" s="1"/>
  <c r="U51" i="98" s="1"/>
  <c r="U53" i="98" s="1"/>
  <c r="U56" i="98" s="1"/>
  <c r="U59" i="98" s="1"/>
  <c r="T32" i="98"/>
  <c r="T48" i="98" s="1"/>
  <c r="T51" i="98" s="1"/>
  <c r="T53" i="98" s="1"/>
  <c r="T56" i="98" s="1"/>
  <c r="T59" i="98" s="1"/>
  <c r="S32" i="98"/>
  <c r="S48" i="98" s="1"/>
  <c r="S51" i="98" s="1"/>
  <c r="S53" i="98" s="1"/>
  <c r="S56" i="98" s="1"/>
  <c r="S59" i="98" s="1"/>
  <c r="R32" i="98"/>
  <c r="R48" i="98" s="1"/>
  <c r="R51" i="98" s="1"/>
  <c r="R53" i="98" s="1"/>
  <c r="R56" i="98" s="1"/>
  <c r="R59" i="98" s="1"/>
  <c r="Q32" i="98"/>
  <c r="Q48" i="98" s="1"/>
  <c r="Q51" i="98" s="1"/>
  <c r="Q53" i="98" s="1"/>
  <c r="Q56" i="98" s="1"/>
  <c r="Q59" i="98" s="1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N48" i="98" s="1"/>
  <c r="N51" i="98" s="1"/>
  <c r="N53" i="98" s="1"/>
  <c r="N56" i="98" s="1"/>
  <c r="N59" i="98" s="1"/>
  <c r="M32" i="98"/>
  <c r="M48" i="98" s="1"/>
  <c r="M51" i="98" s="1"/>
  <c r="M53" i="98" s="1"/>
  <c r="M56" i="98" s="1"/>
  <c r="M59" i="98" s="1"/>
  <c r="L32" i="98"/>
  <c r="L48" i="98" s="1"/>
  <c r="L51" i="98" s="1"/>
  <c r="L53" i="98" s="1"/>
  <c r="L56" i="98" s="1"/>
  <c r="L59" i="98" s="1"/>
  <c r="K32" i="98"/>
  <c r="K48" i="98" s="1"/>
  <c r="K51" i="98" s="1"/>
  <c r="K53" i="98" s="1"/>
  <c r="K56" i="98" s="1"/>
  <c r="K59" i="98" s="1"/>
  <c r="J32" i="98"/>
  <c r="I32" i="98"/>
  <c r="I48" i="98" s="1"/>
  <c r="H32" i="98"/>
  <c r="H48" i="98" s="1"/>
  <c r="H51" i="98" s="1"/>
  <c r="H53" i="98" s="1"/>
  <c r="H56" i="98" s="1"/>
  <c r="H59" i="98" s="1"/>
  <c r="G32" i="98"/>
  <c r="F32" i="98"/>
  <c r="E32" i="98"/>
  <c r="E48" i="98" s="1"/>
  <c r="E51" i="98" s="1"/>
  <c r="E53" i="98" s="1"/>
  <c r="E56" i="98" s="1"/>
  <c r="E59" i="98" s="1"/>
  <c r="D32" i="98"/>
  <c r="D48" i="98" s="1"/>
  <c r="D51" i="98" s="1"/>
  <c r="D53" i="98" s="1"/>
  <c r="D56" i="98" s="1"/>
  <c r="D59" i="98" s="1"/>
  <c r="C32" i="98"/>
  <c r="C48" i="98" s="1"/>
  <c r="C51" i="98" s="1"/>
  <c r="C53" i="98" s="1"/>
  <c r="C56" i="98" s="1"/>
  <c r="C59" i="98" s="1"/>
  <c r="AA47" i="99"/>
  <c r="Y47" i="99"/>
  <c r="Z47" i="99" s="1"/>
  <c r="X47" i="99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Y32" i="99"/>
  <c r="Z32" i="99" s="1"/>
  <c r="X32" i="99"/>
  <c r="W32" i="99"/>
  <c r="V32" i="99"/>
  <c r="V48" i="99" s="1"/>
  <c r="V51" i="99" s="1"/>
  <c r="V53" i="99" s="1"/>
  <c r="V56" i="99" s="1"/>
  <c r="V59" i="99" s="1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R32" i="99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N32" i="99"/>
  <c r="N48" i="99" s="1"/>
  <c r="N51" i="99" s="1"/>
  <c r="N53" i="99" s="1"/>
  <c r="N56" i="99" s="1"/>
  <c r="N59" i="99" s="1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J32" i="99"/>
  <c r="I32" i="99"/>
  <c r="H32" i="99"/>
  <c r="H48" i="99" s="1"/>
  <c r="H51" i="99" s="1"/>
  <c r="H53" i="99" s="1"/>
  <c r="H56" i="99" s="1"/>
  <c r="H59" i="99" s="1"/>
  <c r="G32" i="99"/>
  <c r="F32" i="99"/>
  <c r="F48" i="99" s="1"/>
  <c r="F51" i="99" s="1"/>
  <c r="F53" i="99" s="1"/>
  <c r="F56" i="99" s="1"/>
  <c r="F59" i="99" s="1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W48" i="100"/>
  <c r="W51" i="100" s="1"/>
  <c r="W53" i="100" s="1"/>
  <c r="W56" i="100" s="1"/>
  <c r="W59" i="100" s="1"/>
  <c r="AA47" i="100"/>
  <c r="Y47" i="100"/>
  <c r="X47" i="100"/>
  <c r="W47" i="100"/>
  <c r="V47" i="100"/>
  <c r="U47" i="100"/>
  <c r="T47" i="100"/>
  <c r="S47" i="100"/>
  <c r="R47" i="100"/>
  <c r="Q47" i="100"/>
  <c r="P47" i="100"/>
  <c r="P48" i="100" s="1"/>
  <c r="P51" i="100" s="1"/>
  <c r="P53" i="100" s="1"/>
  <c r="P56" i="100" s="1"/>
  <c r="P59" i="100" s="1"/>
  <c r="O47" i="100"/>
  <c r="N47" i="100"/>
  <c r="M47" i="100"/>
  <c r="L47" i="100"/>
  <c r="K47" i="100"/>
  <c r="J47" i="100"/>
  <c r="I47" i="100"/>
  <c r="H47" i="100"/>
  <c r="H48" i="100" s="1"/>
  <c r="H51" i="100" s="1"/>
  <c r="H53" i="100" s="1"/>
  <c r="H56" i="100" s="1"/>
  <c r="H59" i="100" s="1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Z32" i="100"/>
  <c r="Y32" i="100"/>
  <c r="X32" i="100"/>
  <c r="W32" i="100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T48" i="100" s="1"/>
  <c r="T51" i="100" s="1"/>
  <c r="T53" i="100" s="1"/>
  <c r="T56" i="100" s="1"/>
  <c r="T59" i="100" s="1"/>
  <c r="S32" i="100"/>
  <c r="S48" i="100" s="1"/>
  <c r="S51" i="100" s="1"/>
  <c r="S53" i="100" s="1"/>
  <c r="S56" i="100" s="1"/>
  <c r="S59" i="100" s="1"/>
  <c r="R32" i="100"/>
  <c r="Q32" i="100"/>
  <c r="P32" i="100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I32" i="100"/>
  <c r="H32" i="100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R59" i="101"/>
  <c r="AA48" i="101"/>
  <c r="AA51" i="101" s="1"/>
  <c r="AA53" i="101" s="1"/>
  <c r="AA56" i="101" s="1"/>
  <c r="AA59" i="101" s="1"/>
  <c r="D48" i="101"/>
  <c r="D51" i="101" s="1"/>
  <c r="D53" i="101" s="1"/>
  <c r="D56" i="101" s="1"/>
  <c r="D59" i="101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Y32" i="101"/>
  <c r="Y48" i="101" s="1"/>
  <c r="Y51" i="101" s="1"/>
  <c r="Y53" i="101" s="1"/>
  <c r="Y56" i="101" s="1"/>
  <c r="Y59" i="101" s="1"/>
  <c r="X32" i="101"/>
  <c r="W32" i="101"/>
  <c r="V32" i="101"/>
  <c r="V48" i="101" s="1"/>
  <c r="V51" i="101" s="1"/>
  <c r="V53" i="101" s="1"/>
  <c r="V56" i="101" s="1"/>
  <c r="V59" i="101" s="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S48" i="101" s="1"/>
  <c r="S51" i="101" s="1"/>
  <c r="S53" i="101" s="1"/>
  <c r="S56" i="101" s="1"/>
  <c r="S59" i="101" s="1"/>
  <c r="R32" i="101"/>
  <c r="R48" i="101" s="1"/>
  <c r="R51" i="101" s="1"/>
  <c r="R53" i="101" s="1"/>
  <c r="R56" i="101" s="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N48" i="101" s="1"/>
  <c r="N51" i="101" s="1"/>
  <c r="N53" i="101" s="1"/>
  <c r="N56" i="101" s="1"/>
  <c r="N59" i="101" s="1"/>
  <c r="M32" i="101"/>
  <c r="M48" i="101" s="1"/>
  <c r="M51" i="101" s="1"/>
  <c r="M53" i="101" s="1"/>
  <c r="M56" i="101" s="1"/>
  <c r="M59" i="101" s="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I48" i="101" s="1"/>
  <c r="I51" i="101" s="1"/>
  <c r="I53" i="101" s="1"/>
  <c r="I56" i="101" s="1"/>
  <c r="I59" i="101" s="1"/>
  <c r="H32" i="101"/>
  <c r="H48" i="101" s="1"/>
  <c r="H51" i="101" s="1"/>
  <c r="H53" i="101" s="1"/>
  <c r="H56" i="101" s="1"/>
  <c r="H59" i="101" s="1"/>
  <c r="G32" i="101"/>
  <c r="F32" i="101"/>
  <c r="F48" i="101" s="1"/>
  <c r="F51" i="101" s="1"/>
  <c r="F53" i="101" s="1"/>
  <c r="F56" i="101" s="1"/>
  <c r="F59" i="101" s="1"/>
  <c r="E32" i="101"/>
  <c r="E48" i="101" s="1"/>
  <c r="E51" i="101" s="1"/>
  <c r="E53" i="101" s="1"/>
  <c r="E56" i="101" s="1"/>
  <c r="E59" i="101" s="1"/>
  <c r="D32" i="101"/>
  <c r="C32" i="101"/>
  <c r="C48" i="101" s="1"/>
  <c r="C51" i="101" s="1"/>
  <c r="C53" i="101" s="1"/>
  <c r="C56" i="101" s="1"/>
  <c r="C59" i="101" s="1"/>
  <c r="R48" i="102"/>
  <c r="R51" i="102" s="1"/>
  <c r="R53" i="102" s="1"/>
  <c r="R56" i="102" s="1"/>
  <c r="R59" i="102" s="1"/>
  <c r="AA47" i="102"/>
  <c r="Y47" i="102"/>
  <c r="X47" i="102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Y48" i="102" s="1"/>
  <c r="Y51" i="102" s="1"/>
  <c r="Y53" i="102" s="1"/>
  <c r="Y56" i="102" s="1"/>
  <c r="Y59" i="102" s="1"/>
  <c r="X32" i="102"/>
  <c r="W32" i="102"/>
  <c r="W48" i="102" s="1"/>
  <c r="W51" i="102" s="1"/>
  <c r="W53" i="102" s="1"/>
  <c r="W56" i="102" s="1"/>
  <c r="W59" i="102" s="1"/>
  <c r="V32" i="102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J48" i="102" s="1"/>
  <c r="J51" i="102" s="1"/>
  <c r="J53" i="102" s="1"/>
  <c r="J56" i="102" s="1"/>
  <c r="J59" i="102" s="1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E32" i="102"/>
  <c r="E48" i="102" s="1"/>
  <c r="E51" i="102" s="1"/>
  <c r="E53" i="102" s="1"/>
  <c r="E56" i="102" s="1"/>
  <c r="E59" i="102" s="1"/>
  <c r="D32" i="102"/>
  <c r="D48" i="102" s="1"/>
  <c r="D51" i="102" s="1"/>
  <c r="D53" i="102" s="1"/>
  <c r="D56" i="102" s="1"/>
  <c r="D59" i="102" s="1"/>
  <c r="C32" i="102"/>
  <c r="C48" i="102" s="1"/>
  <c r="C51" i="102" s="1"/>
  <c r="C53" i="102" s="1"/>
  <c r="C56" i="102" s="1"/>
  <c r="C59" i="102" s="1"/>
  <c r="L51" i="103"/>
  <c r="L53" i="103" s="1"/>
  <c r="L56" i="103" s="1"/>
  <c r="L59" i="103" s="1"/>
  <c r="AA47" i="103"/>
  <c r="Z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Y32" i="103"/>
  <c r="Y48" i="103" s="1"/>
  <c r="Y51" i="103" s="1"/>
  <c r="Y53" i="103" s="1"/>
  <c r="Y56" i="103" s="1"/>
  <c r="Y59" i="103" s="1"/>
  <c r="X32" i="103"/>
  <c r="X48" i="103" s="1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L32" i="103"/>
  <c r="L48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J51" i="104"/>
  <c r="J53" i="104" s="1"/>
  <c r="J56" i="104" s="1"/>
  <c r="J59" i="104" s="1"/>
  <c r="AA47" i="104"/>
  <c r="Y47" i="104"/>
  <c r="X47" i="104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Y32" i="104"/>
  <c r="X32" i="104"/>
  <c r="X48" i="104" s="1"/>
  <c r="X51" i="104" s="1"/>
  <c r="X53" i="104" s="1"/>
  <c r="X56" i="104" s="1"/>
  <c r="W32" i="104"/>
  <c r="V32" i="104"/>
  <c r="V48" i="104" s="1"/>
  <c r="V51" i="104" s="1"/>
  <c r="V53" i="104" s="1"/>
  <c r="V56" i="104" s="1"/>
  <c r="V59" i="104" s="1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R32" i="104"/>
  <c r="R48" i="104" s="1"/>
  <c r="R51" i="104" s="1"/>
  <c r="R53" i="104" s="1"/>
  <c r="R56" i="104" s="1"/>
  <c r="R59" i="104" s="1"/>
  <c r="Q32" i="104"/>
  <c r="P32" i="104"/>
  <c r="P48" i="104" s="1"/>
  <c r="P51" i="104" s="1"/>
  <c r="P53" i="104" s="1"/>
  <c r="P56" i="104" s="1"/>
  <c r="P59" i="104" s="1"/>
  <c r="O32" i="104"/>
  <c r="N32" i="104"/>
  <c r="N48" i="104" s="1"/>
  <c r="N51" i="104" s="1"/>
  <c r="N53" i="104" s="1"/>
  <c r="N56" i="104" s="1"/>
  <c r="N59" i="104" s="1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J32" i="104"/>
  <c r="J48" i="104" s="1"/>
  <c r="I32" i="104"/>
  <c r="H32" i="104"/>
  <c r="H48" i="104" s="1"/>
  <c r="H51" i="104" s="1"/>
  <c r="H53" i="104" s="1"/>
  <c r="H56" i="104" s="1"/>
  <c r="H59" i="104" s="1"/>
  <c r="G32" i="104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L56" i="105"/>
  <c r="L59" i="105" s="1"/>
  <c r="O48" i="105"/>
  <c r="O51" i="105" s="1"/>
  <c r="O53" i="105" s="1"/>
  <c r="O56" i="105" s="1"/>
  <c r="O59" i="105" s="1"/>
  <c r="AA47" i="105"/>
  <c r="Y47" i="105"/>
  <c r="X47" i="105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Y32" i="105"/>
  <c r="X32" i="105"/>
  <c r="W32" i="105"/>
  <c r="W48" i="105" s="1"/>
  <c r="W51" i="105" s="1"/>
  <c r="W53" i="105" s="1"/>
  <c r="W56" i="105" s="1"/>
  <c r="W59" i="105" s="1"/>
  <c r="V32" i="105"/>
  <c r="V48" i="105" s="1"/>
  <c r="V51" i="105" s="1"/>
  <c r="V53" i="105" s="1"/>
  <c r="V56" i="105" s="1"/>
  <c r="V59" i="105" s="1"/>
  <c r="U32" i="105"/>
  <c r="U48" i="105" s="1"/>
  <c r="U51" i="105" s="1"/>
  <c r="U53" i="105" s="1"/>
  <c r="U56" i="105" s="1"/>
  <c r="U59" i="105" s="1"/>
  <c r="T32" i="105"/>
  <c r="T48" i="105" s="1"/>
  <c r="T51" i="105" s="1"/>
  <c r="T53" i="105" s="1"/>
  <c r="T56" i="105" s="1"/>
  <c r="T59" i="105" s="1"/>
  <c r="S32" i="105"/>
  <c r="S48" i="105" s="1"/>
  <c r="S51" i="105" s="1"/>
  <c r="S53" i="105" s="1"/>
  <c r="S56" i="105" s="1"/>
  <c r="S59" i="105" s="1"/>
  <c r="R32" i="105"/>
  <c r="Q32" i="105"/>
  <c r="Q48" i="105" s="1"/>
  <c r="Q51" i="105" s="1"/>
  <c r="Q53" i="105" s="1"/>
  <c r="Q56" i="105" s="1"/>
  <c r="Q59" i="105" s="1"/>
  <c r="P32" i="105"/>
  <c r="O32" i="105"/>
  <c r="N32" i="105"/>
  <c r="N48" i="105" s="1"/>
  <c r="N51" i="105" s="1"/>
  <c r="N53" i="105" s="1"/>
  <c r="N56" i="105" s="1"/>
  <c r="N59" i="105" s="1"/>
  <c r="M32" i="105"/>
  <c r="M48" i="105" s="1"/>
  <c r="M51" i="105" s="1"/>
  <c r="M53" i="105" s="1"/>
  <c r="M56" i="105" s="1"/>
  <c r="M59" i="105" s="1"/>
  <c r="L32" i="105"/>
  <c r="L48" i="105" s="1"/>
  <c r="L51" i="105" s="1"/>
  <c r="L53" i="105" s="1"/>
  <c r="K32" i="105"/>
  <c r="K48" i="105" s="1"/>
  <c r="K51" i="105" s="1"/>
  <c r="K53" i="105" s="1"/>
  <c r="K56" i="105" s="1"/>
  <c r="K59" i="105" s="1"/>
  <c r="J32" i="105"/>
  <c r="I32" i="105"/>
  <c r="I48" i="105" s="1"/>
  <c r="I51" i="105" s="1"/>
  <c r="I53" i="105" s="1"/>
  <c r="I56" i="105" s="1"/>
  <c r="I59" i="105" s="1"/>
  <c r="H32" i="105"/>
  <c r="G32" i="105"/>
  <c r="G48" i="105" s="1"/>
  <c r="G51" i="105" s="1"/>
  <c r="G53" i="105" s="1"/>
  <c r="G56" i="105" s="1"/>
  <c r="G59" i="105" s="1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C48" i="105" s="1"/>
  <c r="C51" i="105" s="1"/>
  <c r="C53" i="105" s="1"/>
  <c r="C56" i="105" s="1"/>
  <c r="C59" i="105" s="1"/>
  <c r="AA47" i="106"/>
  <c r="Y47" i="106"/>
  <c r="X47" i="106"/>
  <c r="Z47" i="106" s="1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AA48" i="106" s="1"/>
  <c r="AA51" i="106" s="1"/>
  <c r="AA53" i="106" s="1"/>
  <c r="AA56" i="106" s="1"/>
  <c r="AA59" i="106" s="1"/>
  <c r="Y32" i="106"/>
  <c r="X32" i="106"/>
  <c r="Z32" i="106" s="1"/>
  <c r="W32" i="106"/>
  <c r="V32" i="106"/>
  <c r="V48" i="106" s="1"/>
  <c r="V51" i="106" s="1"/>
  <c r="V53" i="106" s="1"/>
  <c r="V56" i="106" s="1"/>
  <c r="V59" i="106" s="1"/>
  <c r="U32" i="106"/>
  <c r="U48" i="106" s="1"/>
  <c r="U51" i="106" s="1"/>
  <c r="U53" i="106" s="1"/>
  <c r="U56" i="106" s="1"/>
  <c r="U59" i="106" s="1"/>
  <c r="T32" i="106"/>
  <c r="T48" i="106" s="1"/>
  <c r="T51" i="106" s="1"/>
  <c r="T53" i="106" s="1"/>
  <c r="T56" i="106" s="1"/>
  <c r="T59" i="106" s="1"/>
  <c r="S32" i="106"/>
  <c r="S48" i="106" s="1"/>
  <c r="S51" i="106" s="1"/>
  <c r="S53" i="106" s="1"/>
  <c r="S56" i="106" s="1"/>
  <c r="S59" i="106" s="1"/>
  <c r="R32" i="106"/>
  <c r="R48" i="106" s="1"/>
  <c r="R51" i="106" s="1"/>
  <c r="R53" i="106" s="1"/>
  <c r="R56" i="106" s="1"/>
  <c r="R59" i="106" s="1"/>
  <c r="Q32" i="106"/>
  <c r="P32" i="106"/>
  <c r="P48" i="106" s="1"/>
  <c r="P51" i="106" s="1"/>
  <c r="P53" i="106" s="1"/>
  <c r="P56" i="106" s="1"/>
  <c r="P59" i="106" s="1"/>
  <c r="O32" i="106"/>
  <c r="N32" i="106"/>
  <c r="N48" i="106" s="1"/>
  <c r="N51" i="106" s="1"/>
  <c r="N53" i="106" s="1"/>
  <c r="N56" i="106" s="1"/>
  <c r="N59" i="106" s="1"/>
  <c r="M32" i="106"/>
  <c r="M48" i="106" s="1"/>
  <c r="M51" i="106" s="1"/>
  <c r="M53" i="106" s="1"/>
  <c r="M56" i="106" s="1"/>
  <c r="M59" i="106" s="1"/>
  <c r="L32" i="106"/>
  <c r="L48" i="106" s="1"/>
  <c r="L51" i="106" s="1"/>
  <c r="L53" i="106" s="1"/>
  <c r="L56" i="106" s="1"/>
  <c r="L59" i="106" s="1"/>
  <c r="K32" i="106"/>
  <c r="K48" i="106" s="1"/>
  <c r="K51" i="106" s="1"/>
  <c r="K53" i="106" s="1"/>
  <c r="K56" i="106" s="1"/>
  <c r="K59" i="106" s="1"/>
  <c r="J32" i="106"/>
  <c r="J48" i="106" s="1"/>
  <c r="J51" i="106" s="1"/>
  <c r="J53" i="106" s="1"/>
  <c r="J56" i="106" s="1"/>
  <c r="J59" i="106" s="1"/>
  <c r="I32" i="106"/>
  <c r="H32" i="106"/>
  <c r="H48" i="106" s="1"/>
  <c r="H51" i="106" s="1"/>
  <c r="H53" i="106" s="1"/>
  <c r="H56" i="106" s="1"/>
  <c r="H59" i="106" s="1"/>
  <c r="G32" i="106"/>
  <c r="F32" i="106"/>
  <c r="F48" i="106" s="1"/>
  <c r="F51" i="106" s="1"/>
  <c r="F53" i="106" s="1"/>
  <c r="F56" i="106" s="1"/>
  <c r="F59" i="106" s="1"/>
  <c r="E32" i="106"/>
  <c r="E48" i="106" s="1"/>
  <c r="E51" i="106" s="1"/>
  <c r="E53" i="106" s="1"/>
  <c r="E56" i="106" s="1"/>
  <c r="E59" i="106" s="1"/>
  <c r="D32" i="106"/>
  <c r="C32" i="106"/>
  <c r="C48" i="106" s="1"/>
  <c r="C51" i="106" s="1"/>
  <c r="C53" i="106" s="1"/>
  <c r="C56" i="106" s="1"/>
  <c r="C59" i="106" s="1"/>
  <c r="AA47" i="107"/>
  <c r="Y47" i="107"/>
  <c r="X47" i="107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Y48" i="107" s="1"/>
  <c r="Y51" i="107" s="1"/>
  <c r="Y53" i="107" s="1"/>
  <c r="Y56" i="107" s="1"/>
  <c r="Y59" i="107" s="1"/>
  <c r="X32" i="107"/>
  <c r="W32" i="107"/>
  <c r="W48" i="107" s="1"/>
  <c r="W51" i="107" s="1"/>
  <c r="W53" i="107" s="1"/>
  <c r="W56" i="107" s="1"/>
  <c r="W59" i="107" s="1"/>
  <c r="V32" i="107"/>
  <c r="U32" i="107"/>
  <c r="U48" i="107" s="1"/>
  <c r="U51" i="107" s="1"/>
  <c r="U53" i="107" s="1"/>
  <c r="U56" i="107" s="1"/>
  <c r="U59" i="107" s="1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S59" i="107" s="1"/>
  <c r="R32" i="107"/>
  <c r="R48" i="107" s="1"/>
  <c r="R51" i="107" s="1"/>
  <c r="R53" i="107" s="1"/>
  <c r="R56" i="107" s="1"/>
  <c r="R59" i="107" s="1"/>
  <c r="Q32" i="107"/>
  <c r="Q48" i="107" s="1"/>
  <c r="Q51" i="107" s="1"/>
  <c r="Q53" i="107" s="1"/>
  <c r="Q56" i="107" s="1"/>
  <c r="Q59" i="107" s="1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M32" i="107"/>
  <c r="M48" i="107" s="1"/>
  <c r="M51" i="107" s="1"/>
  <c r="M53" i="107" s="1"/>
  <c r="M56" i="107" s="1"/>
  <c r="M59" i="107" s="1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E32" i="107"/>
  <c r="E48" i="107" s="1"/>
  <c r="E51" i="107" s="1"/>
  <c r="E53" i="107" s="1"/>
  <c r="E56" i="107" s="1"/>
  <c r="E59" i="107" s="1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Y56" i="108"/>
  <c r="Y59" i="108" s="1"/>
  <c r="E53" i="108"/>
  <c r="E56" i="108" s="1"/>
  <c r="E59" i="108" s="1"/>
  <c r="L48" i="108"/>
  <c r="L51" i="108" s="1"/>
  <c r="L53" i="108" s="1"/>
  <c r="L56" i="108" s="1"/>
  <c r="L59" i="108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X32" i="108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U48" i="108" s="1"/>
  <c r="U51" i="108" s="1"/>
  <c r="U53" i="108" s="1"/>
  <c r="U56" i="108" s="1"/>
  <c r="U59" i="108" s="1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N32" i="108"/>
  <c r="N48" i="108" s="1"/>
  <c r="N51" i="108" s="1"/>
  <c r="N53" i="108" s="1"/>
  <c r="N56" i="108" s="1"/>
  <c r="N59" i="108" s="1"/>
  <c r="M32" i="108"/>
  <c r="M48" i="108" s="1"/>
  <c r="M51" i="108" s="1"/>
  <c r="M53" i="108" s="1"/>
  <c r="M56" i="108" s="1"/>
  <c r="M59" i="108" s="1"/>
  <c r="L32" i="108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F32" i="108"/>
  <c r="F48" i="108" s="1"/>
  <c r="F51" i="108" s="1"/>
  <c r="F53" i="108" s="1"/>
  <c r="F56" i="108" s="1"/>
  <c r="F59" i="108" s="1"/>
  <c r="E32" i="108"/>
  <c r="E48" i="108" s="1"/>
  <c r="E51" i="108" s="1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AA48" i="109"/>
  <c r="AA51" i="109" s="1"/>
  <c r="AA53" i="109" s="1"/>
  <c r="AA56" i="109" s="1"/>
  <c r="AA59" i="109" s="1"/>
  <c r="J48" i="109"/>
  <c r="J51" i="109" s="1"/>
  <c r="J53" i="109" s="1"/>
  <c r="J56" i="109" s="1"/>
  <c r="J59" i="109" s="1"/>
  <c r="AA47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Y32" i="109"/>
  <c r="Y48" i="109" s="1"/>
  <c r="Y51" i="109" s="1"/>
  <c r="Y53" i="109" s="1"/>
  <c r="Y56" i="109" s="1"/>
  <c r="Y59" i="109" s="1"/>
  <c r="X32" i="109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U48" i="109" s="1"/>
  <c r="U51" i="109" s="1"/>
  <c r="U53" i="109" s="1"/>
  <c r="U56" i="109" s="1"/>
  <c r="U59" i="109" s="1"/>
  <c r="T32" i="109"/>
  <c r="T48" i="109" s="1"/>
  <c r="T51" i="109" s="1"/>
  <c r="T53" i="109" s="1"/>
  <c r="T56" i="109" s="1"/>
  <c r="T59" i="109" s="1"/>
  <c r="S32" i="109"/>
  <c r="S48" i="109" s="1"/>
  <c r="S51" i="109" s="1"/>
  <c r="S53" i="109" s="1"/>
  <c r="S56" i="109" s="1"/>
  <c r="S59" i="109" s="1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K48" i="109" s="1"/>
  <c r="K51" i="109" s="1"/>
  <c r="K53" i="109" s="1"/>
  <c r="K56" i="109" s="1"/>
  <c r="K59" i="109" s="1"/>
  <c r="J32" i="109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E48" i="109" s="1"/>
  <c r="E51" i="109" s="1"/>
  <c r="E53" i="109" s="1"/>
  <c r="E56" i="109" s="1"/>
  <c r="E59" i="109" s="1"/>
  <c r="D32" i="109"/>
  <c r="D48" i="109" s="1"/>
  <c r="D51" i="109" s="1"/>
  <c r="D53" i="109" s="1"/>
  <c r="D56" i="109" s="1"/>
  <c r="D59" i="109" s="1"/>
  <c r="C32" i="109"/>
  <c r="C48" i="109" s="1"/>
  <c r="C51" i="109" s="1"/>
  <c r="C53" i="109" s="1"/>
  <c r="C56" i="109" s="1"/>
  <c r="C59" i="109" s="1"/>
  <c r="AA47" i="110"/>
  <c r="Z47" i="110"/>
  <c r="Y47" i="110"/>
  <c r="X47" i="110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X32" i="110"/>
  <c r="Z32" i="110" s="1"/>
  <c r="W32" i="110"/>
  <c r="W48" i="110" s="1"/>
  <c r="W51" i="110" s="1"/>
  <c r="W53" i="110" s="1"/>
  <c r="W56" i="110" s="1"/>
  <c r="W59" i="110" s="1"/>
  <c r="V32" i="110"/>
  <c r="U32" i="110"/>
  <c r="U48" i="110" s="1"/>
  <c r="U51" i="110" s="1"/>
  <c r="U53" i="110" s="1"/>
  <c r="U56" i="110" s="1"/>
  <c r="U59" i="110" s="1"/>
  <c r="T32" i="110"/>
  <c r="T48" i="110" s="1"/>
  <c r="T51" i="110" s="1"/>
  <c r="T53" i="110" s="1"/>
  <c r="T56" i="110" s="1"/>
  <c r="T59" i="110" s="1"/>
  <c r="S32" i="110"/>
  <c r="S48" i="110" s="1"/>
  <c r="S51" i="110" s="1"/>
  <c r="S53" i="110" s="1"/>
  <c r="S56" i="110" s="1"/>
  <c r="S59" i="110" s="1"/>
  <c r="R32" i="110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F56" i="111"/>
  <c r="F59" i="111" s="1"/>
  <c r="O48" i="111"/>
  <c r="O51" i="111" s="1"/>
  <c r="O53" i="111" s="1"/>
  <c r="O56" i="111" s="1"/>
  <c r="O59" i="111" s="1"/>
  <c r="AA47" i="111"/>
  <c r="Y47" i="111"/>
  <c r="X47" i="111"/>
  <c r="Z47" i="111" s="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K48" i="111" s="1"/>
  <c r="K51" i="111" s="1"/>
  <c r="K53" i="111" s="1"/>
  <c r="K56" i="111" s="1"/>
  <c r="K59" i="111" s="1"/>
  <c r="J47" i="111"/>
  <c r="I47" i="111"/>
  <c r="H47" i="111"/>
  <c r="G47" i="111"/>
  <c r="F47" i="111"/>
  <c r="E47" i="111"/>
  <c r="D47" i="111"/>
  <c r="C47" i="111"/>
  <c r="AA32" i="111"/>
  <c r="AA48" i="111" s="1"/>
  <c r="AA51" i="111" s="1"/>
  <c r="AA53" i="111" s="1"/>
  <c r="AA56" i="111" s="1"/>
  <c r="AA59" i="111" s="1"/>
  <c r="Y32" i="111"/>
  <c r="Y48" i="111" s="1"/>
  <c r="Y51" i="111" s="1"/>
  <c r="Y53" i="111" s="1"/>
  <c r="Y56" i="111" s="1"/>
  <c r="Y59" i="111" s="1"/>
  <c r="X32" i="111"/>
  <c r="Z32" i="111" s="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U48" i="111" s="1"/>
  <c r="U51" i="111" s="1"/>
  <c r="U53" i="111" s="1"/>
  <c r="U56" i="111" s="1"/>
  <c r="U59" i="111" s="1"/>
  <c r="T32" i="111"/>
  <c r="S32" i="111"/>
  <c r="R32" i="111"/>
  <c r="R48" i="111" s="1"/>
  <c r="R51" i="111" s="1"/>
  <c r="R53" i="111" s="1"/>
  <c r="R56" i="111" s="1"/>
  <c r="R59" i="111" s="1"/>
  <c r="Q32" i="111"/>
  <c r="Q48" i="111" s="1"/>
  <c r="Q51" i="111" s="1"/>
  <c r="Q53" i="111" s="1"/>
  <c r="Q56" i="111" s="1"/>
  <c r="Q59" i="111" s="1"/>
  <c r="P32" i="111"/>
  <c r="O32" i="111"/>
  <c r="N32" i="111"/>
  <c r="N48" i="111" s="1"/>
  <c r="N51" i="111" s="1"/>
  <c r="N53" i="111" s="1"/>
  <c r="N56" i="111" s="1"/>
  <c r="N59" i="111" s="1"/>
  <c r="M32" i="111"/>
  <c r="M48" i="111" s="1"/>
  <c r="M51" i="111" s="1"/>
  <c r="M53" i="111" s="1"/>
  <c r="M56" i="111" s="1"/>
  <c r="M59" i="111" s="1"/>
  <c r="L32" i="111"/>
  <c r="K32" i="111"/>
  <c r="J32" i="111"/>
  <c r="J48" i="111" s="1"/>
  <c r="J51" i="111" s="1"/>
  <c r="J53" i="111" s="1"/>
  <c r="J56" i="111" s="1"/>
  <c r="J59" i="111" s="1"/>
  <c r="I32" i="111"/>
  <c r="I48" i="111" s="1"/>
  <c r="I51" i="111" s="1"/>
  <c r="I53" i="111" s="1"/>
  <c r="I56" i="111" s="1"/>
  <c r="I59" i="111" s="1"/>
  <c r="H32" i="111"/>
  <c r="G32" i="111"/>
  <c r="G48" i="111" s="1"/>
  <c r="G51" i="111" s="1"/>
  <c r="G53" i="111" s="1"/>
  <c r="G56" i="111" s="1"/>
  <c r="G59" i="111" s="1"/>
  <c r="F32" i="111"/>
  <c r="F48" i="111" s="1"/>
  <c r="F51" i="111" s="1"/>
  <c r="F53" i="111" s="1"/>
  <c r="E32" i="111"/>
  <c r="E48" i="111" s="1"/>
  <c r="E51" i="111" s="1"/>
  <c r="E53" i="111" s="1"/>
  <c r="E56" i="111" s="1"/>
  <c r="E59" i="111" s="1"/>
  <c r="D32" i="111"/>
  <c r="C32" i="111"/>
  <c r="AA47" i="112"/>
  <c r="Y47" i="112"/>
  <c r="Z47" i="112" s="1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Z32" i="112"/>
  <c r="Y32" i="112"/>
  <c r="X32" i="112"/>
  <c r="X48" i="112" s="1"/>
  <c r="X51" i="112" s="1"/>
  <c r="X53" i="112" s="1"/>
  <c r="W32" i="112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S32" i="112"/>
  <c r="R32" i="112"/>
  <c r="R48" i="112" s="1"/>
  <c r="R51" i="112" s="1"/>
  <c r="R53" i="112" s="1"/>
  <c r="R56" i="112" s="1"/>
  <c r="R59" i="112" s="1"/>
  <c r="Q32" i="112"/>
  <c r="P32" i="112"/>
  <c r="P48" i="112" s="1"/>
  <c r="P51" i="112" s="1"/>
  <c r="P53" i="112" s="1"/>
  <c r="P56" i="112" s="1"/>
  <c r="P59" i="112" s="1"/>
  <c r="O32" i="112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K32" i="112"/>
  <c r="J32" i="112"/>
  <c r="J48" i="112" s="1"/>
  <c r="J51" i="112" s="1"/>
  <c r="J53" i="112" s="1"/>
  <c r="J56" i="112" s="1"/>
  <c r="J59" i="112" s="1"/>
  <c r="I32" i="112"/>
  <c r="H32" i="112"/>
  <c r="H48" i="112" s="1"/>
  <c r="H51" i="112" s="1"/>
  <c r="H53" i="112" s="1"/>
  <c r="H56" i="112" s="1"/>
  <c r="H59" i="112" s="1"/>
  <c r="G32" i="112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C32" i="112"/>
  <c r="G53" i="113"/>
  <c r="G56" i="113" s="1"/>
  <c r="G59" i="113" s="1"/>
  <c r="H51" i="113"/>
  <c r="H53" i="113" s="1"/>
  <c r="H56" i="113" s="1"/>
  <c r="H59" i="113" s="1"/>
  <c r="AA47" i="113"/>
  <c r="Y47" i="113"/>
  <c r="Z47" i="113" s="1"/>
  <c r="X47" i="113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Y32" i="113"/>
  <c r="Y48" i="113" s="1"/>
  <c r="Y51" i="113" s="1"/>
  <c r="Y53" i="113" s="1"/>
  <c r="Y56" i="113" s="1"/>
  <c r="Y59" i="113" s="1"/>
  <c r="X32" i="113"/>
  <c r="X48" i="113" s="1"/>
  <c r="X51" i="113" s="1"/>
  <c r="W32" i="113"/>
  <c r="W48" i="113" s="1"/>
  <c r="W51" i="113" s="1"/>
  <c r="W53" i="113" s="1"/>
  <c r="W56" i="113" s="1"/>
  <c r="W59" i="113" s="1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R48" i="113" s="1"/>
  <c r="R51" i="113" s="1"/>
  <c r="R53" i="113" s="1"/>
  <c r="R56" i="113" s="1"/>
  <c r="R59" i="113" s="1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I32" i="113"/>
  <c r="I48" i="113" s="1"/>
  <c r="I51" i="113" s="1"/>
  <c r="I53" i="113" s="1"/>
  <c r="I56" i="113" s="1"/>
  <c r="I59" i="113" s="1"/>
  <c r="H32" i="113"/>
  <c r="H48" i="113" s="1"/>
  <c r="G32" i="113"/>
  <c r="G48" i="113" s="1"/>
  <c r="G51" i="113" s="1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AA47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Z32" i="114" s="1"/>
  <c r="X32" i="114"/>
  <c r="X48" i="114" s="1"/>
  <c r="X51" i="114" s="1"/>
  <c r="W32" i="114"/>
  <c r="W48" i="114" s="1"/>
  <c r="W51" i="114" s="1"/>
  <c r="W53" i="114" s="1"/>
  <c r="W56" i="114" s="1"/>
  <c r="W59" i="114" s="1"/>
  <c r="V32" i="114"/>
  <c r="U32" i="114"/>
  <c r="U48" i="114" s="1"/>
  <c r="U51" i="114" s="1"/>
  <c r="U53" i="114" s="1"/>
  <c r="U56" i="114" s="1"/>
  <c r="U59" i="114" s="1"/>
  <c r="T32" i="114"/>
  <c r="T48" i="114" s="1"/>
  <c r="T51" i="114" s="1"/>
  <c r="T53" i="114" s="1"/>
  <c r="T56" i="114" s="1"/>
  <c r="T59" i="114" s="1"/>
  <c r="S32" i="114"/>
  <c r="R32" i="114"/>
  <c r="Q32" i="114"/>
  <c r="P32" i="114"/>
  <c r="O32" i="114"/>
  <c r="O48" i="114" s="1"/>
  <c r="O51" i="114" s="1"/>
  <c r="O53" i="114" s="1"/>
  <c r="O56" i="114" s="1"/>
  <c r="O59" i="114" s="1"/>
  <c r="N32" i="114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J32" i="114"/>
  <c r="I32" i="114"/>
  <c r="H32" i="114"/>
  <c r="G32" i="114"/>
  <c r="G48" i="114" s="1"/>
  <c r="G51" i="114" s="1"/>
  <c r="G53" i="114" s="1"/>
  <c r="G56" i="114" s="1"/>
  <c r="G59" i="114" s="1"/>
  <c r="F32" i="114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K51" i="115"/>
  <c r="K53" i="115" s="1"/>
  <c r="K56" i="115" s="1"/>
  <c r="K59" i="115" s="1"/>
  <c r="S48" i="115"/>
  <c r="S51" i="115" s="1"/>
  <c r="S53" i="115" s="1"/>
  <c r="S56" i="115" s="1"/>
  <c r="S59" i="115" s="1"/>
  <c r="AA47" i="115"/>
  <c r="Y47" i="115"/>
  <c r="X47" i="115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X32" i="115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Q59" i="115" s="1"/>
  <c r="P32" i="115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G32" i="115"/>
  <c r="G48" i="115" s="1"/>
  <c r="G51" i="115" s="1"/>
  <c r="G53" i="115" s="1"/>
  <c r="G56" i="115" s="1"/>
  <c r="G59" i="115" s="1"/>
  <c r="F32" i="115"/>
  <c r="F48" i="115" s="1"/>
  <c r="F51" i="115" s="1"/>
  <c r="F53" i="115" s="1"/>
  <c r="F56" i="115" s="1"/>
  <c r="F59" i="115" s="1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C51" i="116"/>
  <c r="C53" i="116" s="1"/>
  <c r="C56" i="116" s="1"/>
  <c r="C59" i="116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Y53" i="116" s="1"/>
  <c r="Y56" i="116" s="1"/>
  <c r="Y59" i="116" s="1"/>
  <c r="X32" i="116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U48" i="116" s="1"/>
  <c r="U51" i="116" s="1"/>
  <c r="U53" i="116" s="1"/>
  <c r="U56" i="116" s="1"/>
  <c r="U59" i="116" s="1"/>
  <c r="T32" i="116"/>
  <c r="T48" i="116" s="1"/>
  <c r="T51" i="116" s="1"/>
  <c r="T53" i="116" s="1"/>
  <c r="T56" i="116" s="1"/>
  <c r="T59" i="116" s="1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N32" i="116"/>
  <c r="N48" i="116" s="1"/>
  <c r="N51" i="116" s="1"/>
  <c r="N53" i="116" s="1"/>
  <c r="N56" i="116" s="1"/>
  <c r="N59" i="116" s="1"/>
  <c r="M32" i="116"/>
  <c r="M48" i="116" s="1"/>
  <c r="M51" i="116" s="1"/>
  <c r="M53" i="116" s="1"/>
  <c r="M56" i="116" s="1"/>
  <c r="M59" i="116" s="1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I48" i="116" s="1"/>
  <c r="I51" i="116" s="1"/>
  <c r="I53" i="116" s="1"/>
  <c r="I56" i="116" s="1"/>
  <c r="I59" i="116" s="1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D48" i="116" s="1"/>
  <c r="D51" i="116" s="1"/>
  <c r="D53" i="116" s="1"/>
  <c r="D56" i="116" s="1"/>
  <c r="D59" i="116" s="1"/>
  <c r="C32" i="116"/>
  <c r="C48" i="116" s="1"/>
  <c r="L51" i="117"/>
  <c r="L53" i="117" s="1"/>
  <c r="L56" i="117" s="1"/>
  <c r="L59" i="117" s="1"/>
  <c r="S48" i="117"/>
  <c r="S51" i="117" s="1"/>
  <c r="S53" i="117" s="1"/>
  <c r="S56" i="117" s="1"/>
  <c r="S59" i="117" s="1"/>
  <c r="AA47" i="117"/>
  <c r="Z47" i="117"/>
  <c r="Y47" i="117"/>
  <c r="X47" i="117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Y32" i="117"/>
  <c r="Y48" i="117" s="1"/>
  <c r="Y51" i="117" s="1"/>
  <c r="Y53" i="117" s="1"/>
  <c r="Y56" i="117" s="1"/>
  <c r="Y59" i="117" s="1"/>
  <c r="X32" i="117"/>
  <c r="W32" i="117"/>
  <c r="W48" i="117" s="1"/>
  <c r="W51" i="117" s="1"/>
  <c r="W53" i="117" s="1"/>
  <c r="W56" i="117" s="1"/>
  <c r="W59" i="117" s="1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O48" i="117" s="1"/>
  <c r="O51" i="117" s="1"/>
  <c r="O53" i="117" s="1"/>
  <c r="O56" i="117" s="1"/>
  <c r="O59" i="117" s="1"/>
  <c r="N32" i="117"/>
  <c r="M32" i="117"/>
  <c r="M48" i="117" s="1"/>
  <c r="M51" i="117" s="1"/>
  <c r="M53" i="117" s="1"/>
  <c r="M56" i="117" s="1"/>
  <c r="M59" i="117" s="1"/>
  <c r="L32" i="117"/>
  <c r="L48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AA47" i="118"/>
  <c r="Y47" i="118"/>
  <c r="Z47" i="118" s="1"/>
  <c r="X47" i="118"/>
  <c r="W47" i="118"/>
  <c r="V47" i="118"/>
  <c r="U47" i="118"/>
  <c r="T47" i="118"/>
  <c r="S47" i="118"/>
  <c r="R47" i="118"/>
  <c r="Q47" i="118"/>
  <c r="Q48" i="118" s="1"/>
  <c r="Q51" i="118" s="1"/>
  <c r="Q53" i="118" s="1"/>
  <c r="Q56" i="118" s="1"/>
  <c r="Q59" i="118" s="1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Y32" i="118"/>
  <c r="X32" i="118"/>
  <c r="X48" i="118" s="1"/>
  <c r="W32" i="118"/>
  <c r="V32" i="118"/>
  <c r="U32" i="118"/>
  <c r="U48" i="118" s="1"/>
  <c r="U51" i="118" s="1"/>
  <c r="U53" i="118" s="1"/>
  <c r="U56" i="118" s="1"/>
  <c r="U59" i="118" s="1"/>
  <c r="T32" i="118"/>
  <c r="S32" i="118"/>
  <c r="R32" i="118"/>
  <c r="Q32" i="118"/>
  <c r="P32" i="118"/>
  <c r="P48" i="118" s="1"/>
  <c r="P51" i="118" s="1"/>
  <c r="P53" i="118" s="1"/>
  <c r="P56" i="118" s="1"/>
  <c r="P59" i="118" s="1"/>
  <c r="O32" i="118"/>
  <c r="N32" i="118"/>
  <c r="M32" i="118"/>
  <c r="M48" i="118" s="1"/>
  <c r="M51" i="118" s="1"/>
  <c r="M53" i="118" s="1"/>
  <c r="M56" i="118" s="1"/>
  <c r="M59" i="118" s="1"/>
  <c r="L32" i="118"/>
  <c r="K32" i="118"/>
  <c r="J32" i="118"/>
  <c r="I32" i="118"/>
  <c r="H32" i="118"/>
  <c r="H48" i="118" s="1"/>
  <c r="H51" i="118" s="1"/>
  <c r="H53" i="118" s="1"/>
  <c r="H56" i="118" s="1"/>
  <c r="H59" i="118" s="1"/>
  <c r="G32" i="118"/>
  <c r="F32" i="118"/>
  <c r="E32" i="118"/>
  <c r="D32" i="118"/>
  <c r="C32" i="118"/>
  <c r="AA47" i="119"/>
  <c r="Y47" i="119"/>
  <c r="X47" i="119"/>
  <c r="Z47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X32" i="119"/>
  <c r="W32" i="119"/>
  <c r="V32" i="119"/>
  <c r="V48" i="119" s="1"/>
  <c r="V51" i="119" s="1"/>
  <c r="V53" i="119" s="1"/>
  <c r="V56" i="119" s="1"/>
  <c r="V59" i="119" s="1"/>
  <c r="U32" i="119"/>
  <c r="T32" i="119"/>
  <c r="S32" i="119"/>
  <c r="S48" i="119" s="1"/>
  <c r="S51" i="119" s="1"/>
  <c r="S53" i="119" s="1"/>
  <c r="S56" i="119" s="1"/>
  <c r="S59" i="119" s="1"/>
  <c r="R32" i="119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F32" i="119"/>
  <c r="F48" i="119" s="1"/>
  <c r="F51" i="119" s="1"/>
  <c r="F53" i="119" s="1"/>
  <c r="F56" i="119" s="1"/>
  <c r="F59" i="119" s="1"/>
  <c r="E32" i="119"/>
  <c r="D32" i="119"/>
  <c r="C32" i="119"/>
  <c r="C48" i="119" s="1"/>
  <c r="C51" i="119" s="1"/>
  <c r="C53" i="119" s="1"/>
  <c r="C56" i="119" s="1"/>
  <c r="C59" i="119" s="1"/>
  <c r="X48" i="120"/>
  <c r="X51" i="120" s="1"/>
  <c r="X53" i="120" s="1"/>
  <c r="H48" i="120"/>
  <c r="H51" i="120" s="1"/>
  <c r="H53" i="120" s="1"/>
  <c r="H56" i="120" s="1"/>
  <c r="H59" i="120" s="1"/>
  <c r="AA47" i="120"/>
  <c r="Y47" i="120"/>
  <c r="X47" i="120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Y32" i="120"/>
  <c r="Y48" i="120" s="1"/>
  <c r="Y51" i="120" s="1"/>
  <c r="Y53" i="120" s="1"/>
  <c r="Y56" i="120" s="1"/>
  <c r="Y59" i="120" s="1"/>
  <c r="X32" i="120"/>
  <c r="Z32" i="120" s="1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T32" i="120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L32" i="120"/>
  <c r="K32" i="120"/>
  <c r="J32" i="120"/>
  <c r="I32" i="120"/>
  <c r="I48" i="120" s="1"/>
  <c r="I51" i="120" s="1"/>
  <c r="I53" i="120" s="1"/>
  <c r="I56" i="120" s="1"/>
  <c r="I59" i="120" s="1"/>
  <c r="H32" i="120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D32" i="120"/>
  <c r="C32" i="120"/>
  <c r="AA47" i="121"/>
  <c r="Y47" i="121"/>
  <c r="X47" i="12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Z32" i="121"/>
  <c r="Y32" i="121"/>
  <c r="X32" i="121"/>
  <c r="W32" i="121"/>
  <c r="W48" i="121" s="1"/>
  <c r="W51" i="121" s="1"/>
  <c r="W53" i="121" s="1"/>
  <c r="W56" i="121" s="1"/>
  <c r="W59" i="121" s="1"/>
  <c r="V32" i="121"/>
  <c r="U32" i="121"/>
  <c r="T32" i="121"/>
  <c r="S32" i="121"/>
  <c r="S48" i="121" s="1"/>
  <c r="S51" i="121" s="1"/>
  <c r="S53" i="121" s="1"/>
  <c r="S56" i="121" s="1"/>
  <c r="S59" i="121" s="1"/>
  <c r="R32" i="121"/>
  <c r="R48" i="121" s="1"/>
  <c r="R51" i="121" s="1"/>
  <c r="R53" i="121" s="1"/>
  <c r="R56" i="121" s="1"/>
  <c r="R59" i="121" s="1"/>
  <c r="Q32" i="121"/>
  <c r="P32" i="121"/>
  <c r="O32" i="121"/>
  <c r="O48" i="121" s="1"/>
  <c r="O51" i="121" s="1"/>
  <c r="O53" i="121" s="1"/>
  <c r="O56" i="121" s="1"/>
  <c r="O59" i="121" s="1"/>
  <c r="N32" i="121"/>
  <c r="M32" i="121"/>
  <c r="L32" i="121"/>
  <c r="K32" i="121"/>
  <c r="K48" i="121" s="1"/>
  <c r="K51" i="121" s="1"/>
  <c r="K53" i="121" s="1"/>
  <c r="K56" i="121" s="1"/>
  <c r="K59" i="121" s="1"/>
  <c r="J32" i="121"/>
  <c r="J48" i="121" s="1"/>
  <c r="J51" i="121" s="1"/>
  <c r="J53" i="121" s="1"/>
  <c r="J56" i="121" s="1"/>
  <c r="J59" i="121" s="1"/>
  <c r="I32" i="121"/>
  <c r="H32" i="121"/>
  <c r="H48" i="121" s="1"/>
  <c r="H51" i="121" s="1"/>
  <c r="H53" i="121" s="1"/>
  <c r="H56" i="121" s="1"/>
  <c r="H59" i="121" s="1"/>
  <c r="G32" i="121"/>
  <c r="G48" i="121" s="1"/>
  <c r="G51" i="121" s="1"/>
  <c r="G53" i="121" s="1"/>
  <c r="G56" i="121" s="1"/>
  <c r="G59" i="121" s="1"/>
  <c r="F32" i="121"/>
  <c r="E32" i="121"/>
  <c r="D32" i="121"/>
  <c r="C32" i="121"/>
  <c r="C48" i="121" s="1"/>
  <c r="C51" i="121" s="1"/>
  <c r="C53" i="121" s="1"/>
  <c r="C56" i="121" s="1"/>
  <c r="C59" i="121" s="1"/>
  <c r="L56" i="122"/>
  <c r="L59" i="122" s="1"/>
  <c r="J48" i="122"/>
  <c r="J51" i="122" s="1"/>
  <c r="J53" i="122" s="1"/>
  <c r="J56" i="122" s="1"/>
  <c r="J59" i="122" s="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Y32" i="122"/>
  <c r="Y48" i="122" s="1"/>
  <c r="Y51" i="122" s="1"/>
  <c r="Y53" i="122" s="1"/>
  <c r="Y56" i="122" s="1"/>
  <c r="Y59" i="122" s="1"/>
  <c r="X32" i="122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T32" i="122"/>
  <c r="T48" i="122" s="1"/>
  <c r="T51" i="122" s="1"/>
  <c r="T53" i="122" s="1"/>
  <c r="T56" i="122" s="1"/>
  <c r="T59" i="122" s="1"/>
  <c r="S32" i="122"/>
  <c r="R32" i="122"/>
  <c r="R48" i="122" s="1"/>
  <c r="R51" i="122" s="1"/>
  <c r="R53" i="122" s="1"/>
  <c r="R56" i="122" s="1"/>
  <c r="R59" i="122" s="1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N32" i="122"/>
  <c r="N48" i="122" s="1"/>
  <c r="N51" i="122" s="1"/>
  <c r="N53" i="122" s="1"/>
  <c r="N56" i="122" s="1"/>
  <c r="N59" i="122" s="1"/>
  <c r="M32" i="122"/>
  <c r="L32" i="122"/>
  <c r="L48" i="122" s="1"/>
  <c r="L51" i="122" s="1"/>
  <c r="L53" i="122" s="1"/>
  <c r="K32" i="122"/>
  <c r="J32" i="122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D32" i="122"/>
  <c r="D48" i="122" s="1"/>
  <c r="D51" i="122" s="1"/>
  <c r="D53" i="122" s="1"/>
  <c r="D56" i="122" s="1"/>
  <c r="D59" i="122" s="1"/>
  <c r="C32" i="122"/>
  <c r="S48" i="123"/>
  <c r="S51" i="123" s="1"/>
  <c r="S53" i="123" s="1"/>
  <c r="S56" i="123" s="1"/>
  <c r="S59" i="123" s="1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Y32" i="123"/>
  <c r="Y48" i="123" s="1"/>
  <c r="Y51" i="123" s="1"/>
  <c r="Y53" i="123" s="1"/>
  <c r="Y56" i="123" s="1"/>
  <c r="Y59" i="123" s="1"/>
  <c r="X32" i="123"/>
  <c r="W32" i="123"/>
  <c r="W48" i="123" s="1"/>
  <c r="W51" i="123" s="1"/>
  <c r="W53" i="123" s="1"/>
  <c r="W56" i="123" s="1"/>
  <c r="W59" i="123" s="1"/>
  <c r="V32" i="123"/>
  <c r="U32" i="123"/>
  <c r="U48" i="123" s="1"/>
  <c r="U51" i="123" s="1"/>
  <c r="U53" i="123" s="1"/>
  <c r="U56" i="123" s="1"/>
  <c r="U59" i="123" s="1"/>
  <c r="T32" i="123"/>
  <c r="S32" i="123"/>
  <c r="R32" i="123"/>
  <c r="Q32" i="123"/>
  <c r="Q48" i="123" s="1"/>
  <c r="Q51" i="123" s="1"/>
  <c r="Q53" i="123" s="1"/>
  <c r="Q56" i="123" s="1"/>
  <c r="Q59" i="123" s="1"/>
  <c r="P32" i="123"/>
  <c r="P48" i="123" s="1"/>
  <c r="P51" i="123" s="1"/>
  <c r="P53" i="123" s="1"/>
  <c r="P56" i="123" s="1"/>
  <c r="P59" i="123" s="1"/>
  <c r="O32" i="123"/>
  <c r="O48" i="123" s="1"/>
  <c r="O51" i="123" s="1"/>
  <c r="O53" i="123" s="1"/>
  <c r="O56" i="123" s="1"/>
  <c r="O59" i="123" s="1"/>
  <c r="N32" i="123"/>
  <c r="N48" i="123" s="1"/>
  <c r="N51" i="123" s="1"/>
  <c r="N53" i="123" s="1"/>
  <c r="N56" i="123" s="1"/>
  <c r="N59" i="123" s="1"/>
  <c r="M32" i="123"/>
  <c r="M48" i="123" s="1"/>
  <c r="M51" i="123" s="1"/>
  <c r="M53" i="123" s="1"/>
  <c r="M56" i="123" s="1"/>
  <c r="M59" i="123" s="1"/>
  <c r="L32" i="123"/>
  <c r="K32" i="123"/>
  <c r="K48" i="123" s="1"/>
  <c r="K51" i="123" s="1"/>
  <c r="K53" i="123" s="1"/>
  <c r="K56" i="123" s="1"/>
  <c r="K59" i="123" s="1"/>
  <c r="J32" i="123"/>
  <c r="I32" i="123"/>
  <c r="I48" i="123" s="1"/>
  <c r="I51" i="123" s="1"/>
  <c r="I53" i="123" s="1"/>
  <c r="I56" i="123" s="1"/>
  <c r="I59" i="123" s="1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E32" i="123"/>
  <c r="E48" i="123" s="1"/>
  <c r="E51" i="123" s="1"/>
  <c r="E53" i="123" s="1"/>
  <c r="E56" i="123" s="1"/>
  <c r="E59" i="123" s="1"/>
  <c r="D32" i="123"/>
  <c r="C32" i="123"/>
  <c r="C48" i="123" s="1"/>
  <c r="C51" i="123" s="1"/>
  <c r="C53" i="123" s="1"/>
  <c r="C56" i="123" s="1"/>
  <c r="C59" i="123" s="1"/>
  <c r="AA47" i="124"/>
  <c r="Y47" i="124"/>
  <c r="X47" i="124"/>
  <c r="W47" i="124"/>
  <c r="V47" i="124"/>
  <c r="U47" i="124"/>
  <c r="T47" i="124"/>
  <c r="S47" i="124"/>
  <c r="R47" i="124"/>
  <c r="Q47" i="124"/>
  <c r="P47" i="124"/>
  <c r="O47" i="124"/>
  <c r="N47" i="124"/>
  <c r="M47" i="124"/>
  <c r="M48" i="124" s="1"/>
  <c r="M51" i="124" s="1"/>
  <c r="M53" i="124" s="1"/>
  <c r="M56" i="124" s="1"/>
  <c r="M59" i="124" s="1"/>
  <c r="L47" i="124"/>
  <c r="K47" i="124"/>
  <c r="J47" i="124"/>
  <c r="I47" i="124"/>
  <c r="H47" i="124"/>
  <c r="G47" i="124"/>
  <c r="F47" i="124"/>
  <c r="E47" i="124"/>
  <c r="D47" i="124"/>
  <c r="C47" i="124"/>
  <c r="AA32" i="124"/>
  <c r="Y32" i="124"/>
  <c r="X32" i="124"/>
  <c r="Z32" i="124" s="1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R32" i="124"/>
  <c r="Q32" i="124"/>
  <c r="P32" i="124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L32" i="124"/>
  <c r="L48" i="124" s="1"/>
  <c r="L51" i="124" s="1"/>
  <c r="L53" i="124" s="1"/>
  <c r="L56" i="124" s="1"/>
  <c r="L59" i="124" s="1"/>
  <c r="K32" i="124"/>
  <c r="J32" i="124"/>
  <c r="I32" i="124"/>
  <c r="H32" i="124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D32" i="124"/>
  <c r="D48" i="124" s="1"/>
  <c r="D51" i="124" s="1"/>
  <c r="D53" i="124" s="1"/>
  <c r="D56" i="124" s="1"/>
  <c r="D59" i="124" s="1"/>
  <c r="C32" i="124"/>
  <c r="AA48" i="125"/>
  <c r="AA51" i="125" s="1"/>
  <c r="AA53" i="125" s="1"/>
  <c r="AA56" i="125" s="1"/>
  <c r="AA59" i="125" s="1"/>
  <c r="AA47" i="125"/>
  <c r="Y47" i="125"/>
  <c r="X47" i="125"/>
  <c r="Z47" i="125" s="1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Y32" i="125"/>
  <c r="X32" i="125"/>
  <c r="W32" i="125"/>
  <c r="W48" i="125" s="1"/>
  <c r="W51" i="125" s="1"/>
  <c r="W53" i="125" s="1"/>
  <c r="W56" i="125" s="1"/>
  <c r="W59" i="125" s="1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S48" i="125" s="1"/>
  <c r="S51" i="125" s="1"/>
  <c r="S53" i="125" s="1"/>
  <c r="S56" i="125" s="1"/>
  <c r="S59" i="125" s="1"/>
  <c r="R32" i="125"/>
  <c r="Q32" i="125"/>
  <c r="Q48" i="125" s="1"/>
  <c r="Q51" i="125" s="1"/>
  <c r="Q53" i="125" s="1"/>
  <c r="Q56" i="125" s="1"/>
  <c r="Q59" i="125" s="1"/>
  <c r="P32" i="125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I32" i="125"/>
  <c r="I48" i="125" s="1"/>
  <c r="I51" i="125" s="1"/>
  <c r="I53" i="125" s="1"/>
  <c r="I56" i="125" s="1"/>
  <c r="I59" i="125" s="1"/>
  <c r="H32" i="125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AA47" i="126"/>
  <c r="Y47" i="126"/>
  <c r="X47" i="126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AA48" i="126" s="1"/>
  <c r="AA51" i="126" s="1"/>
  <c r="AA53" i="126" s="1"/>
  <c r="AA56" i="126" s="1"/>
  <c r="AA59" i="126" s="1"/>
  <c r="Y32" i="126"/>
  <c r="X32" i="126"/>
  <c r="X48" i="126" s="1"/>
  <c r="X51" i="126" s="1"/>
  <c r="X53" i="126" s="1"/>
  <c r="W32" i="126"/>
  <c r="V32" i="126"/>
  <c r="V48" i="126" s="1"/>
  <c r="V51" i="126" s="1"/>
  <c r="V53" i="126" s="1"/>
  <c r="V56" i="126" s="1"/>
  <c r="V59" i="126" s="1"/>
  <c r="U32" i="126"/>
  <c r="U48" i="126" s="1"/>
  <c r="U51" i="126" s="1"/>
  <c r="U53" i="126" s="1"/>
  <c r="U56" i="126" s="1"/>
  <c r="U59" i="126" s="1"/>
  <c r="T32" i="126"/>
  <c r="S32" i="126"/>
  <c r="R32" i="126"/>
  <c r="R48" i="126" s="1"/>
  <c r="R51" i="126" s="1"/>
  <c r="R53" i="126" s="1"/>
  <c r="R56" i="126" s="1"/>
  <c r="R59" i="126" s="1"/>
  <c r="Q32" i="126"/>
  <c r="P32" i="126"/>
  <c r="P48" i="126" s="1"/>
  <c r="P51" i="126" s="1"/>
  <c r="P53" i="126" s="1"/>
  <c r="P56" i="126" s="1"/>
  <c r="P59" i="126" s="1"/>
  <c r="O32" i="126"/>
  <c r="N32" i="126"/>
  <c r="N48" i="126" s="1"/>
  <c r="N51" i="126" s="1"/>
  <c r="N53" i="126" s="1"/>
  <c r="N56" i="126" s="1"/>
  <c r="N59" i="126" s="1"/>
  <c r="M32" i="126"/>
  <c r="M48" i="126" s="1"/>
  <c r="M51" i="126" s="1"/>
  <c r="M53" i="126" s="1"/>
  <c r="M56" i="126" s="1"/>
  <c r="M59" i="126" s="1"/>
  <c r="L32" i="126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H32" i="126"/>
  <c r="G32" i="126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C32" i="126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Y32" i="127"/>
  <c r="Y48" i="127" s="1"/>
  <c r="Y51" i="127" s="1"/>
  <c r="Y53" i="127" s="1"/>
  <c r="Y56" i="127" s="1"/>
  <c r="Y59" i="127" s="1"/>
  <c r="X32" i="127"/>
  <c r="Z32" i="127" s="1"/>
  <c r="W32" i="127"/>
  <c r="W48" i="127" s="1"/>
  <c r="W51" i="127" s="1"/>
  <c r="W53" i="127" s="1"/>
  <c r="W56" i="127" s="1"/>
  <c r="W59" i="127" s="1"/>
  <c r="V32" i="127"/>
  <c r="U32" i="127"/>
  <c r="U48" i="127" s="1"/>
  <c r="U51" i="127" s="1"/>
  <c r="U53" i="127" s="1"/>
  <c r="U56" i="127" s="1"/>
  <c r="U59" i="127" s="1"/>
  <c r="T32" i="127"/>
  <c r="T48" i="127" s="1"/>
  <c r="T51" i="127" s="1"/>
  <c r="T53" i="127" s="1"/>
  <c r="T56" i="127" s="1"/>
  <c r="T59" i="127" s="1"/>
  <c r="S32" i="127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O32" i="127"/>
  <c r="O48" i="127" s="1"/>
  <c r="O51" i="127" s="1"/>
  <c r="O53" i="127" s="1"/>
  <c r="O56" i="127" s="1"/>
  <c r="O59" i="127" s="1"/>
  <c r="N32" i="127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J32" i="127"/>
  <c r="I32" i="127"/>
  <c r="I48" i="127" s="1"/>
  <c r="I51" i="127" s="1"/>
  <c r="I53" i="127" s="1"/>
  <c r="I56" i="127" s="1"/>
  <c r="I59" i="127" s="1"/>
  <c r="H32" i="127"/>
  <c r="G32" i="127"/>
  <c r="G48" i="127" s="1"/>
  <c r="G51" i="127" s="1"/>
  <c r="G53" i="127" s="1"/>
  <c r="G56" i="127" s="1"/>
  <c r="G59" i="127" s="1"/>
  <c r="F32" i="127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AA47" i="128"/>
  <c r="Y47" i="128"/>
  <c r="X47" i="128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Y32" i="128"/>
  <c r="Y48" i="128" s="1"/>
  <c r="Y51" i="128" s="1"/>
  <c r="Y53" i="128" s="1"/>
  <c r="Y56" i="128" s="1"/>
  <c r="Y59" i="128" s="1"/>
  <c r="X32" i="128"/>
  <c r="W32" i="128"/>
  <c r="V32" i="128"/>
  <c r="V48" i="128" s="1"/>
  <c r="V51" i="128" s="1"/>
  <c r="V53" i="128" s="1"/>
  <c r="V56" i="128" s="1"/>
  <c r="V59" i="128" s="1"/>
  <c r="U32" i="128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N32" i="128"/>
  <c r="N48" i="128" s="1"/>
  <c r="N51" i="128" s="1"/>
  <c r="N53" i="128" s="1"/>
  <c r="N56" i="128" s="1"/>
  <c r="N59" i="128" s="1"/>
  <c r="M32" i="128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F32" i="128"/>
  <c r="F48" i="128" s="1"/>
  <c r="F51" i="128" s="1"/>
  <c r="F53" i="128" s="1"/>
  <c r="F56" i="128" s="1"/>
  <c r="F59" i="128" s="1"/>
  <c r="E32" i="128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AA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X32" i="129"/>
  <c r="W32" i="129"/>
  <c r="V32" i="129"/>
  <c r="U32" i="129"/>
  <c r="U48" i="129" s="1"/>
  <c r="U51" i="129" s="1"/>
  <c r="U53" i="129" s="1"/>
  <c r="U56" i="129" s="1"/>
  <c r="U59" i="129" s="1"/>
  <c r="T32" i="129"/>
  <c r="S32" i="129"/>
  <c r="S48" i="129" s="1"/>
  <c r="S51" i="129" s="1"/>
  <c r="S53" i="129" s="1"/>
  <c r="S56" i="129" s="1"/>
  <c r="S59" i="129" s="1"/>
  <c r="R32" i="129"/>
  <c r="R48" i="129" s="1"/>
  <c r="R51" i="129" s="1"/>
  <c r="R53" i="129" s="1"/>
  <c r="R56" i="129" s="1"/>
  <c r="R59" i="129" s="1"/>
  <c r="Q32" i="129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M32" i="129"/>
  <c r="M48" i="129" s="1"/>
  <c r="M51" i="129" s="1"/>
  <c r="M53" i="129" s="1"/>
  <c r="M56" i="129" s="1"/>
  <c r="M59" i="129" s="1"/>
  <c r="L32" i="129"/>
  <c r="K32" i="129"/>
  <c r="K48" i="129" s="1"/>
  <c r="K51" i="129" s="1"/>
  <c r="K53" i="129" s="1"/>
  <c r="K56" i="129" s="1"/>
  <c r="K59" i="129" s="1"/>
  <c r="J32" i="129"/>
  <c r="J48" i="129" s="1"/>
  <c r="J51" i="129" s="1"/>
  <c r="J53" i="129" s="1"/>
  <c r="J56" i="129" s="1"/>
  <c r="J59" i="129" s="1"/>
  <c r="I32" i="129"/>
  <c r="H32" i="129"/>
  <c r="G32" i="129"/>
  <c r="F32" i="129"/>
  <c r="E32" i="129"/>
  <c r="E48" i="129" s="1"/>
  <c r="E51" i="129" s="1"/>
  <c r="E53" i="129" s="1"/>
  <c r="E56" i="129" s="1"/>
  <c r="E59" i="129" s="1"/>
  <c r="D32" i="129"/>
  <c r="C32" i="129"/>
  <c r="W48" i="130"/>
  <c r="W51" i="130" s="1"/>
  <c r="W53" i="130" s="1"/>
  <c r="W56" i="130" s="1"/>
  <c r="W59" i="130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Y32" i="130"/>
  <c r="Y48" i="130" s="1"/>
  <c r="Y51" i="130" s="1"/>
  <c r="Y53" i="130" s="1"/>
  <c r="Y56" i="130" s="1"/>
  <c r="Y59" i="130" s="1"/>
  <c r="X32" i="130"/>
  <c r="W32" i="130"/>
  <c r="V32" i="130"/>
  <c r="V48" i="130" s="1"/>
  <c r="V51" i="130" s="1"/>
  <c r="V53" i="130" s="1"/>
  <c r="V56" i="130" s="1"/>
  <c r="V59" i="130" s="1"/>
  <c r="U32" i="130"/>
  <c r="T32" i="130"/>
  <c r="T48" i="130" s="1"/>
  <c r="T51" i="130" s="1"/>
  <c r="T53" i="130" s="1"/>
  <c r="T56" i="130" s="1"/>
  <c r="T59" i="130" s="1"/>
  <c r="S32" i="130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N32" i="130"/>
  <c r="N48" i="130" s="1"/>
  <c r="N51" i="130" s="1"/>
  <c r="N53" i="130" s="1"/>
  <c r="N56" i="130" s="1"/>
  <c r="N59" i="130" s="1"/>
  <c r="M32" i="130"/>
  <c r="L32" i="130"/>
  <c r="L48" i="130" s="1"/>
  <c r="L51" i="130" s="1"/>
  <c r="L53" i="130" s="1"/>
  <c r="L56" i="130" s="1"/>
  <c r="L59" i="130" s="1"/>
  <c r="K32" i="130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D32" i="130"/>
  <c r="D48" i="130" s="1"/>
  <c r="D51" i="130" s="1"/>
  <c r="D53" i="130" s="1"/>
  <c r="D56" i="130" s="1"/>
  <c r="D59" i="130" s="1"/>
  <c r="C32" i="130"/>
  <c r="U51" i="131"/>
  <c r="U53" i="131" s="1"/>
  <c r="U56" i="131" s="1"/>
  <c r="U59" i="131" s="1"/>
  <c r="AA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Y48" i="131" s="1"/>
  <c r="Y51" i="131" s="1"/>
  <c r="Y53" i="131" s="1"/>
  <c r="Y56" i="131" s="1"/>
  <c r="Y59" i="131" s="1"/>
  <c r="X32" i="131"/>
  <c r="W32" i="131"/>
  <c r="W48" i="131" s="1"/>
  <c r="W51" i="131" s="1"/>
  <c r="W53" i="131" s="1"/>
  <c r="W56" i="131" s="1"/>
  <c r="W59" i="131" s="1"/>
  <c r="V32" i="131"/>
  <c r="U32" i="131"/>
  <c r="U48" i="131" s="1"/>
  <c r="T32" i="131"/>
  <c r="S32" i="131"/>
  <c r="S48" i="131" s="1"/>
  <c r="S51" i="131" s="1"/>
  <c r="S53" i="131" s="1"/>
  <c r="S56" i="131" s="1"/>
  <c r="S59" i="131" s="1"/>
  <c r="R32" i="131"/>
  <c r="Q32" i="131"/>
  <c r="Q48" i="131" s="1"/>
  <c r="Q51" i="131" s="1"/>
  <c r="Q53" i="131" s="1"/>
  <c r="Q56" i="131" s="1"/>
  <c r="Q59" i="131" s="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K32" i="131"/>
  <c r="K48" i="131" s="1"/>
  <c r="K51" i="131" s="1"/>
  <c r="K53" i="131" s="1"/>
  <c r="K56" i="131" s="1"/>
  <c r="K59" i="131" s="1"/>
  <c r="J32" i="131"/>
  <c r="I32" i="131"/>
  <c r="I48" i="131" s="1"/>
  <c r="I51" i="131" s="1"/>
  <c r="I53" i="131" s="1"/>
  <c r="I56" i="131" s="1"/>
  <c r="I59" i="131" s="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E32" i="131"/>
  <c r="E48" i="131" s="1"/>
  <c r="E51" i="131" s="1"/>
  <c r="E53" i="131" s="1"/>
  <c r="E56" i="131" s="1"/>
  <c r="E59" i="131" s="1"/>
  <c r="D32" i="131"/>
  <c r="C32" i="131"/>
  <c r="C48" i="131" s="1"/>
  <c r="C51" i="131" s="1"/>
  <c r="C53" i="131" s="1"/>
  <c r="C56" i="131" s="1"/>
  <c r="C59" i="131" s="1"/>
  <c r="AA47" i="132"/>
  <c r="Y47" i="132"/>
  <c r="X47" i="132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Y32" i="132"/>
  <c r="X32" i="132"/>
  <c r="X48" i="132" s="1"/>
  <c r="X51" i="132" s="1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R32" i="132"/>
  <c r="R48" i="132" s="1"/>
  <c r="R51" i="132" s="1"/>
  <c r="R53" i="132" s="1"/>
  <c r="R56" i="132" s="1"/>
  <c r="R59" i="132" s="1"/>
  <c r="Q32" i="132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L32" i="132"/>
  <c r="L48" i="132" s="1"/>
  <c r="L51" i="132" s="1"/>
  <c r="L53" i="132" s="1"/>
  <c r="L56" i="132" s="1"/>
  <c r="L59" i="132" s="1"/>
  <c r="K32" i="132"/>
  <c r="J32" i="132"/>
  <c r="J48" i="132" s="1"/>
  <c r="J51" i="132" s="1"/>
  <c r="J53" i="132" s="1"/>
  <c r="J56" i="132" s="1"/>
  <c r="J59" i="132" s="1"/>
  <c r="I32" i="132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D48" i="132" s="1"/>
  <c r="D51" i="132" s="1"/>
  <c r="D53" i="132" s="1"/>
  <c r="D56" i="132" s="1"/>
  <c r="D59" i="132" s="1"/>
  <c r="C32" i="132"/>
  <c r="AA48" i="133"/>
  <c r="AA51" i="133" s="1"/>
  <c r="AA53" i="133" s="1"/>
  <c r="AA56" i="133" s="1"/>
  <c r="AA59" i="133" s="1"/>
  <c r="AA47" i="133"/>
  <c r="Y47" i="133"/>
  <c r="X47" i="133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Y32" i="133"/>
  <c r="Y48" i="133" s="1"/>
  <c r="Y51" i="133" s="1"/>
  <c r="Y53" i="133" s="1"/>
  <c r="Y56" i="133" s="1"/>
  <c r="Y59" i="133" s="1"/>
  <c r="X32" i="133"/>
  <c r="Z32" i="133" s="1"/>
  <c r="W32" i="133"/>
  <c r="W48" i="133" s="1"/>
  <c r="W51" i="133" s="1"/>
  <c r="W53" i="133" s="1"/>
  <c r="W56" i="133" s="1"/>
  <c r="W59" i="133" s="1"/>
  <c r="V32" i="133"/>
  <c r="V48" i="133" s="1"/>
  <c r="V51" i="133" s="1"/>
  <c r="V53" i="133" s="1"/>
  <c r="V56" i="133" s="1"/>
  <c r="V59" i="133" s="1"/>
  <c r="U32" i="133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Q32" i="133"/>
  <c r="P32" i="133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I32" i="133"/>
  <c r="I48" i="133" s="1"/>
  <c r="I51" i="133" s="1"/>
  <c r="I53" i="133" s="1"/>
  <c r="I56" i="133" s="1"/>
  <c r="I59" i="133" s="1"/>
  <c r="H32" i="133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AA47" i="134"/>
  <c r="Y47" i="134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Y32" i="134"/>
  <c r="X32" i="134"/>
  <c r="Z32" i="134" s="1"/>
  <c r="W32" i="134"/>
  <c r="V32" i="134"/>
  <c r="V48" i="134" s="1"/>
  <c r="V51" i="134" s="1"/>
  <c r="V53" i="134" s="1"/>
  <c r="V56" i="134" s="1"/>
  <c r="V59" i="134" s="1"/>
  <c r="U32" i="134"/>
  <c r="U48" i="134" s="1"/>
  <c r="U51" i="134" s="1"/>
  <c r="U53" i="134" s="1"/>
  <c r="U56" i="134" s="1"/>
  <c r="U59" i="134" s="1"/>
  <c r="T32" i="134"/>
  <c r="S32" i="134"/>
  <c r="R32" i="134"/>
  <c r="R48" i="134" s="1"/>
  <c r="R51" i="134" s="1"/>
  <c r="R53" i="134" s="1"/>
  <c r="R56" i="134" s="1"/>
  <c r="R59" i="134" s="1"/>
  <c r="Q32" i="134"/>
  <c r="Q48" i="134" s="1"/>
  <c r="Q51" i="134" s="1"/>
  <c r="Q53" i="134" s="1"/>
  <c r="Q56" i="134" s="1"/>
  <c r="Q59" i="134" s="1"/>
  <c r="P32" i="134"/>
  <c r="P48" i="134" s="1"/>
  <c r="P51" i="134" s="1"/>
  <c r="P53" i="134" s="1"/>
  <c r="P56" i="134" s="1"/>
  <c r="P59" i="134" s="1"/>
  <c r="O32" i="134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K32" i="134"/>
  <c r="J32" i="134"/>
  <c r="I32" i="134"/>
  <c r="H32" i="134"/>
  <c r="H48" i="134" s="1"/>
  <c r="H51" i="134" s="1"/>
  <c r="H53" i="134" s="1"/>
  <c r="H56" i="134" s="1"/>
  <c r="H59" i="134" s="1"/>
  <c r="G32" i="134"/>
  <c r="F32" i="134"/>
  <c r="F48" i="134" s="1"/>
  <c r="F51" i="134" s="1"/>
  <c r="F53" i="134" s="1"/>
  <c r="F56" i="134" s="1"/>
  <c r="F59" i="134" s="1"/>
  <c r="E32" i="134"/>
  <c r="E48" i="134" s="1"/>
  <c r="E51" i="134" s="1"/>
  <c r="E53" i="134" s="1"/>
  <c r="E56" i="134" s="1"/>
  <c r="E59" i="134" s="1"/>
  <c r="D32" i="134"/>
  <c r="C32" i="134"/>
  <c r="C48" i="134" s="1"/>
  <c r="C51" i="134" s="1"/>
  <c r="C53" i="134" s="1"/>
  <c r="C56" i="134" s="1"/>
  <c r="C59" i="134" s="1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W32" i="135"/>
  <c r="W48" i="135" s="1"/>
  <c r="W51" i="135" s="1"/>
  <c r="W53" i="135" s="1"/>
  <c r="W56" i="135" s="1"/>
  <c r="W59" i="135" s="1"/>
  <c r="V32" i="135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O32" i="135"/>
  <c r="O48" i="135" s="1"/>
  <c r="O51" i="135" s="1"/>
  <c r="O53" i="135" s="1"/>
  <c r="O56" i="135" s="1"/>
  <c r="O59" i="135" s="1"/>
  <c r="N32" i="135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V48" i="136"/>
  <c r="V51" i="136" s="1"/>
  <c r="V53" i="136" s="1"/>
  <c r="V56" i="136" s="1"/>
  <c r="V59" i="136" s="1"/>
  <c r="AA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X32" i="136"/>
  <c r="W32" i="136"/>
  <c r="W48" i="136" s="1"/>
  <c r="W51" i="136" s="1"/>
  <c r="W53" i="136" s="1"/>
  <c r="W56" i="136" s="1"/>
  <c r="W59" i="136" s="1"/>
  <c r="V32" i="136"/>
  <c r="U32" i="136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R48" i="136" s="1"/>
  <c r="R51" i="136" s="1"/>
  <c r="R53" i="136" s="1"/>
  <c r="R56" i="136" s="1"/>
  <c r="R59" i="136" s="1"/>
  <c r="Q32" i="136"/>
  <c r="Q48" i="136" s="1"/>
  <c r="Q51" i="136" s="1"/>
  <c r="Q53" i="136" s="1"/>
  <c r="Q56" i="136" s="1"/>
  <c r="Q59" i="136" s="1"/>
  <c r="P32" i="136"/>
  <c r="O32" i="136"/>
  <c r="O48" i="136" s="1"/>
  <c r="O51" i="136" s="1"/>
  <c r="O53" i="136" s="1"/>
  <c r="O56" i="136" s="1"/>
  <c r="O59" i="136" s="1"/>
  <c r="N32" i="136"/>
  <c r="N48" i="136" s="1"/>
  <c r="N51" i="136" s="1"/>
  <c r="N53" i="136" s="1"/>
  <c r="N56" i="136" s="1"/>
  <c r="N59" i="136" s="1"/>
  <c r="M32" i="136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G32" i="136"/>
  <c r="F32" i="136"/>
  <c r="F48" i="136" s="1"/>
  <c r="F51" i="136" s="1"/>
  <c r="F53" i="136" s="1"/>
  <c r="F56" i="136" s="1"/>
  <c r="F59" i="136" s="1"/>
  <c r="E32" i="136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AA48" i="137"/>
  <c r="AA51" i="137" s="1"/>
  <c r="AA53" i="137" s="1"/>
  <c r="AA56" i="137" s="1"/>
  <c r="AA59" i="137" s="1"/>
  <c r="O48" i="137"/>
  <c r="O51" i="137" s="1"/>
  <c r="O53" i="137" s="1"/>
  <c r="O56" i="137" s="1"/>
  <c r="O59" i="137" s="1"/>
  <c r="AA47" i="137"/>
  <c r="Y47" i="137"/>
  <c r="X47" i="137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Y32" i="137"/>
  <c r="X32" i="137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S32" i="137"/>
  <c r="S48" i="137" s="1"/>
  <c r="S51" i="137" s="1"/>
  <c r="S53" i="137" s="1"/>
  <c r="S56" i="137" s="1"/>
  <c r="S59" i="137" s="1"/>
  <c r="R32" i="137"/>
  <c r="R48" i="137" s="1"/>
  <c r="R51" i="137" s="1"/>
  <c r="R53" i="137" s="1"/>
  <c r="R56" i="137" s="1"/>
  <c r="R59" i="137" s="1"/>
  <c r="Q32" i="137"/>
  <c r="P32" i="137"/>
  <c r="P48" i="137" s="1"/>
  <c r="P51" i="137" s="1"/>
  <c r="P53" i="137" s="1"/>
  <c r="P56" i="137" s="1"/>
  <c r="P59" i="137" s="1"/>
  <c r="O32" i="137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C32" i="137"/>
  <c r="C48" i="137" s="1"/>
  <c r="C51" i="137" s="1"/>
  <c r="C53" i="137" s="1"/>
  <c r="C56" i="137" s="1"/>
  <c r="C59" i="137" s="1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Y48" i="138" s="1"/>
  <c r="Y51" i="138" s="1"/>
  <c r="Y53" i="138" s="1"/>
  <c r="Y56" i="138" s="1"/>
  <c r="Y59" i="138" s="1"/>
  <c r="X32" i="138"/>
  <c r="W32" i="138"/>
  <c r="W48" i="138" s="1"/>
  <c r="W51" i="138" s="1"/>
  <c r="W53" i="138" s="1"/>
  <c r="W56" i="138" s="1"/>
  <c r="W59" i="138" s="1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C32" i="138"/>
  <c r="P51" i="139"/>
  <c r="P53" i="139" s="1"/>
  <c r="P56" i="139" s="1"/>
  <c r="P59" i="139" s="1"/>
  <c r="Y48" i="139"/>
  <c r="Y51" i="139" s="1"/>
  <c r="Y53" i="139" s="1"/>
  <c r="Y56" i="139" s="1"/>
  <c r="Y59" i="139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Y32" i="139"/>
  <c r="X32" i="139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O32" i="139"/>
  <c r="O48" i="139" s="1"/>
  <c r="O51" i="139" s="1"/>
  <c r="O53" i="139" s="1"/>
  <c r="O56" i="139" s="1"/>
  <c r="O59" i="139" s="1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U48" i="140"/>
  <c r="U51" i="140" s="1"/>
  <c r="U53" i="140" s="1"/>
  <c r="U56" i="140" s="1"/>
  <c r="U59" i="140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X48" i="140" s="1"/>
  <c r="W32" i="140"/>
  <c r="W48" i="140" s="1"/>
  <c r="W51" i="140" s="1"/>
  <c r="W53" i="140" s="1"/>
  <c r="W56" i="140" s="1"/>
  <c r="W59" i="140" s="1"/>
  <c r="V32" i="140"/>
  <c r="U32" i="140"/>
  <c r="T32" i="140"/>
  <c r="S32" i="140"/>
  <c r="S48" i="140" s="1"/>
  <c r="S51" i="140" s="1"/>
  <c r="S53" i="140" s="1"/>
  <c r="S56" i="140" s="1"/>
  <c r="S59" i="140" s="1"/>
  <c r="R32" i="140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M48" i="140" s="1"/>
  <c r="M51" i="140" s="1"/>
  <c r="M53" i="140" s="1"/>
  <c r="M56" i="140" s="1"/>
  <c r="M59" i="140" s="1"/>
  <c r="L32" i="140"/>
  <c r="K32" i="140"/>
  <c r="K48" i="140" s="1"/>
  <c r="K51" i="140" s="1"/>
  <c r="K53" i="140" s="1"/>
  <c r="K56" i="140" s="1"/>
  <c r="K59" i="140" s="1"/>
  <c r="J32" i="140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E32" i="140"/>
  <c r="E48" i="140" s="1"/>
  <c r="E51" i="140" s="1"/>
  <c r="E53" i="140" s="1"/>
  <c r="E56" i="140" s="1"/>
  <c r="E59" i="140" s="1"/>
  <c r="D32" i="140"/>
  <c r="C32" i="140"/>
  <c r="C48" i="140" s="1"/>
  <c r="C51" i="140" s="1"/>
  <c r="C53" i="140" s="1"/>
  <c r="C56" i="140" s="1"/>
  <c r="C59" i="140" s="1"/>
  <c r="AA47" i="141"/>
  <c r="Y47" i="141"/>
  <c r="X47" i="141"/>
  <c r="Z47" i="141" s="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Y32" i="141"/>
  <c r="Y48" i="141" s="1"/>
  <c r="Y51" i="141" s="1"/>
  <c r="Y53" i="141" s="1"/>
  <c r="Y56" i="141" s="1"/>
  <c r="Y59" i="141" s="1"/>
  <c r="X32" i="141"/>
  <c r="X48" i="141" s="1"/>
  <c r="W32" i="141"/>
  <c r="W48" i="141" s="1"/>
  <c r="W51" i="141" s="1"/>
  <c r="W53" i="141" s="1"/>
  <c r="W56" i="141" s="1"/>
  <c r="W59" i="141" s="1"/>
  <c r="V32" i="141"/>
  <c r="U32" i="141"/>
  <c r="U48" i="141" s="1"/>
  <c r="U51" i="141" s="1"/>
  <c r="U53" i="141" s="1"/>
  <c r="U56" i="141" s="1"/>
  <c r="U59" i="141" s="1"/>
  <c r="T32" i="141"/>
  <c r="T48" i="141" s="1"/>
  <c r="T51" i="141" s="1"/>
  <c r="T53" i="141" s="1"/>
  <c r="T56" i="141" s="1"/>
  <c r="T59" i="141" s="1"/>
  <c r="S32" i="14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D32" i="141"/>
  <c r="D48" i="141" s="1"/>
  <c r="D51" i="141" s="1"/>
  <c r="D53" i="141" s="1"/>
  <c r="D56" i="141" s="1"/>
  <c r="D59" i="141" s="1"/>
  <c r="C32" i="141"/>
  <c r="AA47" i="142"/>
  <c r="Y47" i="142"/>
  <c r="X47" i="142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Y48" i="142" s="1"/>
  <c r="Y51" i="142" s="1"/>
  <c r="Y53" i="142" s="1"/>
  <c r="Y56" i="142" s="1"/>
  <c r="Y59" i="142" s="1"/>
  <c r="X32" i="142"/>
  <c r="W32" i="142"/>
  <c r="W48" i="142" s="1"/>
  <c r="W51" i="142" s="1"/>
  <c r="W53" i="142" s="1"/>
  <c r="W56" i="142" s="1"/>
  <c r="W59" i="142" s="1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S32" i="142"/>
  <c r="S48" i="142" s="1"/>
  <c r="S51" i="142" s="1"/>
  <c r="S53" i="142" s="1"/>
  <c r="S56" i="142" s="1"/>
  <c r="S59" i="142" s="1"/>
  <c r="R32" i="142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O48" i="142" s="1"/>
  <c r="O51" i="142" s="1"/>
  <c r="O53" i="142" s="1"/>
  <c r="O56" i="142" s="1"/>
  <c r="O59" i="142" s="1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K32" i="142"/>
  <c r="K48" i="142" s="1"/>
  <c r="K51" i="142" s="1"/>
  <c r="K53" i="142" s="1"/>
  <c r="K56" i="142" s="1"/>
  <c r="K59" i="142" s="1"/>
  <c r="J32" i="142"/>
  <c r="I32" i="142"/>
  <c r="I48" i="142" s="1"/>
  <c r="I51" i="142" s="1"/>
  <c r="I53" i="142" s="1"/>
  <c r="I56" i="142" s="1"/>
  <c r="I59" i="142" s="1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E56" i="142" s="1"/>
  <c r="E59" i="142" s="1"/>
  <c r="D32" i="142"/>
  <c r="C32" i="142"/>
  <c r="C48" i="142" s="1"/>
  <c r="C51" i="142" s="1"/>
  <c r="C53" i="142" s="1"/>
  <c r="C56" i="142" s="1"/>
  <c r="C59" i="142" s="1"/>
  <c r="AA48" i="143"/>
  <c r="AA51" i="143" s="1"/>
  <c r="AA53" i="143" s="1"/>
  <c r="AA56" i="143" s="1"/>
  <c r="AA59" i="143" s="1"/>
  <c r="E48" i="143"/>
  <c r="E51" i="143" s="1"/>
  <c r="E53" i="143" s="1"/>
  <c r="E56" i="143" s="1"/>
  <c r="E59" i="143" s="1"/>
  <c r="AA47" i="143"/>
  <c r="Z47" i="143"/>
  <c r="Y47" i="143"/>
  <c r="X47" i="143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Y32" i="143"/>
  <c r="X32" i="143"/>
  <c r="W32" i="143"/>
  <c r="W48" i="143" s="1"/>
  <c r="W51" i="143" s="1"/>
  <c r="W53" i="143" s="1"/>
  <c r="W56" i="143" s="1"/>
  <c r="W59" i="143" s="1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T48" i="143" s="1"/>
  <c r="T51" i="143" s="1"/>
  <c r="T53" i="143" s="1"/>
  <c r="T56" i="143" s="1"/>
  <c r="T59" i="143" s="1"/>
  <c r="S32" i="143"/>
  <c r="R32" i="143"/>
  <c r="R48" i="143" s="1"/>
  <c r="R51" i="143" s="1"/>
  <c r="R53" i="143" s="1"/>
  <c r="R56" i="143" s="1"/>
  <c r="R59" i="143" s="1"/>
  <c r="Q32" i="143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J32" i="143"/>
  <c r="J48" i="143" s="1"/>
  <c r="J51" i="143" s="1"/>
  <c r="J53" i="143" s="1"/>
  <c r="J56" i="143" s="1"/>
  <c r="J59" i="143" s="1"/>
  <c r="I32" i="143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D32" i="143"/>
  <c r="D48" i="143" s="1"/>
  <c r="D51" i="143" s="1"/>
  <c r="D53" i="143" s="1"/>
  <c r="D56" i="143" s="1"/>
  <c r="D59" i="143" s="1"/>
  <c r="C32" i="143"/>
  <c r="AA47" i="144"/>
  <c r="Y47" i="144"/>
  <c r="Z47" i="144" s="1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Y32" i="144"/>
  <c r="Y48" i="144" s="1"/>
  <c r="Y51" i="144" s="1"/>
  <c r="Y53" i="144" s="1"/>
  <c r="Y56" i="144" s="1"/>
  <c r="Y59" i="144" s="1"/>
  <c r="X32" i="144"/>
  <c r="W32" i="144"/>
  <c r="V32" i="144"/>
  <c r="U32" i="144"/>
  <c r="T32" i="144"/>
  <c r="T48" i="144" s="1"/>
  <c r="T51" i="144" s="1"/>
  <c r="T53" i="144" s="1"/>
  <c r="T56" i="144" s="1"/>
  <c r="T59" i="144" s="1"/>
  <c r="S32" i="144"/>
  <c r="R32" i="144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M32" i="144"/>
  <c r="L32" i="144"/>
  <c r="K32" i="144"/>
  <c r="J32" i="144"/>
  <c r="I32" i="144"/>
  <c r="H32" i="144"/>
  <c r="G32" i="144"/>
  <c r="F32" i="144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Y32" i="145"/>
  <c r="X32" i="145"/>
  <c r="W32" i="145"/>
  <c r="V32" i="145"/>
  <c r="V48" i="145" s="1"/>
  <c r="V51" i="145" s="1"/>
  <c r="V53" i="145" s="1"/>
  <c r="V56" i="145" s="1"/>
  <c r="V59" i="145" s="1"/>
  <c r="U32" i="145"/>
  <c r="T32" i="145"/>
  <c r="S32" i="145"/>
  <c r="S48" i="145" s="1"/>
  <c r="S51" i="145" s="1"/>
  <c r="S53" i="145" s="1"/>
  <c r="S56" i="145" s="1"/>
  <c r="S59" i="145" s="1"/>
  <c r="R32" i="145"/>
  <c r="R48" i="145" s="1"/>
  <c r="R51" i="145" s="1"/>
  <c r="R53" i="145" s="1"/>
  <c r="R56" i="145" s="1"/>
  <c r="R59" i="145" s="1"/>
  <c r="Q32" i="145"/>
  <c r="P32" i="145"/>
  <c r="P48" i="145" s="1"/>
  <c r="P51" i="145" s="1"/>
  <c r="P53" i="145" s="1"/>
  <c r="P56" i="145" s="1"/>
  <c r="P59" i="145" s="1"/>
  <c r="O32" i="145"/>
  <c r="N32" i="145"/>
  <c r="N48" i="145" s="1"/>
  <c r="N51" i="145" s="1"/>
  <c r="N53" i="145" s="1"/>
  <c r="N56" i="145" s="1"/>
  <c r="N59" i="145" s="1"/>
  <c r="M32" i="145"/>
  <c r="L32" i="145"/>
  <c r="K32" i="145"/>
  <c r="J32" i="145"/>
  <c r="I32" i="145"/>
  <c r="H32" i="145"/>
  <c r="G32" i="145"/>
  <c r="F32" i="145"/>
  <c r="F48" i="145" s="1"/>
  <c r="F51" i="145" s="1"/>
  <c r="F53" i="145" s="1"/>
  <c r="F56" i="145" s="1"/>
  <c r="F59" i="145" s="1"/>
  <c r="E32" i="145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K56" i="146"/>
  <c r="K59" i="146" s="1"/>
  <c r="W48" i="146"/>
  <c r="W51" i="146" s="1"/>
  <c r="W53" i="146" s="1"/>
  <c r="W56" i="146" s="1"/>
  <c r="W59" i="146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X32" i="146"/>
  <c r="X48" i="146" s="1"/>
  <c r="W32" i="146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K32" i="146"/>
  <c r="K48" i="146" s="1"/>
  <c r="K51" i="146" s="1"/>
  <c r="K53" i="146" s="1"/>
  <c r="J32" i="146"/>
  <c r="I32" i="146"/>
  <c r="I48" i="146" s="1"/>
  <c r="I51" i="146" s="1"/>
  <c r="I53" i="146" s="1"/>
  <c r="I56" i="146" s="1"/>
  <c r="I59" i="146" s="1"/>
  <c r="H32" i="146"/>
  <c r="G32" i="146"/>
  <c r="F32" i="146"/>
  <c r="E32" i="146"/>
  <c r="E48" i="146" s="1"/>
  <c r="E51" i="146" s="1"/>
  <c r="E53" i="146" s="1"/>
  <c r="E56" i="146" s="1"/>
  <c r="E59" i="146" s="1"/>
  <c r="D32" i="146"/>
  <c r="C32" i="146"/>
  <c r="C48" i="146" s="1"/>
  <c r="C51" i="146" s="1"/>
  <c r="C53" i="146" s="1"/>
  <c r="C56" i="146" s="1"/>
  <c r="C59" i="146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Y32" i="147"/>
  <c r="Y48" i="147" s="1"/>
  <c r="Y51" i="147" s="1"/>
  <c r="Y53" i="147" s="1"/>
  <c r="Y56" i="147" s="1"/>
  <c r="Y59" i="147" s="1"/>
  <c r="X32" i="147"/>
  <c r="X48" i="147" s="1"/>
  <c r="X51" i="147" s="1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J32" i="147"/>
  <c r="J48" i="147" s="1"/>
  <c r="J51" i="147" s="1"/>
  <c r="J53" i="147" s="1"/>
  <c r="J56" i="147" s="1"/>
  <c r="J59" i="147" s="1"/>
  <c r="I32" i="147"/>
  <c r="H32" i="147"/>
  <c r="H48" i="147" s="1"/>
  <c r="H51" i="147" s="1"/>
  <c r="H53" i="147" s="1"/>
  <c r="H56" i="147" s="1"/>
  <c r="H59" i="147" s="1"/>
  <c r="G32" i="147"/>
  <c r="F32" i="147"/>
  <c r="E32" i="147"/>
  <c r="D32" i="147"/>
  <c r="D48" i="147" s="1"/>
  <c r="D51" i="147" s="1"/>
  <c r="D53" i="147" s="1"/>
  <c r="D56" i="147" s="1"/>
  <c r="D59" i="147" s="1"/>
  <c r="C32" i="147"/>
  <c r="W51" i="148"/>
  <c r="W53" i="148" s="1"/>
  <c r="W56" i="148" s="1"/>
  <c r="W59" i="148" s="1"/>
  <c r="F48" i="148"/>
  <c r="F51" i="148" s="1"/>
  <c r="F53" i="148" s="1"/>
  <c r="F56" i="148" s="1"/>
  <c r="F59" i="148" s="1"/>
  <c r="AA47" i="148"/>
  <c r="Y47" i="148"/>
  <c r="X47" i="148"/>
  <c r="Z47" i="148" s="1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X48" i="148" s="1"/>
  <c r="W32" i="148"/>
  <c r="W48" i="148" s="1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P32" i="148"/>
  <c r="P48" i="148" s="1"/>
  <c r="P51" i="148" s="1"/>
  <c r="P53" i="148" s="1"/>
  <c r="P56" i="148" s="1"/>
  <c r="P59" i="148" s="1"/>
  <c r="O32" i="148"/>
  <c r="N32" i="148"/>
  <c r="M32" i="148"/>
  <c r="M48" i="148" s="1"/>
  <c r="M51" i="148" s="1"/>
  <c r="M53" i="148" s="1"/>
  <c r="M56" i="148" s="1"/>
  <c r="M59" i="148" s="1"/>
  <c r="L32" i="148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F32" i="148"/>
  <c r="E32" i="148"/>
  <c r="E48" i="148" s="1"/>
  <c r="E51" i="148" s="1"/>
  <c r="E53" i="148" s="1"/>
  <c r="E56" i="148" s="1"/>
  <c r="E59" i="148" s="1"/>
  <c r="D32" i="148"/>
  <c r="C32" i="148"/>
  <c r="C48" i="148" s="1"/>
  <c r="C51" i="148" s="1"/>
  <c r="C53" i="148" s="1"/>
  <c r="C56" i="148" s="1"/>
  <c r="C59" i="148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Y32" i="149"/>
  <c r="Y48" i="149" s="1"/>
  <c r="Y51" i="149" s="1"/>
  <c r="Y53" i="149" s="1"/>
  <c r="Y56" i="149" s="1"/>
  <c r="Y59" i="149" s="1"/>
  <c r="X32" i="149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S48" i="149" s="1"/>
  <c r="S51" i="149" s="1"/>
  <c r="S53" i="149" s="1"/>
  <c r="S56" i="149" s="1"/>
  <c r="S59" i="149" s="1"/>
  <c r="R32" i="149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AA47" i="150"/>
  <c r="Y47" i="150"/>
  <c r="X47" i="150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X32" i="150"/>
  <c r="X48" i="150" s="1"/>
  <c r="X51" i="150" s="1"/>
  <c r="W32" i="150"/>
  <c r="V32" i="150"/>
  <c r="V48" i="150" s="1"/>
  <c r="V51" i="150" s="1"/>
  <c r="V53" i="150" s="1"/>
  <c r="V56" i="150" s="1"/>
  <c r="V59" i="150" s="1"/>
  <c r="U32" i="150"/>
  <c r="T32" i="150"/>
  <c r="T48" i="150" s="1"/>
  <c r="T51" i="150" s="1"/>
  <c r="T53" i="150" s="1"/>
  <c r="T56" i="150" s="1"/>
  <c r="T59" i="150" s="1"/>
  <c r="S32" i="150"/>
  <c r="R32" i="150"/>
  <c r="Q32" i="150"/>
  <c r="P32" i="150"/>
  <c r="P48" i="150" s="1"/>
  <c r="P51" i="150" s="1"/>
  <c r="P53" i="150" s="1"/>
  <c r="P56" i="150" s="1"/>
  <c r="P59" i="150" s="1"/>
  <c r="O32" i="150"/>
  <c r="N32" i="150"/>
  <c r="N48" i="150" s="1"/>
  <c r="N51" i="150" s="1"/>
  <c r="N53" i="150" s="1"/>
  <c r="N56" i="150" s="1"/>
  <c r="N59" i="150" s="1"/>
  <c r="M32" i="150"/>
  <c r="M48" i="150" s="1"/>
  <c r="M51" i="150" s="1"/>
  <c r="M53" i="150" s="1"/>
  <c r="M56" i="150" s="1"/>
  <c r="M59" i="150" s="1"/>
  <c r="L32" i="150"/>
  <c r="L48" i="150" s="1"/>
  <c r="L51" i="150" s="1"/>
  <c r="L53" i="150" s="1"/>
  <c r="L56" i="150" s="1"/>
  <c r="L59" i="150" s="1"/>
  <c r="K32" i="150"/>
  <c r="J32" i="150"/>
  <c r="I32" i="150"/>
  <c r="H32" i="150"/>
  <c r="H48" i="150" s="1"/>
  <c r="H51" i="150" s="1"/>
  <c r="H53" i="150" s="1"/>
  <c r="H56" i="150" s="1"/>
  <c r="H59" i="150" s="1"/>
  <c r="G32" i="150"/>
  <c r="F32" i="150"/>
  <c r="F48" i="150" s="1"/>
  <c r="F51" i="150" s="1"/>
  <c r="F53" i="150" s="1"/>
  <c r="F56" i="150" s="1"/>
  <c r="F59" i="150" s="1"/>
  <c r="E32" i="150"/>
  <c r="D32" i="150"/>
  <c r="D48" i="150" s="1"/>
  <c r="D51" i="150" s="1"/>
  <c r="D53" i="150" s="1"/>
  <c r="D56" i="150" s="1"/>
  <c r="D59" i="150" s="1"/>
  <c r="C32" i="150"/>
  <c r="AA51" i="151"/>
  <c r="AA53" i="151" s="1"/>
  <c r="AA56" i="151" s="1"/>
  <c r="AA59" i="151" s="1"/>
  <c r="AA47" i="151"/>
  <c r="Y47" i="151"/>
  <c r="X47" i="15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Y32" i="151"/>
  <c r="X32" i="15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Q48" i="151" s="1"/>
  <c r="Q51" i="151" s="1"/>
  <c r="Q53" i="151" s="1"/>
  <c r="Q56" i="151" s="1"/>
  <c r="Q59" i="151" s="1"/>
  <c r="P32" i="15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L48" i="151" s="1"/>
  <c r="L51" i="151" s="1"/>
  <c r="L53" i="151" s="1"/>
  <c r="L56" i="151" s="1"/>
  <c r="L59" i="151" s="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I48" i="151" s="1"/>
  <c r="I51" i="151" s="1"/>
  <c r="I53" i="151" s="1"/>
  <c r="I56" i="151" s="1"/>
  <c r="I59" i="151" s="1"/>
  <c r="H32" i="15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C32" i="151"/>
  <c r="C48" i="151" s="1"/>
  <c r="C51" i="151" s="1"/>
  <c r="C53" i="151" s="1"/>
  <c r="C56" i="151" s="1"/>
  <c r="C59" i="151" s="1"/>
  <c r="Y51" i="152"/>
  <c r="Y53" i="152" s="1"/>
  <c r="Y56" i="152" s="1"/>
  <c r="Y59" i="152" s="1"/>
  <c r="AA47" i="152"/>
  <c r="Y47" i="152"/>
  <c r="X47" i="152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AA48" i="152" s="1"/>
  <c r="AA51" i="152" s="1"/>
  <c r="AA53" i="152" s="1"/>
  <c r="AA56" i="152" s="1"/>
  <c r="AA59" i="152" s="1"/>
  <c r="Y32" i="152"/>
  <c r="Y48" i="152" s="1"/>
  <c r="X32" i="152"/>
  <c r="W32" i="152"/>
  <c r="V32" i="152"/>
  <c r="V48" i="152" s="1"/>
  <c r="V51" i="152" s="1"/>
  <c r="V53" i="152" s="1"/>
  <c r="V56" i="152" s="1"/>
  <c r="V59" i="152" s="1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R32" i="152"/>
  <c r="R48" i="152" s="1"/>
  <c r="R51" i="152" s="1"/>
  <c r="R53" i="152" s="1"/>
  <c r="R56" i="152" s="1"/>
  <c r="R59" i="152" s="1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K48" i="152" s="1"/>
  <c r="K51" i="152" s="1"/>
  <c r="K53" i="152" s="1"/>
  <c r="K56" i="152" s="1"/>
  <c r="K59" i="152" s="1"/>
  <c r="J32" i="152"/>
  <c r="J48" i="152" s="1"/>
  <c r="J51" i="152" s="1"/>
  <c r="J53" i="152" s="1"/>
  <c r="J56" i="152" s="1"/>
  <c r="J59" i="152" s="1"/>
  <c r="I32" i="152"/>
  <c r="I48" i="152" s="1"/>
  <c r="I51" i="152" s="1"/>
  <c r="I53" i="152" s="1"/>
  <c r="I56" i="152" s="1"/>
  <c r="I59" i="152" s="1"/>
  <c r="H32" i="152"/>
  <c r="H48" i="152" s="1"/>
  <c r="H51" i="152" s="1"/>
  <c r="H53" i="152" s="1"/>
  <c r="H56" i="152" s="1"/>
  <c r="H59" i="152" s="1"/>
  <c r="G32" i="152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AA47" i="153"/>
  <c r="Y47" i="153"/>
  <c r="X47" i="153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Y32" i="153"/>
  <c r="X32" i="153"/>
  <c r="X48" i="153" s="1"/>
  <c r="X51" i="153" s="1"/>
  <c r="X53" i="153" s="1"/>
  <c r="W32" i="153"/>
  <c r="W48" i="153" s="1"/>
  <c r="W51" i="153" s="1"/>
  <c r="W53" i="153" s="1"/>
  <c r="W56" i="153" s="1"/>
  <c r="W59" i="153" s="1"/>
  <c r="V32" i="153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Q32" i="153"/>
  <c r="P32" i="153"/>
  <c r="P48" i="153" s="1"/>
  <c r="P51" i="153" s="1"/>
  <c r="P53" i="153" s="1"/>
  <c r="P56" i="153" s="1"/>
  <c r="P59" i="153" s="1"/>
  <c r="O32" i="153"/>
  <c r="O48" i="153" s="1"/>
  <c r="O51" i="153" s="1"/>
  <c r="O53" i="153" s="1"/>
  <c r="O56" i="153" s="1"/>
  <c r="O59" i="153" s="1"/>
  <c r="N32" i="153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G48" i="153" s="1"/>
  <c r="G51" i="153" s="1"/>
  <c r="G53" i="153" s="1"/>
  <c r="G56" i="153" s="1"/>
  <c r="G59" i="153" s="1"/>
  <c r="F32" i="153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AA47" i="154"/>
  <c r="Y47" i="154"/>
  <c r="X47" i="154"/>
  <c r="Z47" i="154" s="1"/>
  <c r="W47" i="154"/>
  <c r="V47" i="154"/>
  <c r="U47" i="154"/>
  <c r="U48" i="154" s="1"/>
  <c r="U51" i="154" s="1"/>
  <c r="U53" i="154" s="1"/>
  <c r="U56" i="154" s="1"/>
  <c r="U59" i="154" s="1"/>
  <c r="T47" i="154"/>
  <c r="S47" i="154"/>
  <c r="R47" i="154"/>
  <c r="Q47" i="154"/>
  <c r="P47" i="154"/>
  <c r="O47" i="154"/>
  <c r="N47" i="154"/>
  <c r="M47" i="154"/>
  <c r="M48" i="154" s="1"/>
  <c r="M51" i="154" s="1"/>
  <c r="M53" i="154" s="1"/>
  <c r="M56" i="154" s="1"/>
  <c r="M59" i="154" s="1"/>
  <c r="L47" i="154"/>
  <c r="K47" i="154"/>
  <c r="J47" i="154"/>
  <c r="I47" i="154"/>
  <c r="H47" i="154"/>
  <c r="G47" i="154"/>
  <c r="F47" i="154"/>
  <c r="E47" i="154"/>
  <c r="E48" i="154" s="1"/>
  <c r="E51" i="154" s="1"/>
  <c r="E53" i="154" s="1"/>
  <c r="E56" i="154" s="1"/>
  <c r="E59" i="154" s="1"/>
  <c r="D47" i="154"/>
  <c r="C47" i="154"/>
  <c r="AA32" i="154"/>
  <c r="AA48" i="154" s="1"/>
  <c r="AA51" i="154" s="1"/>
  <c r="AA53" i="154" s="1"/>
  <c r="AA56" i="154" s="1"/>
  <c r="AA59" i="154" s="1"/>
  <c r="Z32" i="154"/>
  <c r="Y32" i="154"/>
  <c r="X32" i="154"/>
  <c r="W32" i="154"/>
  <c r="W48" i="154" s="1"/>
  <c r="W51" i="154" s="1"/>
  <c r="W53" i="154" s="1"/>
  <c r="W56" i="154" s="1"/>
  <c r="W59" i="154" s="1"/>
  <c r="V32" i="154"/>
  <c r="U32" i="154"/>
  <c r="T32" i="154"/>
  <c r="T48" i="154" s="1"/>
  <c r="T51" i="154" s="1"/>
  <c r="T53" i="154" s="1"/>
  <c r="T56" i="154" s="1"/>
  <c r="T59" i="154" s="1"/>
  <c r="S32" i="154"/>
  <c r="R32" i="154"/>
  <c r="Q32" i="154"/>
  <c r="P32" i="154"/>
  <c r="O32" i="154"/>
  <c r="O48" i="154" s="1"/>
  <c r="O51" i="154" s="1"/>
  <c r="O53" i="154" s="1"/>
  <c r="O56" i="154" s="1"/>
  <c r="O59" i="154" s="1"/>
  <c r="N32" i="154"/>
  <c r="M32" i="154"/>
  <c r="L32" i="154"/>
  <c r="L48" i="154" s="1"/>
  <c r="L51" i="154" s="1"/>
  <c r="L53" i="154" s="1"/>
  <c r="L56" i="154" s="1"/>
  <c r="L59" i="154" s="1"/>
  <c r="K32" i="154"/>
  <c r="J32" i="154"/>
  <c r="I32" i="154"/>
  <c r="I48" i="154" s="1"/>
  <c r="I51" i="154" s="1"/>
  <c r="I53" i="154" s="1"/>
  <c r="I56" i="154" s="1"/>
  <c r="I59" i="154" s="1"/>
  <c r="H32" i="154"/>
  <c r="G32" i="154"/>
  <c r="G48" i="154" s="1"/>
  <c r="G51" i="154" s="1"/>
  <c r="G53" i="154" s="1"/>
  <c r="G56" i="154" s="1"/>
  <c r="G59" i="154" s="1"/>
  <c r="F32" i="154"/>
  <c r="E32" i="154"/>
  <c r="D32" i="154"/>
  <c r="D48" i="154" s="1"/>
  <c r="D51" i="154" s="1"/>
  <c r="D53" i="154" s="1"/>
  <c r="D56" i="154" s="1"/>
  <c r="D59" i="154" s="1"/>
  <c r="C32" i="154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X32" i="155"/>
  <c r="X48" i="155" s="1"/>
  <c r="W32" i="155"/>
  <c r="W48" i="155" s="1"/>
  <c r="W51" i="155" s="1"/>
  <c r="W53" i="155" s="1"/>
  <c r="W56" i="155" s="1"/>
  <c r="W59" i="155" s="1"/>
  <c r="V32" i="155"/>
  <c r="U32" i="155"/>
  <c r="U48" i="155" s="1"/>
  <c r="U51" i="155" s="1"/>
  <c r="U53" i="155" s="1"/>
  <c r="U56" i="155" s="1"/>
  <c r="U59" i="155" s="1"/>
  <c r="T32" i="155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P32" i="155"/>
  <c r="O32" i="155"/>
  <c r="O48" i="155" s="1"/>
  <c r="O51" i="155" s="1"/>
  <c r="O53" i="155" s="1"/>
  <c r="O56" i="155" s="1"/>
  <c r="O59" i="155" s="1"/>
  <c r="N32" i="155"/>
  <c r="M32" i="155"/>
  <c r="M48" i="155" s="1"/>
  <c r="M51" i="155" s="1"/>
  <c r="M53" i="155" s="1"/>
  <c r="M56" i="155" s="1"/>
  <c r="M59" i="155" s="1"/>
  <c r="L32" i="155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E32" i="155"/>
  <c r="E48" i="155" s="1"/>
  <c r="E51" i="155" s="1"/>
  <c r="E53" i="155" s="1"/>
  <c r="E56" i="155" s="1"/>
  <c r="E59" i="155" s="1"/>
  <c r="D32" i="155"/>
  <c r="C32" i="155"/>
  <c r="AA47" i="156"/>
  <c r="Y47" i="156"/>
  <c r="X47" i="156"/>
  <c r="Z47" i="156" s="1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Y32" i="156"/>
  <c r="Y48" i="156" s="1"/>
  <c r="Y51" i="156" s="1"/>
  <c r="Y53" i="156" s="1"/>
  <c r="Y56" i="156" s="1"/>
  <c r="Y59" i="156" s="1"/>
  <c r="X32" i="156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T48" i="156" s="1"/>
  <c r="T51" i="156" s="1"/>
  <c r="T53" i="156" s="1"/>
  <c r="T56" i="156" s="1"/>
  <c r="T59" i="156" s="1"/>
  <c r="S32" i="156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L48" i="156" s="1"/>
  <c r="L51" i="156" s="1"/>
  <c r="L53" i="156" s="1"/>
  <c r="L56" i="156" s="1"/>
  <c r="L59" i="156" s="1"/>
  <c r="K32" i="156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D48" i="156" s="1"/>
  <c r="D51" i="156" s="1"/>
  <c r="D53" i="156" s="1"/>
  <c r="D56" i="156" s="1"/>
  <c r="D59" i="156" s="1"/>
  <c r="C32" i="156"/>
  <c r="F48" i="157"/>
  <c r="F51" i="157" s="1"/>
  <c r="F53" i="157" s="1"/>
  <c r="F56" i="157" s="1"/>
  <c r="F59" i="157" s="1"/>
  <c r="AA47" i="157"/>
  <c r="Y47" i="157"/>
  <c r="X47" i="157"/>
  <c r="Z47" i="157" s="1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Y48" i="157" s="1"/>
  <c r="Y51" i="157" s="1"/>
  <c r="Y53" i="157" s="1"/>
  <c r="Y56" i="157" s="1"/>
  <c r="Y59" i="157" s="1"/>
  <c r="X32" i="157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T32" i="157"/>
  <c r="T48" i="157" s="1"/>
  <c r="T51" i="157" s="1"/>
  <c r="T53" i="157" s="1"/>
  <c r="T56" i="157" s="1"/>
  <c r="T59" i="157" s="1"/>
  <c r="S32" i="157"/>
  <c r="S48" i="157" s="1"/>
  <c r="S51" i="157" s="1"/>
  <c r="S53" i="157" s="1"/>
  <c r="S56" i="157" s="1"/>
  <c r="S59" i="157" s="1"/>
  <c r="R32" i="157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M32" i="157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X32" i="158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Q32" i="158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I32" i="158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G48" i="159"/>
  <c r="G51" i="159" s="1"/>
  <c r="G53" i="159" s="1"/>
  <c r="G56" i="159" s="1"/>
  <c r="G59" i="159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X32" i="159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R48" i="159" s="1"/>
  <c r="R51" i="159" s="1"/>
  <c r="R53" i="159" s="1"/>
  <c r="R56" i="159" s="1"/>
  <c r="R59" i="159" s="1"/>
  <c r="Q32" i="159"/>
  <c r="Q48" i="159" s="1"/>
  <c r="Q51" i="159" s="1"/>
  <c r="Q53" i="159" s="1"/>
  <c r="Q56" i="159" s="1"/>
  <c r="Q59" i="159" s="1"/>
  <c r="P32" i="159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I51" i="159" s="1"/>
  <c r="I53" i="159" s="1"/>
  <c r="I56" i="159" s="1"/>
  <c r="I59" i="159" s="1"/>
  <c r="H32" i="159"/>
  <c r="G32" i="159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C32" i="159"/>
  <c r="C48" i="159" s="1"/>
  <c r="C51" i="159" s="1"/>
  <c r="C53" i="159" s="1"/>
  <c r="C56" i="159" s="1"/>
  <c r="C59" i="159" s="1"/>
  <c r="V48" i="160"/>
  <c r="V51" i="160" s="1"/>
  <c r="V53" i="160" s="1"/>
  <c r="V56" i="160" s="1"/>
  <c r="V59" i="160" s="1"/>
  <c r="AA47" i="160"/>
  <c r="Y47" i="160"/>
  <c r="X47" i="160"/>
  <c r="Z47" i="160" s="1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Y32" i="160"/>
  <c r="Y48" i="160" s="1"/>
  <c r="Y51" i="160" s="1"/>
  <c r="Y53" i="160" s="1"/>
  <c r="Y56" i="160" s="1"/>
  <c r="Y59" i="160" s="1"/>
  <c r="X32" i="160"/>
  <c r="W32" i="160"/>
  <c r="V32" i="160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R48" i="160" s="1"/>
  <c r="R51" i="160" s="1"/>
  <c r="R53" i="160" s="1"/>
  <c r="R56" i="160" s="1"/>
  <c r="R59" i="160" s="1"/>
  <c r="Q32" i="160"/>
  <c r="Q48" i="160" s="1"/>
  <c r="Q51" i="160" s="1"/>
  <c r="Q53" i="160" s="1"/>
  <c r="Q56" i="160" s="1"/>
  <c r="Q59" i="160" s="1"/>
  <c r="P32" i="160"/>
  <c r="P48" i="160" s="1"/>
  <c r="P51" i="160" s="1"/>
  <c r="P53" i="160" s="1"/>
  <c r="P56" i="160" s="1"/>
  <c r="P59" i="160" s="1"/>
  <c r="O32" i="160"/>
  <c r="N32" i="160"/>
  <c r="N48" i="160" s="1"/>
  <c r="N51" i="160" s="1"/>
  <c r="N53" i="160" s="1"/>
  <c r="N56" i="160" s="1"/>
  <c r="N59" i="160" s="1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AA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Y48" i="161" s="1"/>
  <c r="Y51" i="161" s="1"/>
  <c r="Y53" i="161" s="1"/>
  <c r="Y56" i="161" s="1"/>
  <c r="Y59" i="161" s="1"/>
  <c r="X32" i="161"/>
  <c r="W32" i="161"/>
  <c r="W48" i="161" s="1"/>
  <c r="W51" i="161" s="1"/>
  <c r="W53" i="161" s="1"/>
  <c r="W56" i="161" s="1"/>
  <c r="W59" i="161" s="1"/>
  <c r="V32" i="161"/>
  <c r="U32" i="161"/>
  <c r="U48" i="161" s="1"/>
  <c r="U51" i="161" s="1"/>
  <c r="U53" i="161" s="1"/>
  <c r="U56" i="161" s="1"/>
  <c r="U59" i="161" s="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N32" i="161"/>
  <c r="M32" i="161"/>
  <c r="M48" i="161" s="1"/>
  <c r="M51" i="161" s="1"/>
  <c r="M53" i="161" s="1"/>
  <c r="M56" i="161" s="1"/>
  <c r="M59" i="161" s="1"/>
  <c r="L32" i="161"/>
  <c r="L48" i="161" s="1"/>
  <c r="L51" i="161" s="1"/>
  <c r="L53" i="161" s="1"/>
  <c r="L56" i="161" s="1"/>
  <c r="L59" i="161" s="1"/>
  <c r="K32" i="161"/>
  <c r="K48" i="161" s="1"/>
  <c r="K51" i="161" s="1"/>
  <c r="K53" i="161" s="1"/>
  <c r="K56" i="161" s="1"/>
  <c r="K59" i="161" s="1"/>
  <c r="J32" i="161"/>
  <c r="J48" i="161" s="1"/>
  <c r="J51" i="161" s="1"/>
  <c r="J53" i="161" s="1"/>
  <c r="J56" i="161" s="1"/>
  <c r="J59" i="161" s="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F32" i="16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S51" i="162"/>
  <c r="S53" i="162" s="1"/>
  <c r="S56" i="162" s="1"/>
  <c r="S59" i="162" s="1"/>
  <c r="AA47" i="162"/>
  <c r="Z47" i="162"/>
  <c r="Y47" i="162"/>
  <c r="X47" i="162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Y32" i="162"/>
  <c r="X32" i="162"/>
  <c r="W32" i="162"/>
  <c r="V32" i="162"/>
  <c r="V48" i="162" s="1"/>
  <c r="V51" i="162" s="1"/>
  <c r="V53" i="162" s="1"/>
  <c r="V56" i="162" s="1"/>
  <c r="V59" i="162" s="1"/>
  <c r="U32" i="162"/>
  <c r="T32" i="162"/>
  <c r="T48" i="162" s="1"/>
  <c r="T51" i="162" s="1"/>
  <c r="T53" i="162" s="1"/>
  <c r="T56" i="162" s="1"/>
  <c r="T59" i="162" s="1"/>
  <c r="S32" i="162"/>
  <c r="S48" i="162" s="1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P48" i="162" s="1"/>
  <c r="P51" i="162" s="1"/>
  <c r="P53" i="162" s="1"/>
  <c r="P56" i="162" s="1"/>
  <c r="P59" i="162" s="1"/>
  <c r="O32" i="162"/>
  <c r="N32" i="162"/>
  <c r="N48" i="162" s="1"/>
  <c r="N51" i="162" s="1"/>
  <c r="N53" i="162" s="1"/>
  <c r="N56" i="162" s="1"/>
  <c r="N59" i="162" s="1"/>
  <c r="M32" i="162"/>
  <c r="L32" i="162"/>
  <c r="L48" i="162" s="1"/>
  <c r="L51" i="162" s="1"/>
  <c r="L53" i="162" s="1"/>
  <c r="L56" i="162" s="1"/>
  <c r="L59" i="162" s="1"/>
  <c r="K32" i="162"/>
  <c r="K48" i="162" s="1"/>
  <c r="K51" i="162" s="1"/>
  <c r="K53" i="162" s="1"/>
  <c r="K56" i="162" s="1"/>
  <c r="K59" i="162" s="1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F32" i="162"/>
  <c r="F48" i="162" s="1"/>
  <c r="F51" i="162" s="1"/>
  <c r="F53" i="162" s="1"/>
  <c r="F56" i="162" s="1"/>
  <c r="F59" i="162" s="1"/>
  <c r="E32" i="162"/>
  <c r="D32" i="162"/>
  <c r="D48" i="162" s="1"/>
  <c r="D51" i="162" s="1"/>
  <c r="D53" i="162" s="1"/>
  <c r="D56" i="162" s="1"/>
  <c r="D59" i="162" s="1"/>
  <c r="C32" i="162"/>
  <c r="C48" i="162" s="1"/>
  <c r="C51" i="162" s="1"/>
  <c r="C53" i="162" s="1"/>
  <c r="C56" i="162" s="1"/>
  <c r="C59" i="162" s="1"/>
  <c r="I53" i="163"/>
  <c r="I56" i="163" s="1"/>
  <c r="I59" i="163" s="1"/>
  <c r="AA47" i="163"/>
  <c r="Y47" i="163"/>
  <c r="X47" i="163"/>
  <c r="Z47" i="163" s="1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W32" i="163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I48" i="163" s="1"/>
  <c r="I51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D32" i="163"/>
  <c r="C32" i="163"/>
  <c r="C48" i="163" s="1"/>
  <c r="C51" i="163" s="1"/>
  <c r="C53" i="163" s="1"/>
  <c r="C56" i="163" s="1"/>
  <c r="C59" i="163" s="1"/>
  <c r="AA47" i="164"/>
  <c r="Y47" i="164"/>
  <c r="X47" i="164"/>
  <c r="Z47" i="164" s="1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J32" i="164"/>
  <c r="J48" i="164" s="1"/>
  <c r="J51" i="164" s="1"/>
  <c r="J53" i="164" s="1"/>
  <c r="J56" i="164" s="1"/>
  <c r="J59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G51" i="165"/>
  <c r="G53" i="165" s="1"/>
  <c r="G56" i="165" s="1"/>
  <c r="G59" i="165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X32" i="165"/>
  <c r="X48" i="165" s="1"/>
  <c r="X51" i="165" s="1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U48" i="165" s="1"/>
  <c r="U51" i="165" s="1"/>
  <c r="U53" i="165" s="1"/>
  <c r="U56" i="165" s="1"/>
  <c r="U59" i="165" s="1"/>
  <c r="T32" i="165"/>
  <c r="S32" i="165"/>
  <c r="S48" i="165" s="1"/>
  <c r="S51" i="165" s="1"/>
  <c r="S53" i="165" s="1"/>
  <c r="S56" i="165" s="1"/>
  <c r="S59" i="165" s="1"/>
  <c r="R32" i="165"/>
  <c r="Q32" i="165"/>
  <c r="P32" i="165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N56" i="165" s="1"/>
  <c r="N59" i="165" s="1"/>
  <c r="M32" i="165"/>
  <c r="M48" i="165" s="1"/>
  <c r="M51" i="165" s="1"/>
  <c r="M53" i="165" s="1"/>
  <c r="M56" i="165" s="1"/>
  <c r="M59" i="165" s="1"/>
  <c r="L32" i="165"/>
  <c r="L48" i="165" s="1"/>
  <c r="L51" i="165" s="1"/>
  <c r="L53" i="165" s="1"/>
  <c r="L56" i="165" s="1"/>
  <c r="L59" i="165" s="1"/>
  <c r="K32" i="165"/>
  <c r="J32" i="165"/>
  <c r="I32" i="165"/>
  <c r="H32" i="165"/>
  <c r="H48" i="165" s="1"/>
  <c r="H51" i="165" s="1"/>
  <c r="H53" i="165" s="1"/>
  <c r="H56" i="165" s="1"/>
  <c r="H59" i="165" s="1"/>
  <c r="G32" i="165"/>
  <c r="G48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C32" i="165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X32" i="166"/>
  <c r="Z32" i="166" s="1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Q32" i="166"/>
  <c r="P32" i="166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K32" i="166"/>
  <c r="K48" i="166" s="1"/>
  <c r="K51" i="166" s="1"/>
  <c r="K53" i="166" s="1"/>
  <c r="K56" i="166" s="1"/>
  <c r="K59" i="166" s="1"/>
  <c r="J32" i="166"/>
  <c r="I32" i="166"/>
  <c r="H32" i="166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C32" i="166"/>
  <c r="T56" i="167"/>
  <c r="T59" i="167" s="1"/>
  <c r="AA47" i="167"/>
  <c r="Y47" i="167"/>
  <c r="X47" i="167"/>
  <c r="Z47" i="167" s="1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Y48" i="167" s="1"/>
  <c r="X32" i="167"/>
  <c r="X48" i="167" s="1"/>
  <c r="X51" i="167" s="1"/>
  <c r="W32" i="167"/>
  <c r="W48" i="167" s="1"/>
  <c r="W51" i="167" s="1"/>
  <c r="W53" i="167" s="1"/>
  <c r="W56" i="167" s="1"/>
  <c r="W59" i="167" s="1"/>
  <c r="V32" i="167"/>
  <c r="V48" i="167" s="1"/>
  <c r="V51" i="167" s="1"/>
  <c r="V53" i="167" s="1"/>
  <c r="V56" i="167" s="1"/>
  <c r="V59" i="167" s="1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S32" i="167"/>
  <c r="S48" i="167" s="1"/>
  <c r="S51" i="167" s="1"/>
  <c r="S53" i="167" s="1"/>
  <c r="S56" i="167" s="1"/>
  <c r="S59" i="167" s="1"/>
  <c r="R32" i="167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E48" i="167" s="1"/>
  <c r="E51" i="167" s="1"/>
  <c r="E53" i="167" s="1"/>
  <c r="E56" i="167" s="1"/>
  <c r="E59" i="167" s="1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X32" i="168"/>
  <c r="W32" i="168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R32" i="168"/>
  <c r="R48" i="168" s="1"/>
  <c r="R51" i="168" s="1"/>
  <c r="R53" i="168" s="1"/>
  <c r="R56" i="168" s="1"/>
  <c r="R59" i="168" s="1"/>
  <c r="Q32" i="168"/>
  <c r="P32" i="168"/>
  <c r="O32" i="168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J32" i="168"/>
  <c r="J48" i="168" s="1"/>
  <c r="J51" i="168" s="1"/>
  <c r="J53" i="168" s="1"/>
  <c r="J56" i="168" s="1"/>
  <c r="J59" i="168" s="1"/>
  <c r="I32" i="168"/>
  <c r="H32" i="168"/>
  <c r="G32" i="168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K51" i="169"/>
  <c r="K53" i="169" s="1"/>
  <c r="K56" i="169" s="1"/>
  <c r="K59" i="169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X32" i="169"/>
  <c r="Z32" i="169" s="1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T32" i="169"/>
  <c r="T48" i="169" s="1"/>
  <c r="T51" i="169" s="1"/>
  <c r="T53" i="169" s="1"/>
  <c r="T56" i="169" s="1"/>
  <c r="T59" i="169" s="1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P32" i="169"/>
  <c r="P48" i="169" s="1"/>
  <c r="P51" i="169" s="1"/>
  <c r="P53" i="169" s="1"/>
  <c r="P56" i="169" s="1"/>
  <c r="P59" i="169" s="1"/>
  <c r="O32" i="169"/>
  <c r="N32" i="169"/>
  <c r="N48" i="169" s="1"/>
  <c r="N51" i="169" s="1"/>
  <c r="N53" i="169" s="1"/>
  <c r="N56" i="169" s="1"/>
  <c r="N59" i="169" s="1"/>
  <c r="M32" i="169"/>
  <c r="L32" i="169"/>
  <c r="L48" i="169" s="1"/>
  <c r="L51" i="169" s="1"/>
  <c r="L53" i="169" s="1"/>
  <c r="L56" i="169" s="1"/>
  <c r="L59" i="169" s="1"/>
  <c r="K32" i="169"/>
  <c r="K48" i="169" s="1"/>
  <c r="J32" i="169"/>
  <c r="J48" i="169" s="1"/>
  <c r="J51" i="169" s="1"/>
  <c r="J53" i="169" s="1"/>
  <c r="J56" i="169" s="1"/>
  <c r="J59" i="169" s="1"/>
  <c r="I32" i="169"/>
  <c r="H32" i="169"/>
  <c r="G32" i="169"/>
  <c r="F32" i="169"/>
  <c r="F48" i="169" s="1"/>
  <c r="F51" i="169" s="1"/>
  <c r="F53" i="169" s="1"/>
  <c r="F56" i="169" s="1"/>
  <c r="F59" i="169" s="1"/>
  <c r="E32" i="169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AA47" i="170"/>
  <c r="Y47" i="170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Y48" i="170" s="1"/>
  <c r="Y51" i="170" s="1"/>
  <c r="Y53" i="170" s="1"/>
  <c r="Y56" i="170" s="1"/>
  <c r="Y59" i="170" s="1"/>
  <c r="X32" i="170"/>
  <c r="W32" i="170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S48" i="170" s="1"/>
  <c r="S51" i="170" s="1"/>
  <c r="S53" i="170" s="1"/>
  <c r="S56" i="170" s="1"/>
  <c r="S59" i="170" s="1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N32" i="170"/>
  <c r="N48" i="170" s="1"/>
  <c r="N51" i="170" s="1"/>
  <c r="N53" i="170" s="1"/>
  <c r="N56" i="170" s="1"/>
  <c r="N59" i="170" s="1"/>
  <c r="M32" i="170"/>
  <c r="M48" i="170" s="1"/>
  <c r="M51" i="170" s="1"/>
  <c r="M53" i="170" s="1"/>
  <c r="M56" i="170" s="1"/>
  <c r="M59" i="170" s="1"/>
  <c r="L32" i="170"/>
  <c r="K32" i="170"/>
  <c r="K48" i="170" s="1"/>
  <c r="K51" i="170" s="1"/>
  <c r="K53" i="170" s="1"/>
  <c r="K56" i="170" s="1"/>
  <c r="K59" i="170" s="1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C32" i="170"/>
  <c r="C48" i="170" s="1"/>
  <c r="C51" i="170" s="1"/>
  <c r="C53" i="170" s="1"/>
  <c r="C56" i="170" s="1"/>
  <c r="C59" i="170" s="1"/>
  <c r="AA47" i="171"/>
  <c r="Y47" i="171"/>
  <c r="X47" i="171"/>
  <c r="Z47" i="171" s="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Y32" i="171"/>
  <c r="Y48" i="171" s="1"/>
  <c r="Y51" i="171" s="1"/>
  <c r="Y53" i="171" s="1"/>
  <c r="Y56" i="171" s="1"/>
  <c r="Y59" i="171" s="1"/>
  <c r="X32" i="171"/>
  <c r="W32" i="171"/>
  <c r="W48" i="171" s="1"/>
  <c r="W51" i="171" s="1"/>
  <c r="W53" i="171" s="1"/>
  <c r="W56" i="171" s="1"/>
  <c r="W59" i="171" s="1"/>
  <c r="V32" i="17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R32" i="171"/>
  <c r="R48" i="171" s="1"/>
  <c r="R51" i="171" s="1"/>
  <c r="R53" i="171" s="1"/>
  <c r="R56" i="171" s="1"/>
  <c r="R59" i="171" s="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AA47" i="172"/>
  <c r="Y47" i="172"/>
  <c r="X47" i="172"/>
  <c r="Z47" i="172" s="1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Y32" i="172"/>
  <c r="Y48" i="172" s="1"/>
  <c r="Y51" i="172" s="1"/>
  <c r="Y53" i="172" s="1"/>
  <c r="Y56" i="172" s="1"/>
  <c r="Y59" i="172" s="1"/>
  <c r="X32" i="172"/>
  <c r="W32" i="172"/>
  <c r="W48" i="172" s="1"/>
  <c r="W51" i="172" s="1"/>
  <c r="W53" i="172" s="1"/>
  <c r="W56" i="172" s="1"/>
  <c r="W59" i="172" s="1"/>
  <c r="V32" i="172"/>
  <c r="V48" i="172" s="1"/>
  <c r="V51" i="172" s="1"/>
  <c r="V53" i="172" s="1"/>
  <c r="V56" i="172" s="1"/>
  <c r="V59" i="172" s="1"/>
  <c r="U32" i="172"/>
  <c r="T32" i="172"/>
  <c r="S32" i="172"/>
  <c r="R32" i="172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N48" i="172" s="1"/>
  <c r="N51" i="172" s="1"/>
  <c r="N53" i="172" s="1"/>
  <c r="N56" i="172" s="1"/>
  <c r="N59" i="172" s="1"/>
  <c r="M32" i="172"/>
  <c r="L32" i="172"/>
  <c r="K32" i="172"/>
  <c r="J32" i="172"/>
  <c r="J48" i="172" s="1"/>
  <c r="J51" i="172" s="1"/>
  <c r="J53" i="172" s="1"/>
  <c r="J56" i="172" s="1"/>
  <c r="J59" i="172" s="1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F48" i="172" s="1"/>
  <c r="F51" i="172" s="1"/>
  <c r="F53" i="172" s="1"/>
  <c r="F56" i="172" s="1"/>
  <c r="F59" i="172" s="1"/>
  <c r="E32" i="172"/>
  <c r="D32" i="172"/>
  <c r="C32" i="172"/>
  <c r="AA47" i="173"/>
  <c r="Y47" i="173"/>
  <c r="X47" i="173"/>
  <c r="Z47" i="173" s="1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Y48" i="173" s="1"/>
  <c r="Y51" i="173" s="1"/>
  <c r="Y53" i="173" s="1"/>
  <c r="Y56" i="173" s="1"/>
  <c r="Y59" i="173" s="1"/>
  <c r="X32" i="173"/>
  <c r="Z32" i="173" s="1"/>
  <c r="W32" i="173"/>
  <c r="W48" i="173" s="1"/>
  <c r="W51" i="173" s="1"/>
  <c r="W53" i="173" s="1"/>
  <c r="W56" i="173" s="1"/>
  <c r="W59" i="173" s="1"/>
  <c r="V32" i="173"/>
  <c r="U32" i="173"/>
  <c r="T32" i="173"/>
  <c r="T48" i="173" s="1"/>
  <c r="T51" i="173" s="1"/>
  <c r="T53" i="173" s="1"/>
  <c r="T56" i="173" s="1"/>
  <c r="T59" i="173" s="1"/>
  <c r="S32" i="173"/>
  <c r="S48" i="173" s="1"/>
  <c r="S51" i="173" s="1"/>
  <c r="S53" i="173" s="1"/>
  <c r="S56" i="173" s="1"/>
  <c r="S59" i="173" s="1"/>
  <c r="R32" i="173"/>
  <c r="Q32" i="173"/>
  <c r="Q48" i="173" s="1"/>
  <c r="Q51" i="173" s="1"/>
  <c r="Q53" i="173" s="1"/>
  <c r="Q56" i="173" s="1"/>
  <c r="Q59" i="173" s="1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M32" i="173"/>
  <c r="L32" i="173"/>
  <c r="K32" i="173"/>
  <c r="K48" i="173" s="1"/>
  <c r="K51" i="173" s="1"/>
  <c r="K53" i="173" s="1"/>
  <c r="K56" i="173" s="1"/>
  <c r="K59" i="173" s="1"/>
  <c r="J32" i="173"/>
  <c r="I32" i="173"/>
  <c r="I48" i="173" s="1"/>
  <c r="I51" i="173" s="1"/>
  <c r="I53" i="173" s="1"/>
  <c r="I56" i="173" s="1"/>
  <c r="I59" i="173" s="1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E32" i="173"/>
  <c r="D32" i="173"/>
  <c r="D48" i="173" s="1"/>
  <c r="D51" i="173" s="1"/>
  <c r="D53" i="173" s="1"/>
  <c r="D56" i="173" s="1"/>
  <c r="D59" i="173" s="1"/>
  <c r="C32" i="173"/>
  <c r="C48" i="173" s="1"/>
  <c r="C51" i="173" s="1"/>
  <c r="C53" i="173" s="1"/>
  <c r="C56" i="173" s="1"/>
  <c r="C59" i="173" s="1"/>
  <c r="W48" i="174"/>
  <c r="W51" i="174" s="1"/>
  <c r="W53" i="174" s="1"/>
  <c r="W56" i="174" s="1"/>
  <c r="W59" i="174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Y32" i="174"/>
  <c r="X32" i="174"/>
  <c r="Z32" i="174" s="1"/>
  <c r="W32" i="174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S32" i="174"/>
  <c r="S48" i="174" s="1"/>
  <c r="S51" i="174" s="1"/>
  <c r="S53" i="174" s="1"/>
  <c r="S56" i="174" s="1"/>
  <c r="S59" i="174" s="1"/>
  <c r="R32" i="174"/>
  <c r="Q32" i="174"/>
  <c r="P32" i="174"/>
  <c r="O32" i="174"/>
  <c r="O48" i="174" s="1"/>
  <c r="O51" i="174" s="1"/>
  <c r="O53" i="174" s="1"/>
  <c r="O56" i="174" s="1"/>
  <c r="O59" i="174" s="1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K32" i="174"/>
  <c r="K48" i="174" s="1"/>
  <c r="K51" i="174" s="1"/>
  <c r="K53" i="174" s="1"/>
  <c r="K56" i="174" s="1"/>
  <c r="K59" i="174" s="1"/>
  <c r="J32" i="174"/>
  <c r="I32" i="174"/>
  <c r="H32" i="174"/>
  <c r="G32" i="174"/>
  <c r="G48" i="174" s="1"/>
  <c r="G51" i="174" s="1"/>
  <c r="G53" i="174" s="1"/>
  <c r="G56" i="174" s="1"/>
  <c r="G59" i="174" s="1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C32" i="174"/>
  <c r="U48" i="175"/>
  <c r="U51" i="175" s="1"/>
  <c r="U53" i="175" s="1"/>
  <c r="U56" i="175" s="1"/>
  <c r="U59" i="175" s="1"/>
  <c r="AA47" i="175"/>
  <c r="Y47" i="175"/>
  <c r="X47" i="175"/>
  <c r="Z47" i="175" s="1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Y32" i="175"/>
  <c r="Y48" i="175" s="1"/>
  <c r="Y51" i="175" s="1"/>
  <c r="Y53" i="175" s="1"/>
  <c r="Y56" i="175" s="1"/>
  <c r="Y59" i="175" s="1"/>
  <c r="X32" i="175"/>
  <c r="W32" i="175"/>
  <c r="W48" i="175" s="1"/>
  <c r="W51" i="175" s="1"/>
  <c r="W53" i="175" s="1"/>
  <c r="W56" i="175" s="1"/>
  <c r="W59" i="175" s="1"/>
  <c r="V32" i="175"/>
  <c r="V48" i="175" s="1"/>
  <c r="V51" i="175" s="1"/>
  <c r="V53" i="175" s="1"/>
  <c r="V56" i="175" s="1"/>
  <c r="V59" i="175" s="1"/>
  <c r="U32" i="175"/>
  <c r="T32" i="175"/>
  <c r="T48" i="175" s="1"/>
  <c r="T51" i="175" s="1"/>
  <c r="T53" i="175" s="1"/>
  <c r="T56" i="175" s="1"/>
  <c r="T59" i="175" s="1"/>
  <c r="S32" i="175"/>
  <c r="S48" i="175" s="1"/>
  <c r="S51" i="175" s="1"/>
  <c r="S53" i="175" s="1"/>
  <c r="S56" i="175" s="1"/>
  <c r="S59" i="175" s="1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K59" i="175" s="1"/>
  <c r="J32" i="175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AA47" i="176"/>
  <c r="Y47" i="176"/>
  <c r="X47" i="176"/>
  <c r="Z47" i="176" s="1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Y32" i="176"/>
  <c r="Y48" i="176" s="1"/>
  <c r="Y51" i="176" s="1"/>
  <c r="Y53" i="176" s="1"/>
  <c r="Y56" i="176" s="1"/>
  <c r="Y59" i="176" s="1"/>
  <c r="X32" i="176"/>
  <c r="X48" i="176" s="1"/>
  <c r="W32" i="176"/>
  <c r="W48" i="176" s="1"/>
  <c r="W51" i="176" s="1"/>
  <c r="W53" i="176" s="1"/>
  <c r="W56" i="176" s="1"/>
  <c r="W59" i="176" s="1"/>
  <c r="V32" i="176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I32" i="176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X32" i="177"/>
  <c r="W32" i="177"/>
  <c r="W48" i="177" s="1"/>
  <c r="W51" i="177" s="1"/>
  <c r="W53" i="177" s="1"/>
  <c r="W56" i="177" s="1"/>
  <c r="W59" i="177" s="1"/>
  <c r="V32" i="177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P32" i="177"/>
  <c r="O32" i="177"/>
  <c r="O48" i="177" s="1"/>
  <c r="O51" i="177" s="1"/>
  <c r="O53" i="177" s="1"/>
  <c r="O56" i="177" s="1"/>
  <c r="O59" i="177" s="1"/>
  <c r="N32" i="177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H32" i="177"/>
  <c r="G32" i="177"/>
  <c r="G48" i="177" s="1"/>
  <c r="G51" i="177" s="1"/>
  <c r="G53" i="177" s="1"/>
  <c r="G56" i="177" s="1"/>
  <c r="G59" i="177" s="1"/>
  <c r="F32" i="177"/>
  <c r="E32" i="177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W48" i="178"/>
  <c r="W51" i="178" s="1"/>
  <c r="W53" i="178" s="1"/>
  <c r="W56" i="178" s="1"/>
  <c r="W59" i="178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Y48" i="178" s="1"/>
  <c r="Y51" i="178" s="1"/>
  <c r="Y53" i="178" s="1"/>
  <c r="Y56" i="178" s="1"/>
  <c r="Y59" i="178" s="1"/>
  <c r="X32" i="178"/>
  <c r="W32" i="178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S48" i="178" s="1"/>
  <c r="S51" i="178" s="1"/>
  <c r="S53" i="178" s="1"/>
  <c r="S56" i="178" s="1"/>
  <c r="S59" i="178" s="1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K32" i="178"/>
  <c r="K48" i="178" s="1"/>
  <c r="K51" i="178" s="1"/>
  <c r="K53" i="178" s="1"/>
  <c r="K56" i="178" s="1"/>
  <c r="K59" i="178" s="1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C32" i="178"/>
  <c r="C48" i="178" s="1"/>
  <c r="C51" i="178" s="1"/>
  <c r="C53" i="178" s="1"/>
  <c r="C56" i="178" s="1"/>
  <c r="C59" i="178" s="1"/>
  <c r="Q51" i="179"/>
  <c r="Q53" i="179" s="1"/>
  <c r="Q56" i="179" s="1"/>
  <c r="Q59" i="179" s="1"/>
  <c r="AA47" i="179"/>
  <c r="Y47" i="179"/>
  <c r="X47" i="179"/>
  <c r="Z47" i="179" s="1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Y32" i="179"/>
  <c r="Y48" i="179" s="1"/>
  <c r="Y51" i="179" s="1"/>
  <c r="Y53" i="179" s="1"/>
  <c r="Y56" i="179" s="1"/>
  <c r="Y59" i="179" s="1"/>
  <c r="X32" i="179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R48" i="179" s="1"/>
  <c r="R51" i="179" s="1"/>
  <c r="R53" i="179" s="1"/>
  <c r="R56" i="179" s="1"/>
  <c r="R59" i="179" s="1"/>
  <c r="Q32" i="179"/>
  <c r="Q48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M32" i="179"/>
  <c r="M48" i="179" s="1"/>
  <c r="M51" i="179" s="1"/>
  <c r="M53" i="179" s="1"/>
  <c r="M56" i="179" s="1"/>
  <c r="M59" i="179" s="1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E32" i="179"/>
  <c r="E48" i="179" s="1"/>
  <c r="E51" i="179" s="1"/>
  <c r="E53" i="179" s="1"/>
  <c r="E56" i="179" s="1"/>
  <c r="E59" i="179" s="1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AA47" i="180"/>
  <c r="Y47" i="180"/>
  <c r="X47" i="180"/>
  <c r="Z47" i="180" s="1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Y48" i="180" s="1"/>
  <c r="Y51" i="180" s="1"/>
  <c r="Y53" i="180" s="1"/>
  <c r="Y56" i="180" s="1"/>
  <c r="Y59" i="180" s="1"/>
  <c r="X32" i="180"/>
  <c r="Z32" i="180" s="1"/>
  <c r="W32" i="180"/>
  <c r="W48" i="180" s="1"/>
  <c r="W51" i="180" s="1"/>
  <c r="W53" i="180" s="1"/>
  <c r="W56" i="180" s="1"/>
  <c r="W59" i="180" s="1"/>
  <c r="V32" i="180"/>
  <c r="U32" i="180"/>
  <c r="U48" i="180" s="1"/>
  <c r="U51" i="180" s="1"/>
  <c r="U53" i="180" s="1"/>
  <c r="U56" i="180" s="1"/>
  <c r="U59" i="180" s="1"/>
  <c r="T32" i="180"/>
  <c r="S32" i="180"/>
  <c r="S48" i="180" s="1"/>
  <c r="S51" i="180" s="1"/>
  <c r="S53" i="180" s="1"/>
  <c r="S56" i="180" s="1"/>
  <c r="S59" i="180" s="1"/>
  <c r="R32" i="180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M32" i="180"/>
  <c r="M48" i="180" s="1"/>
  <c r="M51" i="180" s="1"/>
  <c r="M53" i="180" s="1"/>
  <c r="M56" i="180" s="1"/>
  <c r="M59" i="180" s="1"/>
  <c r="L32" i="180"/>
  <c r="K32" i="180"/>
  <c r="K48" i="180" s="1"/>
  <c r="K51" i="180" s="1"/>
  <c r="K53" i="180" s="1"/>
  <c r="K56" i="180" s="1"/>
  <c r="K59" i="180" s="1"/>
  <c r="J32" i="180"/>
  <c r="I32" i="180"/>
  <c r="I48" i="180" s="1"/>
  <c r="I51" i="180" s="1"/>
  <c r="I53" i="180" s="1"/>
  <c r="I56" i="180" s="1"/>
  <c r="I59" i="180" s="1"/>
  <c r="H32" i="180"/>
  <c r="H48" i="180" s="1"/>
  <c r="H51" i="180" s="1"/>
  <c r="H53" i="180" s="1"/>
  <c r="H56" i="180" s="1"/>
  <c r="H59" i="180" s="1"/>
  <c r="G32" i="180"/>
  <c r="G48" i="180" s="1"/>
  <c r="G51" i="180" s="1"/>
  <c r="G53" i="180" s="1"/>
  <c r="G56" i="180" s="1"/>
  <c r="G59" i="180" s="1"/>
  <c r="F32" i="180"/>
  <c r="E32" i="180"/>
  <c r="D32" i="180"/>
  <c r="C32" i="180"/>
  <c r="C48" i="180" s="1"/>
  <c r="C51" i="180" s="1"/>
  <c r="C53" i="180" s="1"/>
  <c r="C56" i="180" s="1"/>
  <c r="C59" i="180" s="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Z32" i="181" s="1"/>
  <c r="X32" i="18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T32" i="181"/>
  <c r="S32" i="181"/>
  <c r="S48" i="181" s="1"/>
  <c r="S51" i="181" s="1"/>
  <c r="S53" i="181" s="1"/>
  <c r="S56" i="181" s="1"/>
  <c r="S59" i="181" s="1"/>
  <c r="R32" i="181"/>
  <c r="Q32" i="181"/>
  <c r="P32" i="181"/>
  <c r="P48" i="181" s="1"/>
  <c r="P51" i="181" s="1"/>
  <c r="P53" i="181" s="1"/>
  <c r="P56" i="181" s="1"/>
  <c r="P59" i="181" s="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L32" i="181"/>
  <c r="K32" i="181"/>
  <c r="K48" i="181" s="1"/>
  <c r="K51" i="181" s="1"/>
  <c r="K53" i="181" s="1"/>
  <c r="K56" i="181" s="1"/>
  <c r="K59" i="181" s="1"/>
  <c r="J32" i="181"/>
  <c r="I32" i="181"/>
  <c r="H32" i="18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O48" i="182"/>
  <c r="O51" i="182" s="1"/>
  <c r="O53" i="182" s="1"/>
  <c r="O56" i="182" s="1"/>
  <c r="O59" i="182" s="1"/>
  <c r="AA47" i="182"/>
  <c r="Y47" i="182"/>
  <c r="X47" i="182"/>
  <c r="Z47" i="182" s="1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Y32" i="182"/>
  <c r="Y48" i="182" s="1"/>
  <c r="Y51" i="182" s="1"/>
  <c r="Y53" i="182" s="1"/>
  <c r="Y56" i="182" s="1"/>
  <c r="Y59" i="182" s="1"/>
  <c r="X32" i="182"/>
  <c r="W32" i="182"/>
  <c r="W48" i="182" s="1"/>
  <c r="W51" i="182" s="1"/>
  <c r="W53" i="182" s="1"/>
  <c r="W56" i="182" s="1"/>
  <c r="W59" i="182" s="1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O32" i="182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J48" i="182" s="1"/>
  <c r="J51" i="182" s="1"/>
  <c r="J53" i="182" s="1"/>
  <c r="J56" i="182" s="1"/>
  <c r="J59" i="182" s="1"/>
  <c r="I32" i="182"/>
  <c r="I48" i="182" s="1"/>
  <c r="I51" i="182" s="1"/>
  <c r="I53" i="182" s="1"/>
  <c r="I56" i="182" s="1"/>
  <c r="I59" i="182" s="1"/>
  <c r="H32" i="182"/>
  <c r="G32" i="182"/>
  <c r="G48" i="182" s="1"/>
  <c r="G51" i="182" s="1"/>
  <c r="G53" i="182" s="1"/>
  <c r="G56" i="182" s="1"/>
  <c r="G59" i="182" s="1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AA47" i="183"/>
  <c r="Y47" i="183"/>
  <c r="X47" i="183"/>
  <c r="Z47" i="183" s="1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Y32" i="183"/>
  <c r="Y48" i="183" s="1"/>
  <c r="Y51" i="183" s="1"/>
  <c r="Y53" i="183" s="1"/>
  <c r="Y56" i="183" s="1"/>
  <c r="Y59" i="183" s="1"/>
  <c r="X32" i="183"/>
  <c r="W32" i="183"/>
  <c r="W48" i="183" s="1"/>
  <c r="W51" i="183" s="1"/>
  <c r="W53" i="183" s="1"/>
  <c r="W56" i="183" s="1"/>
  <c r="W59" i="183" s="1"/>
  <c r="V32" i="183"/>
  <c r="V48" i="183" s="1"/>
  <c r="V51" i="183" s="1"/>
  <c r="V53" i="183" s="1"/>
  <c r="V56" i="183" s="1"/>
  <c r="V59" i="183" s="1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R48" i="183" s="1"/>
  <c r="R51" i="183" s="1"/>
  <c r="R53" i="183" s="1"/>
  <c r="R56" i="183" s="1"/>
  <c r="R59" i="183" s="1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AA47" i="184"/>
  <c r="Z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X48" i="184" s="1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Q32" i="184"/>
  <c r="Q48" i="184" s="1"/>
  <c r="Q51" i="184" s="1"/>
  <c r="Q53" i="184" s="1"/>
  <c r="Q56" i="184" s="1"/>
  <c r="Q59" i="184" s="1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I32" i="184"/>
  <c r="H32" i="184"/>
  <c r="G32" i="184"/>
  <c r="G48" i="184" s="1"/>
  <c r="G51" i="184" s="1"/>
  <c r="G53" i="184" s="1"/>
  <c r="G56" i="184" s="1"/>
  <c r="G59" i="184" s="1"/>
  <c r="F32" i="184"/>
  <c r="E32" i="184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Y32" i="185"/>
  <c r="Y48" i="185" s="1"/>
  <c r="Y51" i="185" s="1"/>
  <c r="Y53" i="185" s="1"/>
  <c r="Y56" i="185" s="1"/>
  <c r="Y59" i="185" s="1"/>
  <c r="X32" i="185"/>
  <c r="Z32" i="185" s="1"/>
  <c r="W32" i="185"/>
  <c r="W48" i="185" s="1"/>
  <c r="W51" i="185" s="1"/>
  <c r="W53" i="185" s="1"/>
  <c r="W56" i="185" s="1"/>
  <c r="W59" i="185" s="1"/>
  <c r="V32" i="185"/>
  <c r="V48" i="185" s="1"/>
  <c r="V51" i="185" s="1"/>
  <c r="V53" i="185" s="1"/>
  <c r="V56" i="185" s="1"/>
  <c r="V59" i="185" s="1"/>
  <c r="U32" i="185"/>
  <c r="U48" i="185" s="1"/>
  <c r="U51" i="185" s="1"/>
  <c r="U53" i="185" s="1"/>
  <c r="U56" i="185" s="1"/>
  <c r="U59" i="185" s="1"/>
  <c r="T32" i="185"/>
  <c r="S32" i="185"/>
  <c r="S48" i="185" s="1"/>
  <c r="S51" i="185" s="1"/>
  <c r="S53" i="185" s="1"/>
  <c r="S56" i="185" s="1"/>
  <c r="S59" i="185" s="1"/>
  <c r="R32" i="185"/>
  <c r="Q32" i="185"/>
  <c r="P32" i="185"/>
  <c r="P48" i="185" s="1"/>
  <c r="P51" i="185" s="1"/>
  <c r="P53" i="185" s="1"/>
  <c r="P56" i="185" s="1"/>
  <c r="P59" i="185" s="1"/>
  <c r="O32" i="185"/>
  <c r="O48" i="185" s="1"/>
  <c r="O51" i="185" s="1"/>
  <c r="O53" i="185" s="1"/>
  <c r="O56" i="185" s="1"/>
  <c r="O59" i="185" s="1"/>
  <c r="N32" i="185"/>
  <c r="M32" i="185"/>
  <c r="L32" i="185"/>
  <c r="K32" i="185"/>
  <c r="K48" i="185" s="1"/>
  <c r="K51" i="185" s="1"/>
  <c r="K53" i="185" s="1"/>
  <c r="K56" i="185" s="1"/>
  <c r="K59" i="185" s="1"/>
  <c r="J32" i="185"/>
  <c r="I32" i="185"/>
  <c r="I48" i="185" s="1"/>
  <c r="I51" i="185" s="1"/>
  <c r="I53" i="185" s="1"/>
  <c r="I56" i="185" s="1"/>
  <c r="I59" i="185" s="1"/>
  <c r="H32" i="185"/>
  <c r="H48" i="185" s="1"/>
  <c r="H51" i="185" s="1"/>
  <c r="H53" i="185" s="1"/>
  <c r="H56" i="185" s="1"/>
  <c r="H59" i="185" s="1"/>
  <c r="G32" i="185"/>
  <c r="G48" i="185" s="1"/>
  <c r="G51" i="185" s="1"/>
  <c r="G53" i="185" s="1"/>
  <c r="G56" i="185" s="1"/>
  <c r="G59" i="185" s="1"/>
  <c r="F32" i="185"/>
  <c r="E32" i="185"/>
  <c r="E48" i="185" s="1"/>
  <c r="E51" i="185" s="1"/>
  <c r="E53" i="185" s="1"/>
  <c r="E56" i="185" s="1"/>
  <c r="E59" i="185" s="1"/>
  <c r="D32" i="185"/>
  <c r="D48" i="185" s="1"/>
  <c r="D51" i="185" s="1"/>
  <c r="D53" i="185" s="1"/>
  <c r="D56" i="185" s="1"/>
  <c r="D59" i="185" s="1"/>
  <c r="C32" i="185"/>
  <c r="C48" i="185" s="1"/>
  <c r="C51" i="185" s="1"/>
  <c r="C53" i="185" s="1"/>
  <c r="C56" i="185" s="1"/>
  <c r="C59" i="185" s="1"/>
  <c r="AA47" i="186"/>
  <c r="Y47" i="186"/>
  <c r="X47" i="186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X32" i="186"/>
  <c r="X48" i="186" s="1"/>
  <c r="X51" i="186" s="1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Q32" i="186"/>
  <c r="P32" i="186"/>
  <c r="P48" i="186" s="1"/>
  <c r="P51" i="186" s="1"/>
  <c r="P53" i="186" s="1"/>
  <c r="P56" i="186" s="1"/>
  <c r="P59" i="186" s="1"/>
  <c r="O32" i="186"/>
  <c r="O48" i="186" s="1"/>
  <c r="O51" i="186" s="1"/>
  <c r="O53" i="186" s="1"/>
  <c r="O56" i="186" s="1"/>
  <c r="O59" i="186" s="1"/>
  <c r="N32" i="186"/>
  <c r="N48" i="186" s="1"/>
  <c r="N51" i="186" s="1"/>
  <c r="N53" i="186" s="1"/>
  <c r="N56" i="186" s="1"/>
  <c r="N59" i="186" s="1"/>
  <c r="M32" i="186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I32" i="186"/>
  <c r="H32" i="186"/>
  <c r="H48" i="186" s="1"/>
  <c r="H51" i="186" s="1"/>
  <c r="H53" i="186" s="1"/>
  <c r="H56" i="186" s="1"/>
  <c r="H59" i="186" s="1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AA48" i="187"/>
  <c r="AA51" i="187" s="1"/>
  <c r="AA53" i="187" s="1"/>
  <c r="AA56" i="187" s="1"/>
  <c r="AA59" i="187" s="1"/>
  <c r="AA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Y32" i="187"/>
  <c r="X32" i="187"/>
  <c r="W32" i="187"/>
  <c r="W48" i="187" s="1"/>
  <c r="W51" i="187" s="1"/>
  <c r="W53" i="187" s="1"/>
  <c r="W56" i="187" s="1"/>
  <c r="W59" i="187" s="1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S32" i="187"/>
  <c r="S48" i="187" s="1"/>
  <c r="S51" i="187" s="1"/>
  <c r="S53" i="187" s="1"/>
  <c r="S56" i="187" s="1"/>
  <c r="S59" i="187" s="1"/>
  <c r="R32" i="187"/>
  <c r="R48" i="187" s="1"/>
  <c r="R51" i="187" s="1"/>
  <c r="R53" i="187" s="1"/>
  <c r="R56" i="187" s="1"/>
  <c r="R59" i="187" s="1"/>
  <c r="Q32" i="187"/>
  <c r="Q48" i="187" s="1"/>
  <c r="Q51" i="187" s="1"/>
  <c r="Q53" i="187" s="1"/>
  <c r="Q56" i="187" s="1"/>
  <c r="Q59" i="187" s="1"/>
  <c r="P32" i="187"/>
  <c r="O32" i="187"/>
  <c r="O48" i="187" s="1"/>
  <c r="O51" i="187" s="1"/>
  <c r="O53" i="187" s="1"/>
  <c r="O56" i="187" s="1"/>
  <c r="O59" i="187" s="1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M59" i="187" s="1"/>
  <c r="L32" i="187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G32" i="187"/>
  <c r="G48" i="187" s="1"/>
  <c r="G51" i="187" s="1"/>
  <c r="G53" i="187" s="1"/>
  <c r="G56" i="187" s="1"/>
  <c r="G59" i="187" s="1"/>
  <c r="F32" i="187"/>
  <c r="F48" i="187" s="1"/>
  <c r="F51" i="187" s="1"/>
  <c r="F53" i="187" s="1"/>
  <c r="F56" i="187" s="1"/>
  <c r="F59" i="187" s="1"/>
  <c r="E32" i="187"/>
  <c r="E48" i="187" s="1"/>
  <c r="E51" i="187" s="1"/>
  <c r="E53" i="187" s="1"/>
  <c r="E56" i="187" s="1"/>
  <c r="E59" i="187" s="1"/>
  <c r="D32" i="187"/>
  <c r="C32" i="187"/>
  <c r="C48" i="187" s="1"/>
  <c r="C51" i="187" s="1"/>
  <c r="C53" i="187" s="1"/>
  <c r="C56" i="187" s="1"/>
  <c r="C59" i="187" s="1"/>
  <c r="F48" i="188"/>
  <c r="F51" i="188" s="1"/>
  <c r="F53" i="188" s="1"/>
  <c r="F56" i="188" s="1"/>
  <c r="F59" i="188" s="1"/>
  <c r="AA47" i="188"/>
  <c r="Y47" i="188"/>
  <c r="X47" i="188"/>
  <c r="Z47" i="188" s="1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Y32" i="188"/>
  <c r="Y48" i="188" s="1"/>
  <c r="Y51" i="188" s="1"/>
  <c r="Y53" i="188" s="1"/>
  <c r="Y56" i="188" s="1"/>
  <c r="Y59" i="188" s="1"/>
  <c r="X32" i="188"/>
  <c r="X48" i="188" s="1"/>
  <c r="X51" i="188" s="1"/>
  <c r="X53" i="188" s="1"/>
  <c r="W32" i="188"/>
  <c r="V32" i="188"/>
  <c r="V48" i="188" s="1"/>
  <c r="V51" i="188" s="1"/>
  <c r="V53" i="188" s="1"/>
  <c r="V56" i="188" s="1"/>
  <c r="V59" i="188" s="1"/>
  <c r="U32" i="188"/>
  <c r="U48" i="188" s="1"/>
  <c r="U51" i="188" s="1"/>
  <c r="U53" i="188" s="1"/>
  <c r="U56" i="188" s="1"/>
  <c r="U59" i="188" s="1"/>
  <c r="T32" i="188"/>
  <c r="T48" i="188" s="1"/>
  <c r="T51" i="188" s="1"/>
  <c r="T53" i="188" s="1"/>
  <c r="T56" i="188" s="1"/>
  <c r="T59" i="188" s="1"/>
  <c r="S32" i="188"/>
  <c r="R32" i="188"/>
  <c r="R48" i="188" s="1"/>
  <c r="R51" i="188" s="1"/>
  <c r="R53" i="188" s="1"/>
  <c r="R56" i="188" s="1"/>
  <c r="R59" i="188" s="1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N32" i="188"/>
  <c r="N48" i="188" s="1"/>
  <c r="N51" i="188" s="1"/>
  <c r="N53" i="188" s="1"/>
  <c r="N56" i="188" s="1"/>
  <c r="N59" i="188" s="1"/>
  <c r="M32" i="188"/>
  <c r="M48" i="188" s="1"/>
  <c r="M51" i="188" s="1"/>
  <c r="M53" i="188" s="1"/>
  <c r="M56" i="188" s="1"/>
  <c r="M59" i="188" s="1"/>
  <c r="L32" i="188"/>
  <c r="L48" i="188" s="1"/>
  <c r="L51" i="188" s="1"/>
  <c r="L53" i="188" s="1"/>
  <c r="L56" i="188" s="1"/>
  <c r="L59" i="188" s="1"/>
  <c r="K32" i="188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F32" i="188"/>
  <c r="E32" i="188"/>
  <c r="E48" i="188" s="1"/>
  <c r="E51" i="188" s="1"/>
  <c r="E53" i="188" s="1"/>
  <c r="E56" i="188" s="1"/>
  <c r="E59" i="188" s="1"/>
  <c r="D32" i="188"/>
  <c r="D48" i="188" s="1"/>
  <c r="D51" i="188" s="1"/>
  <c r="D53" i="188" s="1"/>
  <c r="D56" i="188" s="1"/>
  <c r="D59" i="188" s="1"/>
  <c r="C32" i="188"/>
  <c r="AA47" i="189"/>
  <c r="Y47" i="189"/>
  <c r="X47" i="189"/>
  <c r="Z47" i="189" s="1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X32" i="189"/>
  <c r="W32" i="189"/>
  <c r="V32" i="189"/>
  <c r="U32" i="189"/>
  <c r="U48" i="189" s="1"/>
  <c r="U51" i="189" s="1"/>
  <c r="U53" i="189" s="1"/>
  <c r="U56" i="189" s="1"/>
  <c r="U59" i="189" s="1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N32" i="189"/>
  <c r="M32" i="189"/>
  <c r="M48" i="189" s="1"/>
  <c r="M51" i="189" s="1"/>
  <c r="M53" i="189" s="1"/>
  <c r="M56" i="189" s="1"/>
  <c r="M59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I32" i="189"/>
  <c r="I48" i="189" s="1"/>
  <c r="I51" i="189" s="1"/>
  <c r="I53" i="189" s="1"/>
  <c r="I56" i="189" s="1"/>
  <c r="I59" i="189" s="1"/>
  <c r="H32" i="189"/>
  <c r="G32" i="189"/>
  <c r="F32" i="189"/>
  <c r="E32" i="189"/>
  <c r="E48" i="189" s="1"/>
  <c r="E51" i="189" s="1"/>
  <c r="E53" i="189" s="1"/>
  <c r="E56" i="189" s="1"/>
  <c r="E59" i="189" s="1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AA47" i="190"/>
  <c r="Y47" i="190"/>
  <c r="X47" i="190"/>
  <c r="Z47" i="190" s="1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Y48" i="190" s="1"/>
  <c r="Y51" i="190" s="1"/>
  <c r="Y53" i="190" s="1"/>
  <c r="Y56" i="190" s="1"/>
  <c r="Y59" i="190" s="1"/>
  <c r="X32" i="190"/>
  <c r="Z32" i="190" s="1"/>
  <c r="W32" i="190"/>
  <c r="W48" i="190" s="1"/>
  <c r="W51" i="190" s="1"/>
  <c r="W53" i="190" s="1"/>
  <c r="W56" i="190" s="1"/>
  <c r="W59" i="190" s="1"/>
  <c r="V32" i="190"/>
  <c r="V48" i="190" s="1"/>
  <c r="V51" i="190" s="1"/>
  <c r="V53" i="190" s="1"/>
  <c r="V56" i="190" s="1"/>
  <c r="V59" i="190" s="1"/>
  <c r="U32" i="190"/>
  <c r="T32" i="190"/>
  <c r="S32" i="190"/>
  <c r="S48" i="190" s="1"/>
  <c r="S51" i="190" s="1"/>
  <c r="S53" i="190" s="1"/>
  <c r="S56" i="190" s="1"/>
  <c r="S59" i="190" s="1"/>
  <c r="R32" i="190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O48" i="190" s="1"/>
  <c r="O51" i="190" s="1"/>
  <c r="O53" i="190" s="1"/>
  <c r="O56" i="190" s="1"/>
  <c r="O59" i="190" s="1"/>
  <c r="N32" i="190"/>
  <c r="N48" i="190" s="1"/>
  <c r="N51" i="190" s="1"/>
  <c r="N53" i="190" s="1"/>
  <c r="N56" i="190" s="1"/>
  <c r="N59" i="190" s="1"/>
  <c r="M32" i="190"/>
  <c r="L32" i="190"/>
  <c r="L48" i="190" s="1"/>
  <c r="L51" i="190" s="1"/>
  <c r="L53" i="190" s="1"/>
  <c r="L56" i="190" s="1"/>
  <c r="L59" i="190" s="1"/>
  <c r="K32" i="190"/>
  <c r="K48" i="190" s="1"/>
  <c r="K51" i="190" s="1"/>
  <c r="K53" i="190" s="1"/>
  <c r="K56" i="190" s="1"/>
  <c r="K59" i="190" s="1"/>
  <c r="J32" i="190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F48" i="190" s="1"/>
  <c r="F51" i="190" s="1"/>
  <c r="F53" i="190" s="1"/>
  <c r="F56" i="190" s="1"/>
  <c r="F59" i="190" s="1"/>
  <c r="E32" i="190"/>
  <c r="D32" i="190"/>
  <c r="D48" i="190" s="1"/>
  <c r="D51" i="190" s="1"/>
  <c r="D53" i="190" s="1"/>
  <c r="D56" i="190" s="1"/>
  <c r="D59" i="190" s="1"/>
  <c r="C32" i="190"/>
  <c r="C48" i="190" s="1"/>
  <c r="C51" i="190" s="1"/>
  <c r="C53" i="190" s="1"/>
  <c r="C56" i="190" s="1"/>
  <c r="C59" i="190" s="1"/>
  <c r="X48" i="191"/>
  <c r="AA47" i="191"/>
  <c r="Y47" i="191"/>
  <c r="X47" i="19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X32" i="19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S32" i="191"/>
  <c r="S48" i="191" s="1"/>
  <c r="S51" i="191" s="1"/>
  <c r="S53" i="191" s="1"/>
  <c r="S56" i="191" s="1"/>
  <c r="S59" i="191" s="1"/>
  <c r="R32" i="191"/>
  <c r="R48" i="191" s="1"/>
  <c r="R51" i="191" s="1"/>
  <c r="R53" i="191" s="1"/>
  <c r="R56" i="191" s="1"/>
  <c r="R59" i="191" s="1"/>
  <c r="Q32" i="19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C32" i="191"/>
  <c r="C48" i="191" s="1"/>
  <c r="C51" i="191" s="1"/>
  <c r="C53" i="191" s="1"/>
  <c r="C56" i="191" s="1"/>
  <c r="C59" i="191" s="1"/>
  <c r="E48" i="192"/>
  <c r="E51" i="192" s="1"/>
  <c r="E53" i="192" s="1"/>
  <c r="E56" i="192" s="1"/>
  <c r="E59" i="192" s="1"/>
  <c r="AA47" i="192"/>
  <c r="Y47" i="192"/>
  <c r="X47" i="192"/>
  <c r="Z47" i="192" s="1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Y32" i="192"/>
  <c r="Y48" i="192" s="1"/>
  <c r="Y51" i="192" s="1"/>
  <c r="Y53" i="192" s="1"/>
  <c r="Y56" i="192" s="1"/>
  <c r="Y59" i="192" s="1"/>
  <c r="X32" i="192"/>
  <c r="W32" i="192"/>
  <c r="V32" i="192"/>
  <c r="V48" i="192" s="1"/>
  <c r="V51" i="192" s="1"/>
  <c r="V53" i="192" s="1"/>
  <c r="V56" i="192" s="1"/>
  <c r="V59" i="192" s="1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R32" i="192"/>
  <c r="R48" i="192" s="1"/>
  <c r="R51" i="192" s="1"/>
  <c r="R53" i="192" s="1"/>
  <c r="R56" i="192" s="1"/>
  <c r="R59" i="192" s="1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N59" i="192" s="1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J32" i="192"/>
  <c r="J48" i="192" s="1"/>
  <c r="J51" i="192" s="1"/>
  <c r="J53" i="192" s="1"/>
  <c r="J56" i="192" s="1"/>
  <c r="J59" i="192" s="1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F32" i="192"/>
  <c r="F48" i="192" s="1"/>
  <c r="F51" i="192" s="1"/>
  <c r="F53" i="192" s="1"/>
  <c r="F56" i="192" s="1"/>
  <c r="F59" i="192" s="1"/>
  <c r="E32" i="192"/>
  <c r="D32" i="192"/>
  <c r="D48" i="192" s="1"/>
  <c r="D51" i="192" s="1"/>
  <c r="D53" i="192" s="1"/>
  <c r="D56" i="192" s="1"/>
  <c r="D59" i="192" s="1"/>
  <c r="C32" i="192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Y48" i="193" s="1"/>
  <c r="Y51" i="193" s="1"/>
  <c r="Y53" i="193" s="1"/>
  <c r="Y56" i="193" s="1"/>
  <c r="Y59" i="193" s="1"/>
  <c r="X32" i="193"/>
  <c r="W32" i="193"/>
  <c r="W48" i="193" s="1"/>
  <c r="W51" i="193" s="1"/>
  <c r="W53" i="193" s="1"/>
  <c r="W56" i="193" s="1"/>
  <c r="W59" i="193" s="1"/>
  <c r="V32" i="193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S48" i="193" s="1"/>
  <c r="S51" i="193" s="1"/>
  <c r="S53" i="193" s="1"/>
  <c r="S56" i="193" s="1"/>
  <c r="S59" i="193" s="1"/>
  <c r="R32" i="193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G48" i="193" s="1"/>
  <c r="G51" i="193" s="1"/>
  <c r="G53" i="193" s="1"/>
  <c r="G56" i="193" s="1"/>
  <c r="G59" i="193" s="1"/>
  <c r="F32" i="193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C48" i="193" s="1"/>
  <c r="C51" i="193" s="1"/>
  <c r="C53" i="193" s="1"/>
  <c r="C56" i="193" s="1"/>
  <c r="C59" i="193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X32" i="194"/>
  <c r="Z32" i="194" s="1"/>
  <c r="W32" i="194"/>
  <c r="W48" i="194" s="1"/>
  <c r="W51" i="194" s="1"/>
  <c r="W53" i="194" s="1"/>
  <c r="W56" i="194" s="1"/>
  <c r="W59" i="194" s="1"/>
  <c r="V32" i="194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O59" i="194" s="1"/>
  <c r="N32" i="194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G56" i="194" s="1"/>
  <c r="G59" i="194" s="1"/>
  <c r="F32" i="194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L48" i="195"/>
  <c r="L51" i="195" s="1"/>
  <c r="L53" i="195" s="1"/>
  <c r="L56" i="195" s="1"/>
  <c r="L59" i="195" s="1"/>
  <c r="AA47" i="195"/>
  <c r="Y47" i="195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X32" i="195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S32" i="195"/>
  <c r="S48" i="195" s="1"/>
  <c r="S51" i="195" s="1"/>
  <c r="S53" i="195" s="1"/>
  <c r="S56" i="195" s="1"/>
  <c r="S59" i="195" s="1"/>
  <c r="R32" i="195"/>
  <c r="R48" i="195" s="1"/>
  <c r="R51" i="195" s="1"/>
  <c r="R53" i="195" s="1"/>
  <c r="R56" i="195" s="1"/>
  <c r="R59" i="195" s="1"/>
  <c r="Q32" i="195"/>
  <c r="Q48" i="195" s="1"/>
  <c r="Q51" i="195" s="1"/>
  <c r="Q53" i="195" s="1"/>
  <c r="Q56" i="195" s="1"/>
  <c r="Q59" i="195" s="1"/>
  <c r="P32" i="195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K32" i="195"/>
  <c r="K48" i="195" s="1"/>
  <c r="K51" i="195" s="1"/>
  <c r="K53" i="195" s="1"/>
  <c r="K56" i="195" s="1"/>
  <c r="K59" i="195" s="1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C32" i="195"/>
  <c r="C48" i="195" s="1"/>
  <c r="C51" i="195" s="1"/>
  <c r="C53" i="195" s="1"/>
  <c r="C56" i="195" s="1"/>
  <c r="C59" i="195" s="1"/>
  <c r="R48" i="196"/>
  <c r="R51" i="196" s="1"/>
  <c r="R53" i="196" s="1"/>
  <c r="R56" i="196" s="1"/>
  <c r="R59" i="196" s="1"/>
  <c r="AA47" i="196"/>
  <c r="Y47" i="196"/>
  <c r="Z47" i="196" s="1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Y32" i="196"/>
  <c r="Y48" i="196" s="1"/>
  <c r="Y51" i="196" s="1"/>
  <c r="Y53" i="196" s="1"/>
  <c r="Y56" i="196" s="1"/>
  <c r="Y59" i="196" s="1"/>
  <c r="X32" i="196"/>
  <c r="X48" i="196" s="1"/>
  <c r="W32" i="196"/>
  <c r="V32" i="196"/>
  <c r="V48" i="196" s="1"/>
  <c r="V51" i="196" s="1"/>
  <c r="V53" i="196" s="1"/>
  <c r="V56" i="196" s="1"/>
  <c r="V59" i="196" s="1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N32" i="196"/>
  <c r="N48" i="196" s="1"/>
  <c r="N51" i="196" s="1"/>
  <c r="N53" i="196" s="1"/>
  <c r="N56" i="196" s="1"/>
  <c r="N59" i="196" s="1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J56" i="196" s="1"/>
  <c r="J59" i="196" s="1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F32" i="196"/>
  <c r="F48" i="196" s="1"/>
  <c r="F51" i="196" s="1"/>
  <c r="F53" i="196" s="1"/>
  <c r="F56" i="196" s="1"/>
  <c r="F59" i="196" s="1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AA47" i="197"/>
  <c r="Y47" i="197"/>
  <c r="Z47" i="197" s="1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X32" i="197"/>
  <c r="W32" i="197"/>
  <c r="V32" i="197"/>
  <c r="U32" i="197"/>
  <c r="U48" i="197" s="1"/>
  <c r="U51" i="197" s="1"/>
  <c r="U53" i="197" s="1"/>
  <c r="U56" i="197" s="1"/>
  <c r="U59" i="197" s="1"/>
  <c r="T32" i="197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P32" i="197"/>
  <c r="P48" i="197" s="1"/>
  <c r="P51" i="197" s="1"/>
  <c r="P53" i="197" s="1"/>
  <c r="P56" i="197" s="1"/>
  <c r="P59" i="197" s="1"/>
  <c r="O32" i="197"/>
  <c r="N32" i="197"/>
  <c r="M32" i="197"/>
  <c r="M48" i="197" s="1"/>
  <c r="M51" i="197" s="1"/>
  <c r="M53" i="197" s="1"/>
  <c r="M56" i="197" s="1"/>
  <c r="M59" i="197" s="1"/>
  <c r="L32" i="197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H32" i="197"/>
  <c r="H48" i="197" s="1"/>
  <c r="H51" i="197" s="1"/>
  <c r="H53" i="197" s="1"/>
  <c r="H56" i="197" s="1"/>
  <c r="H59" i="197" s="1"/>
  <c r="G32" i="197"/>
  <c r="F32" i="197"/>
  <c r="E32" i="197"/>
  <c r="D32" i="197"/>
  <c r="C32" i="197"/>
  <c r="C48" i="197" s="1"/>
  <c r="C51" i="197" s="1"/>
  <c r="C53" i="197" s="1"/>
  <c r="C56" i="197" s="1"/>
  <c r="C59" i="197" s="1"/>
  <c r="G48" i="198"/>
  <c r="G51" i="198" s="1"/>
  <c r="G53" i="198" s="1"/>
  <c r="G56" i="198" s="1"/>
  <c r="G59" i="198" s="1"/>
  <c r="AA47" i="198"/>
  <c r="Y47" i="198"/>
  <c r="Y48" i="198" s="1"/>
  <c r="Y51" i="198" s="1"/>
  <c r="Y53" i="198" s="1"/>
  <c r="Y56" i="198" s="1"/>
  <c r="Y59" i="198" s="1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I48" i="198" s="1"/>
  <c r="I51" i="198" s="1"/>
  <c r="I53" i="198" s="1"/>
  <c r="I56" i="198" s="1"/>
  <c r="I59" i="198" s="1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Z32" i="198"/>
  <c r="Y32" i="198"/>
  <c r="X32" i="198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T32" i="198"/>
  <c r="T48" i="198" s="1"/>
  <c r="T51" i="198" s="1"/>
  <c r="T53" i="198" s="1"/>
  <c r="T56" i="198" s="1"/>
  <c r="T59" i="198" s="1"/>
  <c r="S32" i="198"/>
  <c r="R32" i="198"/>
  <c r="R48" i="198" s="1"/>
  <c r="R51" i="198" s="1"/>
  <c r="R53" i="198" s="1"/>
  <c r="R56" i="198" s="1"/>
  <c r="R59" i="198" s="1"/>
  <c r="Q32" i="198"/>
  <c r="P32" i="198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L32" i="198"/>
  <c r="L48" i="198" s="1"/>
  <c r="L51" i="198" s="1"/>
  <c r="L53" i="198" s="1"/>
  <c r="L56" i="198" s="1"/>
  <c r="L59" i="198" s="1"/>
  <c r="K32" i="198"/>
  <c r="J32" i="198"/>
  <c r="J48" i="198" s="1"/>
  <c r="J51" i="198" s="1"/>
  <c r="J53" i="198" s="1"/>
  <c r="J56" i="198" s="1"/>
  <c r="J59" i="198" s="1"/>
  <c r="I32" i="198"/>
  <c r="H32" i="198"/>
  <c r="G32" i="198"/>
  <c r="F32" i="198"/>
  <c r="F48" i="198" s="1"/>
  <c r="F51" i="198" s="1"/>
  <c r="F53" i="198" s="1"/>
  <c r="F56" i="198" s="1"/>
  <c r="F59" i="198" s="1"/>
  <c r="E32" i="198"/>
  <c r="D32" i="198"/>
  <c r="D48" i="198" s="1"/>
  <c r="D51" i="198" s="1"/>
  <c r="D53" i="198" s="1"/>
  <c r="D56" i="198" s="1"/>
  <c r="D59" i="198" s="1"/>
  <c r="C32" i="198"/>
  <c r="M53" i="199"/>
  <c r="M56" i="199" s="1"/>
  <c r="M59" i="199" s="1"/>
  <c r="U51" i="199"/>
  <c r="U53" i="199" s="1"/>
  <c r="U56" i="199" s="1"/>
  <c r="U59" i="199" s="1"/>
  <c r="AA47" i="199"/>
  <c r="Y47" i="199"/>
  <c r="X47" i="199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W32" i="199"/>
  <c r="V32" i="199"/>
  <c r="V48" i="199" s="1"/>
  <c r="V51" i="199" s="1"/>
  <c r="V53" i="199" s="1"/>
  <c r="V56" i="199" s="1"/>
  <c r="V59" i="199" s="1"/>
  <c r="U32" i="199"/>
  <c r="U48" i="199" s="1"/>
  <c r="T32" i="199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N32" i="199"/>
  <c r="N48" i="199" s="1"/>
  <c r="N51" i="199" s="1"/>
  <c r="N53" i="199" s="1"/>
  <c r="N56" i="199" s="1"/>
  <c r="N59" i="199" s="1"/>
  <c r="M32" i="199"/>
  <c r="M48" i="199" s="1"/>
  <c r="M51" i="199" s="1"/>
  <c r="L32" i="199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H32" i="199"/>
  <c r="H48" i="199" s="1"/>
  <c r="H51" i="199" s="1"/>
  <c r="H53" i="199" s="1"/>
  <c r="H56" i="199" s="1"/>
  <c r="H59" i="199" s="1"/>
  <c r="G32" i="199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C32" i="199"/>
  <c r="C48" i="199" s="1"/>
  <c r="C51" i="199" s="1"/>
  <c r="C53" i="199" s="1"/>
  <c r="C56" i="199" s="1"/>
  <c r="C59" i="199" s="1"/>
  <c r="J48" i="200"/>
  <c r="J51" i="200" s="1"/>
  <c r="J53" i="200" s="1"/>
  <c r="J56" i="200" s="1"/>
  <c r="J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Y32" i="200"/>
  <c r="Y48" i="200" s="1"/>
  <c r="Y51" i="200" s="1"/>
  <c r="Y53" i="200" s="1"/>
  <c r="Y56" i="200" s="1"/>
  <c r="Y59" i="200" s="1"/>
  <c r="X32" i="200"/>
  <c r="W32" i="200"/>
  <c r="W48" i="200" s="1"/>
  <c r="W51" i="200" s="1"/>
  <c r="W53" i="200" s="1"/>
  <c r="W56" i="200" s="1"/>
  <c r="W59" i="200" s="1"/>
  <c r="V32" i="200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J32" i="200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G48" i="200" s="1"/>
  <c r="G51" i="200" s="1"/>
  <c r="G53" i="200" s="1"/>
  <c r="G56" i="200" s="1"/>
  <c r="G59" i="200" s="1"/>
  <c r="F32" i="200"/>
  <c r="E32" i="200"/>
  <c r="E48" i="200" s="1"/>
  <c r="E51" i="200" s="1"/>
  <c r="E53" i="200" s="1"/>
  <c r="E56" i="200" s="1"/>
  <c r="E59" i="200" s="1"/>
  <c r="D32" i="200"/>
  <c r="D48" i="200" s="1"/>
  <c r="D51" i="200" s="1"/>
  <c r="D53" i="200" s="1"/>
  <c r="D56" i="200" s="1"/>
  <c r="D59" i="200" s="1"/>
  <c r="C32" i="200"/>
  <c r="T48" i="201"/>
  <c r="T51" i="201" s="1"/>
  <c r="T53" i="201" s="1"/>
  <c r="T56" i="201" s="1"/>
  <c r="T59" i="201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Y32" i="201"/>
  <c r="Y48" i="201" s="1"/>
  <c r="Y51" i="201" s="1"/>
  <c r="Y53" i="201" s="1"/>
  <c r="Y56" i="201" s="1"/>
  <c r="Y59" i="201" s="1"/>
  <c r="X32" i="20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T32" i="201"/>
  <c r="S32" i="201"/>
  <c r="S48" i="201" s="1"/>
  <c r="S51" i="201" s="1"/>
  <c r="S53" i="201" s="1"/>
  <c r="S56" i="201" s="1"/>
  <c r="S59" i="201" s="1"/>
  <c r="R32" i="20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L32" i="201"/>
  <c r="L48" i="201" s="1"/>
  <c r="L51" i="201" s="1"/>
  <c r="L53" i="201" s="1"/>
  <c r="L56" i="201" s="1"/>
  <c r="L59" i="201" s="1"/>
  <c r="K32" i="201"/>
  <c r="K48" i="201" s="1"/>
  <c r="K51" i="201" s="1"/>
  <c r="K53" i="201" s="1"/>
  <c r="K56" i="201" s="1"/>
  <c r="K59" i="201" s="1"/>
  <c r="J32" i="20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F48" i="201" s="1"/>
  <c r="F51" i="201" s="1"/>
  <c r="F53" i="201" s="1"/>
  <c r="F56" i="201" s="1"/>
  <c r="F59" i="201" s="1"/>
  <c r="E32" i="201"/>
  <c r="D32" i="201"/>
  <c r="D48" i="201" s="1"/>
  <c r="D51" i="201" s="1"/>
  <c r="D53" i="201" s="1"/>
  <c r="D56" i="201" s="1"/>
  <c r="D59" i="201" s="1"/>
  <c r="C32" i="201"/>
  <c r="C48" i="201" s="1"/>
  <c r="C51" i="201" s="1"/>
  <c r="C53" i="201" s="1"/>
  <c r="C56" i="201" s="1"/>
  <c r="C59" i="201" s="1"/>
  <c r="AA47" i="202"/>
  <c r="Y47" i="202"/>
  <c r="X47" i="202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AA48" i="202" s="1"/>
  <c r="AA51" i="202" s="1"/>
  <c r="AA53" i="202" s="1"/>
  <c r="AA56" i="202" s="1"/>
  <c r="AA59" i="202" s="1"/>
  <c r="Y32" i="202"/>
  <c r="X32" i="202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T32" i="202"/>
  <c r="S32" i="202"/>
  <c r="S48" i="202" s="1"/>
  <c r="S51" i="202" s="1"/>
  <c r="S53" i="202" s="1"/>
  <c r="S56" i="202" s="1"/>
  <c r="S59" i="202" s="1"/>
  <c r="R32" i="202"/>
  <c r="Q32" i="202"/>
  <c r="P32" i="202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I32" i="202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F48" i="202" s="1"/>
  <c r="F51" i="202" s="1"/>
  <c r="F53" i="202" s="1"/>
  <c r="F56" i="202" s="1"/>
  <c r="F59" i="202" s="1"/>
  <c r="E32" i="202"/>
  <c r="D32" i="202"/>
  <c r="C32" i="202"/>
  <c r="C48" i="202" s="1"/>
  <c r="C51" i="202" s="1"/>
  <c r="C53" i="202" s="1"/>
  <c r="C56" i="202" s="1"/>
  <c r="C59" i="202" s="1"/>
  <c r="J51" i="203"/>
  <c r="J53" i="203" s="1"/>
  <c r="J56" i="203" s="1"/>
  <c r="J59" i="203" s="1"/>
  <c r="T48" i="203"/>
  <c r="T51" i="203" s="1"/>
  <c r="T53" i="203" s="1"/>
  <c r="T56" i="203" s="1"/>
  <c r="T59" i="203" s="1"/>
  <c r="AA47" i="203"/>
  <c r="Y47" i="203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Y32" i="203"/>
  <c r="Z32" i="203" s="1"/>
  <c r="X32" i="203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U48" i="203" s="1"/>
  <c r="U51" i="203" s="1"/>
  <c r="U53" i="203" s="1"/>
  <c r="U56" i="203" s="1"/>
  <c r="U59" i="203" s="1"/>
  <c r="T32" i="203"/>
  <c r="S32" i="203"/>
  <c r="R32" i="203"/>
  <c r="R48" i="203" s="1"/>
  <c r="R51" i="203" s="1"/>
  <c r="R53" i="203" s="1"/>
  <c r="R56" i="203" s="1"/>
  <c r="R59" i="203" s="1"/>
  <c r="Q32" i="203"/>
  <c r="Q48" i="203" s="1"/>
  <c r="Q51" i="203" s="1"/>
  <c r="Q53" i="203" s="1"/>
  <c r="Q56" i="203" s="1"/>
  <c r="Q59" i="203" s="1"/>
  <c r="P32" i="203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J32" i="203"/>
  <c r="J48" i="203" s="1"/>
  <c r="I32" i="203"/>
  <c r="I48" i="203" s="1"/>
  <c r="I51" i="203" s="1"/>
  <c r="I53" i="203" s="1"/>
  <c r="I56" i="203" s="1"/>
  <c r="I59" i="203" s="1"/>
  <c r="H32" i="203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F48" i="204"/>
  <c r="F51" i="204" s="1"/>
  <c r="F53" i="204" s="1"/>
  <c r="F56" i="204" s="1"/>
  <c r="F59" i="204" s="1"/>
  <c r="AA47" i="204"/>
  <c r="Z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Y32" i="204"/>
  <c r="Y48" i="204" s="1"/>
  <c r="X32" i="204"/>
  <c r="X48" i="204" s="1"/>
  <c r="X51" i="204" s="1"/>
  <c r="X53" i="204" s="1"/>
  <c r="W32" i="204"/>
  <c r="V32" i="204"/>
  <c r="V48" i="204" s="1"/>
  <c r="V51" i="204" s="1"/>
  <c r="V53" i="204" s="1"/>
  <c r="V56" i="204" s="1"/>
  <c r="V59" i="204" s="1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S48" i="204" s="1"/>
  <c r="S51" i="204" s="1"/>
  <c r="S53" i="204" s="1"/>
  <c r="S56" i="204" s="1"/>
  <c r="S59" i="204" s="1"/>
  <c r="R32" i="204"/>
  <c r="Q32" i="204"/>
  <c r="Q48" i="204" s="1"/>
  <c r="Q51" i="204" s="1"/>
  <c r="Q53" i="204" s="1"/>
  <c r="Q56" i="204" s="1"/>
  <c r="Q59" i="204" s="1"/>
  <c r="P32" i="204"/>
  <c r="P48" i="204" s="1"/>
  <c r="P51" i="204" s="1"/>
  <c r="P53" i="204" s="1"/>
  <c r="P56" i="204" s="1"/>
  <c r="P59" i="204" s="1"/>
  <c r="O32" i="204"/>
  <c r="N32" i="204"/>
  <c r="N48" i="204" s="1"/>
  <c r="N51" i="204" s="1"/>
  <c r="N53" i="204" s="1"/>
  <c r="N56" i="204" s="1"/>
  <c r="N59" i="204" s="1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F32" i="204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AA47" i="205"/>
  <c r="Y47" i="205"/>
  <c r="X47" i="205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Y32" i="205"/>
  <c r="Y48" i="205" s="1"/>
  <c r="Y51" i="205" s="1"/>
  <c r="Y53" i="205" s="1"/>
  <c r="Y56" i="205" s="1"/>
  <c r="Y59" i="205" s="1"/>
  <c r="X32" i="205"/>
  <c r="Z32" i="205" s="1"/>
  <c r="W32" i="205"/>
  <c r="W48" i="205" s="1"/>
  <c r="W51" i="205" s="1"/>
  <c r="W53" i="205" s="1"/>
  <c r="W56" i="205" s="1"/>
  <c r="W59" i="205" s="1"/>
  <c r="V32" i="205"/>
  <c r="U32" i="205"/>
  <c r="U48" i="205" s="1"/>
  <c r="U51" i="205" s="1"/>
  <c r="U53" i="205" s="1"/>
  <c r="U56" i="205" s="1"/>
  <c r="U59" i="205" s="1"/>
  <c r="T32" i="205"/>
  <c r="T48" i="205" s="1"/>
  <c r="T51" i="205" s="1"/>
  <c r="T53" i="205" s="1"/>
  <c r="T56" i="205" s="1"/>
  <c r="T59" i="205" s="1"/>
  <c r="S32" i="205"/>
  <c r="R32" i="205"/>
  <c r="Q32" i="205"/>
  <c r="P32" i="205"/>
  <c r="P48" i="205" s="1"/>
  <c r="P51" i="205" s="1"/>
  <c r="P53" i="205" s="1"/>
  <c r="P56" i="205" s="1"/>
  <c r="P59" i="205" s="1"/>
  <c r="O32" i="205"/>
  <c r="O48" i="205" s="1"/>
  <c r="O51" i="205" s="1"/>
  <c r="O53" i="205" s="1"/>
  <c r="O56" i="205" s="1"/>
  <c r="O59" i="205" s="1"/>
  <c r="N32" i="205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J32" i="205"/>
  <c r="J48" i="205" s="1"/>
  <c r="J51" i="205" s="1"/>
  <c r="J53" i="205" s="1"/>
  <c r="J56" i="205" s="1"/>
  <c r="J59" i="205" s="1"/>
  <c r="I32" i="205"/>
  <c r="I48" i="205" s="1"/>
  <c r="I51" i="205" s="1"/>
  <c r="I53" i="205" s="1"/>
  <c r="I56" i="205" s="1"/>
  <c r="I59" i="205" s="1"/>
  <c r="H32" i="205"/>
  <c r="G32" i="205"/>
  <c r="G48" i="205" s="1"/>
  <c r="G51" i="205" s="1"/>
  <c r="G53" i="205" s="1"/>
  <c r="G56" i="205" s="1"/>
  <c r="G59" i="205" s="1"/>
  <c r="F32" i="205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AA47" i="206"/>
  <c r="Y47" i="206"/>
  <c r="X47" i="206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Y48" i="206" s="1"/>
  <c r="Y51" i="206" s="1"/>
  <c r="Y53" i="206" s="1"/>
  <c r="Y56" i="206" s="1"/>
  <c r="Y59" i="206" s="1"/>
  <c r="X32" i="206"/>
  <c r="W32" i="206"/>
  <c r="W48" i="206" s="1"/>
  <c r="W51" i="206" s="1"/>
  <c r="W53" i="206" s="1"/>
  <c r="W56" i="206" s="1"/>
  <c r="W59" i="206" s="1"/>
  <c r="V32" i="206"/>
  <c r="V48" i="206" s="1"/>
  <c r="V51" i="206" s="1"/>
  <c r="V53" i="206" s="1"/>
  <c r="V56" i="206" s="1"/>
  <c r="V59" i="206" s="1"/>
  <c r="U32" i="206"/>
  <c r="T32" i="206"/>
  <c r="T48" i="206" s="1"/>
  <c r="T51" i="206" s="1"/>
  <c r="T53" i="206" s="1"/>
  <c r="T56" i="206" s="1"/>
  <c r="T59" i="206" s="1"/>
  <c r="S32" i="206"/>
  <c r="S48" i="206" s="1"/>
  <c r="S51" i="206" s="1"/>
  <c r="S53" i="206" s="1"/>
  <c r="S56" i="206" s="1"/>
  <c r="S59" i="206" s="1"/>
  <c r="R32" i="206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O48" i="206" s="1"/>
  <c r="O51" i="206" s="1"/>
  <c r="O53" i="206" s="1"/>
  <c r="O56" i="206" s="1"/>
  <c r="O59" i="206" s="1"/>
  <c r="N32" i="206"/>
  <c r="N48" i="206" s="1"/>
  <c r="N51" i="206" s="1"/>
  <c r="N53" i="206" s="1"/>
  <c r="N56" i="206" s="1"/>
  <c r="N59" i="206" s="1"/>
  <c r="M32" i="206"/>
  <c r="L32" i="206"/>
  <c r="L48" i="206" s="1"/>
  <c r="L51" i="206" s="1"/>
  <c r="L53" i="206" s="1"/>
  <c r="L56" i="206" s="1"/>
  <c r="L59" i="206" s="1"/>
  <c r="K32" i="206"/>
  <c r="K48" i="206" s="1"/>
  <c r="K51" i="206" s="1"/>
  <c r="K53" i="206" s="1"/>
  <c r="K56" i="206" s="1"/>
  <c r="K59" i="206" s="1"/>
  <c r="J32" i="206"/>
  <c r="I32" i="206"/>
  <c r="I48" i="206" s="1"/>
  <c r="I51" i="206" s="1"/>
  <c r="I53" i="206" s="1"/>
  <c r="I56" i="206" s="1"/>
  <c r="I59" i="206" s="1"/>
  <c r="H32" i="206"/>
  <c r="G32" i="206"/>
  <c r="G48" i="206" s="1"/>
  <c r="G51" i="206" s="1"/>
  <c r="G53" i="206" s="1"/>
  <c r="G56" i="206" s="1"/>
  <c r="G59" i="206" s="1"/>
  <c r="F32" i="206"/>
  <c r="F48" i="206" s="1"/>
  <c r="F51" i="206" s="1"/>
  <c r="F53" i="206" s="1"/>
  <c r="F56" i="206" s="1"/>
  <c r="F59" i="206" s="1"/>
  <c r="E32" i="206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C56" i="206" s="1"/>
  <c r="C59" i="206" s="1"/>
  <c r="AA47" i="207"/>
  <c r="Y47" i="207"/>
  <c r="X47" i="207"/>
  <c r="Z47" i="207" s="1"/>
  <c r="W47" i="207"/>
  <c r="V47" i="207"/>
  <c r="U47" i="207"/>
  <c r="T47" i="207"/>
  <c r="S47" i="207"/>
  <c r="S48" i="207" s="1"/>
  <c r="S51" i="207" s="1"/>
  <c r="S53" i="207" s="1"/>
  <c r="S56" i="207" s="1"/>
  <c r="S59" i="207" s="1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Y51" i="207" s="1"/>
  <c r="Y53" i="207" s="1"/>
  <c r="Y56" i="207" s="1"/>
  <c r="Y59" i="207" s="1"/>
  <c r="X32" i="207"/>
  <c r="W32" i="207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S32" i="207"/>
  <c r="R32" i="207"/>
  <c r="R48" i="207" s="1"/>
  <c r="R51" i="207" s="1"/>
  <c r="R53" i="207" s="1"/>
  <c r="R56" i="207" s="1"/>
  <c r="R59" i="207" s="1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K32" i="207"/>
  <c r="J32" i="207"/>
  <c r="J48" i="207" s="1"/>
  <c r="J51" i="207" s="1"/>
  <c r="J53" i="207" s="1"/>
  <c r="J56" i="207" s="1"/>
  <c r="J59" i="207" s="1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F32" i="207"/>
  <c r="F48" i="207" s="1"/>
  <c r="F51" i="207" s="1"/>
  <c r="F53" i="207" s="1"/>
  <c r="F56" i="207" s="1"/>
  <c r="F59" i="207" s="1"/>
  <c r="E32" i="207"/>
  <c r="E48" i="207" s="1"/>
  <c r="E51" i="207" s="1"/>
  <c r="E53" i="207" s="1"/>
  <c r="E56" i="207" s="1"/>
  <c r="E59" i="207" s="1"/>
  <c r="D32" i="207"/>
  <c r="C32" i="207"/>
  <c r="C48" i="207" s="1"/>
  <c r="C51" i="207" s="1"/>
  <c r="C53" i="207" s="1"/>
  <c r="C56" i="207" s="1"/>
  <c r="C59" i="207" s="1"/>
  <c r="M48" i="208"/>
  <c r="M51" i="208" s="1"/>
  <c r="M53" i="208" s="1"/>
  <c r="M56" i="208" s="1"/>
  <c r="M59" i="208" s="1"/>
  <c r="AA47" i="208"/>
  <c r="Y47" i="208"/>
  <c r="X47" i="208"/>
  <c r="Z47" i="208" s="1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Y32" i="208"/>
  <c r="Y48" i="208" s="1"/>
  <c r="Y51" i="208" s="1"/>
  <c r="Y53" i="208" s="1"/>
  <c r="Y56" i="208" s="1"/>
  <c r="Y59" i="208" s="1"/>
  <c r="X32" i="208"/>
  <c r="W32" i="208"/>
  <c r="W48" i="208" s="1"/>
  <c r="W51" i="208" s="1"/>
  <c r="W53" i="208" s="1"/>
  <c r="W56" i="208" s="1"/>
  <c r="W59" i="208" s="1"/>
  <c r="V32" i="208"/>
  <c r="U32" i="208"/>
  <c r="U48" i="208" s="1"/>
  <c r="U51" i="208" s="1"/>
  <c r="U53" i="208" s="1"/>
  <c r="U56" i="208" s="1"/>
  <c r="U59" i="208" s="1"/>
  <c r="T32" i="208"/>
  <c r="T48" i="208" s="1"/>
  <c r="T51" i="208" s="1"/>
  <c r="T53" i="208" s="1"/>
  <c r="T56" i="208" s="1"/>
  <c r="T59" i="208" s="1"/>
  <c r="S32" i="208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O48" i="208" s="1"/>
  <c r="O51" i="208" s="1"/>
  <c r="O53" i="208" s="1"/>
  <c r="O56" i="208" s="1"/>
  <c r="O59" i="208" s="1"/>
  <c r="N32" i="208"/>
  <c r="N48" i="208" s="1"/>
  <c r="N51" i="208" s="1"/>
  <c r="N53" i="208" s="1"/>
  <c r="N56" i="208" s="1"/>
  <c r="N59" i="208" s="1"/>
  <c r="M32" i="208"/>
  <c r="L32" i="208"/>
  <c r="L48" i="208" s="1"/>
  <c r="L51" i="208" s="1"/>
  <c r="L53" i="208" s="1"/>
  <c r="L56" i="208" s="1"/>
  <c r="L59" i="208" s="1"/>
  <c r="K32" i="208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G48" i="208" s="1"/>
  <c r="G51" i="208" s="1"/>
  <c r="G53" i="208" s="1"/>
  <c r="G56" i="208" s="1"/>
  <c r="G59" i="208" s="1"/>
  <c r="F32" i="208"/>
  <c r="E32" i="208"/>
  <c r="E48" i="208" s="1"/>
  <c r="E51" i="208" s="1"/>
  <c r="E53" i="208" s="1"/>
  <c r="E56" i="208" s="1"/>
  <c r="E59" i="208" s="1"/>
  <c r="D32" i="208"/>
  <c r="D48" i="208" s="1"/>
  <c r="D51" i="208" s="1"/>
  <c r="D53" i="208" s="1"/>
  <c r="D56" i="208" s="1"/>
  <c r="D59" i="208" s="1"/>
  <c r="C32" i="208"/>
  <c r="AA47" i="209"/>
  <c r="Y47" i="209"/>
  <c r="Z47" i="209" s="1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Y48" i="209" s="1"/>
  <c r="Y51" i="209" s="1"/>
  <c r="Y53" i="209" s="1"/>
  <c r="Y56" i="209" s="1"/>
  <c r="Y59" i="209" s="1"/>
  <c r="X32" i="209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T32" i="209"/>
  <c r="T48" i="209" s="1"/>
  <c r="T51" i="209" s="1"/>
  <c r="T53" i="209" s="1"/>
  <c r="T56" i="209" s="1"/>
  <c r="T59" i="209" s="1"/>
  <c r="S32" i="209"/>
  <c r="S48" i="209" s="1"/>
  <c r="S51" i="209" s="1"/>
  <c r="S53" i="209" s="1"/>
  <c r="S56" i="209" s="1"/>
  <c r="S59" i="209" s="1"/>
  <c r="R32" i="209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P59" i="209" s="1"/>
  <c r="O32" i="209"/>
  <c r="O48" i="209" s="1"/>
  <c r="O51" i="209" s="1"/>
  <c r="O53" i="209" s="1"/>
  <c r="O56" i="209" s="1"/>
  <c r="O59" i="209" s="1"/>
  <c r="N32" i="209"/>
  <c r="N48" i="209" s="1"/>
  <c r="N51" i="209" s="1"/>
  <c r="N53" i="209" s="1"/>
  <c r="N56" i="209" s="1"/>
  <c r="N59" i="209" s="1"/>
  <c r="M32" i="209"/>
  <c r="L32" i="209"/>
  <c r="L48" i="209" s="1"/>
  <c r="L51" i="209" s="1"/>
  <c r="L53" i="209" s="1"/>
  <c r="L56" i="209" s="1"/>
  <c r="L59" i="209" s="1"/>
  <c r="K32" i="209"/>
  <c r="K48" i="209" s="1"/>
  <c r="K51" i="209" s="1"/>
  <c r="K53" i="209" s="1"/>
  <c r="K56" i="209" s="1"/>
  <c r="K59" i="209" s="1"/>
  <c r="J32" i="209"/>
  <c r="I32" i="209"/>
  <c r="I48" i="209" s="1"/>
  <c r="I51" i="209" s="1"/>
  <c r="I53" i="209" s="1"/>
  <c r="I56" i="209" s="1"/>
  <c r="I59" i="209" s="1"/>
  <c r="H32" i="209"/>
  <c r="H48" i="209" s="1"/>
  <c r="H51" i="209" s="1"/>
  <c r="H53" i="209" s="1"/>
  <c r="H56" i="209" s="1"/>
  <c r="H59" i="209" s="1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D32" i="209"/>
  <c r="D48" i="209" s="1"/>
  <c r="D51" i="209" s="1"/>
  <c r="D53" i="209" s="1"/>
  <c r="D56" i="209" s="1"/>
  <c r="D59" i="209" s="1"/>
  <c r="C32" i="209"/>
  <c r="C48" i="209" s="1"/>
  <c r="C51" i="209" s="1"/>
  <c r="C53" i="209" s="1"/>
  <c r="C56" i="209" s="1"/>
  <c r="C59" i="209" s="1"/>
  <c r="O59" i="210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X32" i="210"/>
  <c r="X48" i="210" s="1"/>
  <c r="X51" i="210" s="1"/>
  <c r="X53" i="210" s="1"/>
  <c r="X56" i="210" s="1"/>
  <c r="W32" i="210"/>
  <c r="W48" i="210" s="1"/>
  <c r="W51" i="210" s="1"/>
  <c r="W53" i="210" s="1"/>
  <c r="W56" i="210" s="1"/>
  <c r="W59" i="210" s="1"/>
  <c r="V32" i="210"/>
  <c r="U32" i="210"/>
  <c r="U48" i="210" s="1"/>
  <c r="U51" i="210" s="1"/>
  <c r="U53" i="210" s="1"/>
  <c r="U56" i="210" s="1"/>
  <c r="U59" i="210" s="1"/>
  <c r="T32" i="210"/>
  <c r="S32" i="210"/>
  <c r="S48" i="210" s="1"/>
  <c r="S51" i="210" s="1"/>
  <c r="S53" i="210" s="1"/>
  <c r="S56" i="210" s="1"/>
  <c r="S59" i="210" s="1"/>
  <c r="R32" i="210"/>
  <c r="R48" i="210" s="1"/>
  <c r="R51" i="210" s="1"/>
  <c r="R53" i="210" s="1"/>
  <c r="R56" i="210" s="1"/>
  <c r="R59" i="210" s="1"/>
  <c r="Q32" i="210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N32" i="210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E32" i="210"/>
  <c r="D32" i="210"/>
  <c r="C32" i="210"/>
  <c r="AA47" i="211"/>
  <c r="Y47" i="211"/>
  <c r="X47" i="21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Y32" i="211"/>
  <c r="Y48" i="211" s="1"/>
  <c r="Y51" i="211" s="1"/>
  <c r="Y53" i="211" s="1"/>
  <c r="Y56" i="211" s="1"/>
  <c r="Y59" i="211" s="1"/>
  <c r="X32" i="211"/>
  <c r="Z32" i="211" s="1"/>
  <c r="W32" i="211"/>
  <c r="W48" i="211" s="1"/>
  <c r="W51" i="211" s="1"/>
  <c r="W53" i="211" s="1"/>
  <c r="W56" i="211" s="1"/>
  <c r="W59" i="211" s="1"/>
  <c r="V32" i="21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J32" i="211"/>
  <c r="J48" i="211" s="1"/>
  <c r="J51" i="211" s="1"/>
  <c r="J53" i="211" s="1"/>
  <c r="J56" i="211" s="1"/>
  <c r="J59" i="211" s="1"/>
  <c r="I32" i="211"/>
  <c r="I48" i="211" s="1"/>
  <c r="I51" i="211" s="1"/>
  <c r="I53" i="211" s="1"/>
  <c r="I56" i="211" s="1"/>
  <c r="I59" i="211" s="1"/>
  <c r="H32" i="21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T53" i="212"/>
  <c r="T56" i="212" s="1"/>
  <c r="T59" i="212" s="1"/>
  <c r="AA48" i="212"/>
  <c r="AA51" i="212" s="1"/>
  <c r="AA53" i="212" s="1"/>
  <c r="AA56" i="212" s="1"/>
  <c r="AA59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Y32" i="212"/>
  <c r="Y48" i="212" s="1"/>
  <c r="Y51" i="212" s="1"/>
  <c r="Y53" i="212" s="1"/>
  <c r="Y56" i="212" s="1"/>
  <c r="Y59" i="212" s="1"/>
  <c r="X32" i="212"/>
  <c r="W32" i="212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T48" i="212" s="1"/>
  <c r="T51" i="212" s="1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Q48" i="212" s="1"/>
  <c r="Q51" i="212" s="1"/>
  <c r="Q53" i="212" s="1"/>
  <c r="Q56" i="212" s="1"/>
  <c r="Q59" i="212" s="1"/>
  <c r="P32" i="212"/>
  <c r="P48" i="212" s="1"/>
  <c r="P51" i="212" s="1"/>
  <c r="P53" i="212" s="1"/>
  <c r="P56" i="212" s="1"/>
  <c r="P59" i="212" s="1"/>
  <c r="O32" i="212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L48" i="212" s="1"/>
  <c r="L51" i="212" s="1"/>
  <c r="L53" i="212" s="1"/>
  <c r="L56" i="212" s="1"/>
  <c r="L59" i="212" s="1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D48" i="212" s="1"/>
  <c r="D51" i="212" s="1"/>
  <c r="D53" i="212" s="1"/>
  <c r="D56" i="212" s="1"/>
  <c r="D59" i="212" s="1"/>
  <c r="C32" i="212"/>
  <c r="AA47" i="213"/>
  <c r="Y47" i="213"/>
  <c r="X47" i="213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AA51" i="213" s="1"/>
  <c r="AA53" i="213" s="1"/>
  <c r="AA56" i="213" s="1"/>
  <c r="AA59" i="213" s="1"/>
  <c r="Y32" i="213"/>
  <c r="X32" i="213"/>
  <c r="W32" i="213"/>
  <c r="W48" i="213" s="1"/>
  <c r="W51" i="213" s="1"/>
  <c r="W53" i="213" s="1"/>
  <c r="W56" i="213" s="1"/>
  <c r="W59" i="213" s="1"/>
  <c r="V32" i="213"/>
  <c r="U32" i="213"/>
  <c r="U48" i="213" s="1"/>
  <c r="U51" i="213" s="1"/>
  <c r="U53" i="213" s="1"/>
  <c r="U56" i="213" s="1"/>
  <c r="U59" i="213" s="1"/>
  <c r="T32" i="213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Q48" i="213" s="1"/>
  <c r="Q51" i="213" s="1"/>
  <c r="Q53" i="213" s="1"/>
  <c r="Q56" i="213" s="1"/>
  <c r="Q59" i="213" s="1"/>
  <c r="P32" i="213"/>
  <c r="O32" i="213"/>
  <c r="O48" i="213" s="1"/>
  <c r="O51" i="213" s="1"/>
  <c r="O53" i="213" s="1"/>
  <c r="O56" i="213" s="1"/>
  <c r="O59" i="213" s="1"/>
  <c r="N32" i="213"/>
  <c r="M32" i="213"/>
  <c r="M48" i="213" s="1"/>
  <c r="M51" i="213" s="1"/>
  <c r="M53" i="213" s="1"/>
  <c r="M56" i="213" s="1"/>
  <c r="M59" i="213" s="1"/>
  <c r="L32" i="213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I48" i="213" s="1"/>
  <c r="I51" i="213" s="1"/>
  <c r="I53" i="213" s="1"/>
  <c r="I56" i="213" s="1"/>
  <c r="I59" i="213" s="1"/>
  <c r="H32" i="213"/>
  <c r="G32" i="213"/>
  <c r="G48" i="213" s="1"/>
  <c r="G51" i="213" s="1"/>
  <c r="G53" i="213" s="1"/>
  <c r="G56" i="213" s="1"/>
  <c r="G59" i="213" s="1"/>
  <c r="F32" i="213"/>
  <c r="E32" i="213"/>
  <c r="E48" i="213" s="1"/>
  <c r="E51" i="213" s="1"/>
  <c r="E53" i="213" s="1"/>
  <c r="E56" i="213" s="1"/>
  <c r="E59" i="213" s="1"/>
  <c r="D32" i="213"/>
  <c r="C32" i="213"/>
  <c r="C48" i="213" s="1"/>
  <c r="C51" i="213" s="1"/>
  <c r="C53" i="213" s="1"/>
  <c r="C56" i="213" s="1"/>
  <c r="C59" i="213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Y32" i="214"/>
  <c r="Y48" i="214" s="1"/>
  <c r="Y51" i="214" s="1"/>
  <c r="Y53" i="214" s="1"/>
  <c r="Y56" i="214" s="1"/>
  <c r="Y59" i="214" s="1"/>
  <c r="X32" i="214"/>
  <c r="W32" i="214"/>
  <c r="V32" i="214"/>
  <c r="V48" i="214" s="1"/>
  <c r="V51" i="214" s="1"/>
  <c r="V53" i="214" s="1"/>
  <c r="V56" i="214" s="1"/>
  <c r="V59" i="214" s="1"/>
  <c r="U32" i="214"/>
  <c r="T32" i="214"/>
  <c r="T48" i="214" s="1"/>
  <c r="T51" i="214" s="1"/>
  <c r="T53" i="214" s="1"/>
  <c r="T56" i="214" s="1"/>
  <c r="T59" i="214" s="1"/>
  <c r="S32" i="214"/>
  <c r="R32" i="214"/>
  <c r="R48" i="214" s="1"/>
  <c r="R51" i="214" s="1"/>
  <c r="R53" i="214" s="1"/>
  <c r="R56" i="214" s="1"/>
  <c r="R59" i="214" s="1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N32" i="214"/>
  <c r="N48" i="214" s="1"/>
  <c r="N51" i="214" s="1"/>
  <c r="N53" i="214" s="1"/>
  <c r="N56" i="214" s="1"/>
  <c r="N59" i="214" s="1"/>
  <c r="M32" i="214"/>
  <c r="L32" i="214"/>
  <c r="L48" i="214" s="1"/>
  <c r="L51" i="214" s="1"/>
  <c r="L53" i="214" s="1"/>
  <c r="L56" i="214" s="1"/>
  <c r="L59" i="214" s="1"/>
  <c r="K32" i="214"/>
  <c r="J32" i="214"/>
  <c r="J48" i="214" s="1"/>
  <c r="J51" i="214" s="1"/>
  <c r="J53" i="214" s="1"/>
  <c r="J56" i="214" s="1"/>
  <c r="J59" i="214" s="1"/>
  <c r="I32" i="214"/>
  <c r="I48" i="214" s="1"/>
  <c r="I51" i="214" s="1"/>
  <c r="I53" i="214" s="1"/>
  <c r="I56" i="214" s="1"/>
  <c r="I59" i="214" s="1"/>
  <c r="H32" i="214"/>
  <c r="H48" i="214" s="1"/>
  <c r="H51" i="214" s="1"/>
  <c r="H53" i="214" s="1"/>
  <c r="H56" i="214" s="1"/>
  <c r="H59" i="214" s="1"/>
  <c r="G32" i="214"/>
  <c r="F32" i="214"/>
  <c r="F48" i="214" s="1"/>
  <c r="F51" i="214" s="1"/>
  <c r="F53" i="214" s="1"/>
  <c r="F56" i="214" s="1"/>
  <c r="F59" i="214" s="1"/>
  <c r="E32" i="214"/>
  <c r="D32" i="214"/>
  <c r="D48" i="214" s="1"/>
  <c r="D51" i="214" s="1"/>
  <c r="D53" i="214" s="1"/>
  <c r="D56" i="214" s="1"/>
  <c r="D59" i="214" s="1"/>
  <c r="C32" i="214"/>
  <c r="M48" i="215"/>
  <c r="M51" i="215" s="1"/>
  <c r="M53" i="215" s="1"/>
  <c r="M56" i="215" s="1"/>
  <c r="M59" i="215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X48" i="215" s="1"/>
  <c r="W32" i="215"/>
  <c r="W48" i="215" s="1"/>
  <c r="W51" i="215" s="1"/>
  <c r="W53" i="215" s="1"/>
  <c r="W56" i="215" s="1"/>
  <c r="W59" i="215" s="1"/>
  <c r="V32" i="215"/>
  <c r="U32" i="215"/>
  <c r="U48" i="215" s="1"/>
  <c r="U51" i="215" s="1"/>
  <c r="U53" i="215" s="1"/>
  <c r="U56" i="215" s="1"/>
  <c r="U59" i="215" s="1"/>
  <c r="T32" i="215"/>
  <c r="S32" i="215"/>
  <c r="S48" i="215" s="1"/>
  <c r="S51" i="215" s="1"/>
  <c r="S53" i="215" s="1"/>
  <c r="S56" i="215" s="1"/>
  <c r="S59" i="215" s="1"/>
  <c r="R32" i="215"/>
  <c r="Q32" i="215"/>
  <c r="Q48" i="215" s="1"/>
  <c r="Q51" i="215" s="1"/>
  <c r="Q53" i="215" s="1"/>
  <c r="Q56" i="215" s="1"/>
  <c r="Q59" i="215" s="1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M32" i="215"/>
  <c r="L32" i="215"/>
  <c r="K32" i="215"/>
  <c r="K48" i="215" s="1"/>
  <c r="K51" i="215" s="1"/>
  <c r="K53" i="215" s="1"/>
  <c r="K56" i="215" s="1"/>
  <c r="K59" i="215" s="1"/>
  <c r="J32" i="215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E32" i="215"/>
  <c r="E48" i="215" s="1"/>
  <c r="E51" i="215" s="1"/>
  <c r="E53" i="215" s="1"/>
  <c r="E56" i="215" s="1"/>
  <c r="E59" i="215" s="1"/>
  <c r="D32" i="215"/>
  <c r="C32" i="215"/>
  <c r="C48" i="215" s="1"/>
  <c r="C51" i="215" s="1"/>
  <c r="C53" i="215" s="1"/>
  <c r="C56" i="215" s="1"/>
  <c r="C59" i="215" s="1"/>
  <c r="O56" i="216"/>
  <c r="O59" i="216" s="1"/>
  <c r="G56" i="216"/>
  <c r="G59" i="216" s="1"/>
  <c r="AA47" i="216"/>
  <c r="Y47" i="216"/>
  <c r="X47" i="216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Y32" i="216"/>
  <c r="X32" i="216"/>
  <c r="Z32" i="216" s="1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T32" i="216"/>
  <c r="T48" i="216" s="1"/>
  <c r="T51" i="216" s="1"/>
  <c r="T53" i="216" s="1"/>
  <c r="T56" i="216" s="1"/>
  <c r="T59" i="216" s="1"/>
  <c r="S32" i="216"/>
  <c r="R32" i="216"/>
  <c r="R48" i="216" s="1"/>
  <c r="R51" i="216" s="1"/>
  <c r="R53" i="216" s="1"/>
  <c r="R56" i="216" s="1"/>
  <c r="R59" i="216" s="1"/>
  <c r="Q32" i="216"/>
  <c r="P32" i="216"/>
  <c r="P48" i="216" s="1"/>
  <c r="P51" i="216" s="1"/>
  <c r="P53" i="216" s="1"/>
  <c r="P56" i="216" s="1"/>
  <c r="P59" i="216" s="1"/>
  <c r="O32" i="216"/>
  <c r="O48" i="216" s="1"/>
  <c r="O51" i="216" s="1"/>
  <c r="O53" i="216" s="1"/>
  <c r="N32" i="216"/>
  <c r="N48" i="216" s="1"/>
  <c r="N51" i="216" s="1"/>
  <c r="N53" i="216" s="1"/>
  <c r="N56" i="216" s="1"/>
  <c r="N59" i="216" s="1"/>
  <c r="M32" i="216"/>
  <c r="L32" i="216"/>
  <c r="L48" i="216" s="1"/>
  <c r="L51" i="216" s="1"/>
  <c r="L53" i="216" s="1"/>
  <c r="L56" i="216" s="1"/>
  <c r="L59" i="216" s="1"/>
  <c r="K32" i="216"/>
  <c r="J32" i="216"/>
  <c r="J48" i="216" s="1"/>
  <c r="J51" i="216" s="1"/>
  <c r="J53" i="216" s="1"/>
  <c r="J56" i="216" s="1"/>
  <c r="J59" i="216" s="1"/>
  <c r="I32" i="216"/>
  <c r="H32" i="216"/>
  <c r="H48" i="216" s="1"/>
  <c r="H51" i="216" s="1"/>
  <c r="H53" i="216" s="1"/>
  <c r="H56" i="216" s="1"/>
  <c r="H59" i="216" s="1"/>
  <c r="G32" i="216"/>
  <c r="G48" i="216" s="1"/>
  <c r="G51" i="216" s="1"/>
  <c r="G53" i="216" s="1"/>
  <c r="F32" i="216"/>
  <c r="F48" i="216" s="1"/>
  <c r="F51" i="216" s="1"/>
  <c r="F53" i="216" s="1"/>
  <c r="F56" i="216" s="1"/>
  <c r="F59" i="216" s="1"/>
  <c r="E32" i="216"/>
  <c r="D32" i="216"/>
  <c r="D48" i="216" s="1"/>
  <c r="D51" i="216" s="1"/>
  <c r="D53" i="216" s="1"/>
  <c r="D56" i="216" s="1"/>
  <c r="D59" i="216" s="1"/>
  <c r="C32" i="216"/>
  <c r="AA47" i="217"/>
  <c r="Y47" i="217"/>
  <c r="X47" i="217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X32" i="217"/>
  <c r="Z32" i="217" s="1"/>
  <c r="W32" i="217"/>
  <c r="V32" i="217"/>
  <c r="U32" i="217"/>
  <c r="U48" i="217" s="1"/>
  <c r="U51" i="217" s="1"/>
  <c r="U53" i="217" s="1"/>
  <c r="U56" i="217" s="1"/>
  <c r="U59" i="217" s="1"/>
  <c r="T32" i="217"/>
  <c r="S32" i="217"/>
  <c r="S48" i="217" s="1"/>
  <c r="S51" i="217" s="1"/>
  <c r="S53" i="217" s="1"/>
  <c r="S56" i="217" s="1"/>
  <c r="S59" i="217" s="1"/>
  <c r="R32" i="217"/>
  <c r="Q32" i="217"/>
  <c r="P32" i="217"/>
  <c r="O32" i="217"/>
  <c r="N32" i="217"/>
  <c r="M32" i="217"/>
  <c r="M48" i="217" s="1"/>
  <c r="M51" i="217" s="1"/>
  <c r="M53" i="217" s="1"/>
  <c r="M56" i="217" s="1"/>
  <c r="M59" i="217" s="1"/>
  <c r="L32" i="217"/>
  <c r="K32" i="217"/>
  <c r="K48" i="217" s="1"/>
  <c r="K51" i="217" s="1"/>
  <c r="K53" i="217" s="1"/>
  <c r="K56" i="217" s="1"/>
  <c r="K59" i="217" s="1"/>
  <c r="J32" i="217"/>
  <c r="I32" i="217"/>
  <c r="H32" i="217"/>
  <c r="G32" i="217"/>
  <c r="F32" i="217"/>
  <c r="E32" i="217"/>
  <c r="E48" i="217" s="1"/>
  <c r="E51" i="217" s="1"/>
  <c r="E53" i="217" s="1"/>
  <c r="E56" i="217" s="1"/>
  <c r="E59" i="217" s="1"/>
  <c r="D32" i="217"/>
  <c r="C32" i="217"/>
  <c r="C48" i="217" s="1"/>
  <c r="C51" i="217" s="1"/>
  <c r="C53" i="217" s="1"/>
  <c r="C56" i="217" s="1"/>
  <c r="C59" i="217" s="1"/>
  <c r="D59" i="218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Y32" i="218"/>
  <c r="X32" i="218"/>
  <c r="W32" i="218"/>
  <c r="V32" i="218"/>
  <c r="V48" i="218" s="1"/>
  <c r="V51" i="218" s="1"/>
  <c r="V53" i="218" s="1"/>
  <c r="V56" i="218" s="1"/>
  <c r="V59" i="218" s="1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R32" i="218"/>
  <c r="R48" i="218" s="1"/>
  <c r="R51" i="218" s="1"/>
  <c r="R53" i="218" s="1"/>
  <c r="R56" i="218" s="1"/>
  <c r="R59" i="218" s="1"/>
  <c r="Q32" i="218"/>
  <c r="P32" i="218"/>
  <c r="P48" i="218" s="1"/>
  <c r="P51" i="218" s="1"/>
  <c r="P53" i="218" s="1"/>
  <c r="P56" i="218" s="1"/>
  <c r="P59" i="218" s="1"/>
  <c r="O32" i="218"/>
  <c r="N32" i="218"/>
  <c r="N48" i="218" s="1"/>
  <c r="N51" i="218" s="1"/>
  <c r="N53" i="218" s="1"/>
  <c r="N56" i="218" s="1"/>
  <c r="N59" i="218" s="1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J32" i="218"/>
  <c r="J48" i="218" s="1"/>
  <c r="J51" i="218" s="1"/>
  <c r="J53" i="218" s="1"/>
  <c r="J56" i="218" s="1"/>
  <c r="J59" i="218" s="1"/>
  <c r="I32" i="218"/>
  <c r="H32" i="218"/>
  <c r="H48" i="218" s="1"/>
  <c r="H51" i="218" s="1"/>
  <c r="H53" i="218" s="1"/>
  <c r="H56" i="218" s="1"/>
  <c r="H59" i="218" s="1"/>
  <c r="G32" i="218"/>
  <c r="F32" i="218"/>
  <c r="F48" i="218" s="1"/>
  <c r="F51" i="218" s="1"/>
  <c r="F53" i="218" s="1"/>
  <c r="F56" i="218" s="1"/>
  <c r="F59" i="218" s="1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C32" i="218"/>
  <c r="W48" i="219"/>
  <c r="W51" i="219" s="1"/>
  <c r="W53" i="219" s="1"/>
  <c r="W56" i="219" s="1"/>
  <c r="W59" i="219" s="1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X32" i="219"/>
  <c r="W32" i="219"/>
  <c r="V32" i="219"/>
  <c r="U32" i="219"/>
  <c r="U48" i="219" s="1"/>
  <c r="U51" i="219" s="1"/>
  <c r="U53" i="219" s="1"/>
  <c r="U56" i="219" s="1"/>
  <c r="U59" i="219" s="1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Q32" i="219"/>
  <c r="Q48" i="219" s="1"/>
  <c r="Q51" i="219" s="1"/>
  <c r="Q53" i="219" s="1"/>
  <c r="Q56" i="219" s="1"/>
  <c r="Q59" i="219" s="1"/>
  <c r="P32" i="219"/>
  <c r="O32" i="219"/>
  <c r="O48" i="219" s="1"/>
  <c r="O51" i="219" s="1"/>
  <c r="O53" i="219" s="1"/>
  <c r="O56" i="219" s="1"/>
  <c r="O59" i="219" s="1"/>
  <c r="N32" i="219"/>
  <c r="M32" i="219"/>
  <c r="M48" i="219" s="1"/>
  <c r="M51" i="219" s="1"/>
  <c r="M53" i="219" s="1"/>
  <c r="M56" i="219" s="1"/>
  <c r="M59" i="219" s="1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I32" i="219"/>
  <c r="I48" i="219" s="1"/>
  <c r="I51" i="219" s="1"/>
  <c r="I53" i="219" s="1"/>
  <c r="I56" i="219" s="1"/>
  <c r="I59" i="219" s="1"/>
  <c r="H32" i="219"/>
  <c r="G32" i="219"/>
  <c r="G48" i="219" s="1"/>
  <c r="G51" i="219" s="1"/>
  <c r="G53" i="219" s="1"/>
  <c r="G56" i="219" s="1"/>
  <c r="G59" i="219" s="1"/>
  <c r="F32" i="219"/>
  <c r="E32" i="219"/>
  <c r="E48" i="219" s="1"/>
  <c r="E51" i="219" s="1"/>
  <c r="E53" i="219" s="1"/>
  <c r="E56" i="219" s="1"/>
  <c r="E59" i="219" s="1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AA56" i="220"/>
  <c r="AA59" i="220" s="1"/>
  <c r="AA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Y32" i="220"/>
  <c r="X32" i="220"/>
  <c r="X48" i="220" s="1"/>
  <c r="W32" i="220"/>
  <c r="V32" i="220"/>
  <c r="V48" i="220" s="1"/>
  <c r="V51" i="220" s="1"/>
  <c r="V53" i="220" s="1"/>
  <c r="V56" i="220" s="1"/>
  <c r="V59" i="220" s="1"/>
  <c r="U32" i="220"/>
  <c r="T32" i="220"/>
  <c r="T48" i="220" s="1"/>
  <c r="T51" i="220" s="1"/>
  <c r="T53" i="220" s="1"/>
  <c r="T56" i="220" s="1"/>
  <c r="T59" i="220" s="1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P32" i="220"/>
  <c r="P48" i="220" s="1"/>
  <c r="P51" i="220" s="1"/>
  <c r="P53" i="220" s="1"/>
  <c r="P56" i="220" s="1"/>
  <c r="P59" i="220" s="1"/>
  <c r="O32" i="220"/>
  <c r="N32" i="220"/>
  <c r="N48" i="220" s="1"/>
  <c r="N51" i="220" s="1"/>
  <c r="N53" i="220" s="1"/>
  <c r="N56" i="220" s="1"/>
  <c r="N59" i="220" s="1"/>
  <c r="M32" i="220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H32" i="220"/>
  <c r="H48" i="220" s="1"/>
  <c r="H51" i="220" s="1"/>
  <c r="H53" i="220" s="1"/>
  <c r="H56" i="220" s="1"/>
  <c r="H59" i="220" s="1"/>
  <c r="G32" i="220"/>
  <c r="F32" i="220"/>
  <c r="F48" i="220" s="1"/>
  <c r="F51" i="220" s="1"/>
  <c r="F53" i="220" s="1"/>
  <c r="F56" i="220" s="1"/>
  <c r="F59" i="220" s="1"/>
  <c r="E32" i="220"/>
  <c r="D32" i="220"/>
  <c r="D48" i="220" s="1"/>
  <c r="D51" i="220" s="1"/>
  <c r="D53" i="220" s="1"/>
  <c r="D56" i="220" s="1"/>
  <c r="D59" i="220" s="1"/>
  <c r="C32" i="220"/>
  <c r="C48" i="220" s="1"/>
  <c r="C51" i="220" s="1"/>
  <c r="C53" i="220" s="1"/>
  <c r="C56" i="220" s="1"/>
  <c r="C59" i="220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AA48" i="221" s="1"/>
  <c r="AA51" i="221" s="1"/>
  <c r="AA53" i="221" s="1"/>
  <c r="AA56" i="221" s="1"/>
  <c r="AA59" i="221" s="1"/>
  <c r="Y32" i="221"/>
  <c r="X32" i="221"/>
  <c r="W32" i="221"/>
  <c r="W48" i="221" s="1"/>
  <c r="W51" i="221" s="1"/>
  <c r="W53" i="221" s="1"/>
  <c r="W56" i="221" s="1"/>
  <c r="W59" i="221" s="1"/>
  <c r="V32" i="221"/>
  <c r="U32" i="221"/>
  <c r="U48" i="221" s="1"/>
  <c r="U51" i="221" s="1"/>
  <c r="U53" i="221" s="1"/>
  <c r="U56" i="221" s="1"/>
  <c r="U59" i="221" s="1"/>
  <c r="T32" i="221"/>
  <c r="S32" i="221"/>
  <c r="S48" i="221" s="1"/>
  <c r="S51" i="221" s="1"/>
  <c r="S53" i="221" s="1"/>
  <c r="S56" i="221" s="1"/>
  <c r="S59" i="221" s="1"/>
  <c r="R32" i="221"/>
  <c r="R48" i="221" s="1"/>
  <c r="R51" i="221" s="1"/>
  <c r="R53" i="221" s="1"/>
  <c r="R56" i="221" s="1"/>
  <c r="R59" i="221" s="1"/>
  <c r="Q32" i="221"/>
  <c r="Q48" i="221" s="1"/>
  <c r="Q51" i="221" s="1"/>
  <c r="Q53" i="221" s="1"/>
  <c r="Q56" i="221" s="1"/>
  <c r="Q59" i="221" s="1"/>
  <c r="P32" i="221"/>
  <c r="O32" i="221"/>
  <c r="N32" i="221"/>
  <c r="M32" i="221"/>
  <c r="M48" i="221" s="1"/>
  <c r="M51" i="221" s="1"/>
  <c r="M53" i="221" s="1"/>
  <c r="M56" i="221" s="1"/>
  <c r="M59" i="221" s="1"/>
  <c r="L32" i="221"/>
  <c r="K32" i="221"/>
  <c r="K48" i="221" s="1"/>
  <c r="K51" i="221" s="1"/>
  <c r="K53" i="221" s="1"/>
  <c r="K56" i="221" s="1"/>
  <c r="K59" i="221" s="1"/>
  <c r="J32" i="221"/>
  <c r="J48" i="221" s="1"/>
  <c r="J51" i="221" s="1"/>
  <c r="J53" i="221" s="1"/>
  <c r="J56" i="221" s="1"/>
  <c r="J59" i="221" s="1"/>
  <c r="I32" i="221"/>
  <c r="I48" i="221" s="1"/>
  <c r="I51" i="221" s="1"/>
  <c r="I53" i="221" s="1"/>
  <c r="I56" i="221" s="1"/>
  <c r="I59" i="221" s="1"/>
  <c r="H32" i="221"/>
  <c r="G32" i="221"/>
  <c r="G48" i="221" s="1"/>
  <c r="G51" i="221" s="1"/>
  <c r="G53" i="221" s="1"/>
  <c r="G56" i="221" s="1"/>
  <c r="G59" i="221" s="1"/>
  <c r="F32" i="221"/>
  <c r="E32" i="221"/>
  <c r="E48" i="221" s="1"/>
  <c r="E51" i="221" s="1"/>
  <c r="E53" i="221" s="1"/>
  <c r="E56" i="221" s="1"/>
  <c r="E59" i="221" s="1"/>
  <c r="D32" i="221"/>
  <c r="C32" i="221"/>
  <c r="C48" i="221" s="1"/>
  <c r="C51" i="221" s="1"/>
  <c r="C53" i="221" s="1"/>
  <c r="C56" i="221" s="1"/>
  <c r="C59" i="221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Y32" i="222"/>
  <c r="Y48" i="222" s="1"/>
  <c r="Y51" i="222" s="1"/>
  <c r="Y53" i="222" s="1"/>
  <c r="Y56" i="222" s="1"/>
  <c r="Y59" i="222" s="1"/>
  <c r="X32" i="222"/>
  <c r="W32" i="222"/>
  <c r="V32" i="222"/>
  <c r="V48" i="222" s="1"/>
  <c r="V51" i="222" s="1"/>
  <c r="V53" i="222" s="1"/>
  <c r="V56" i="222" s="1"/>
  <c r="V59" i="222" s="1"/>
  <c r="U32" i="222"/>
  <c r="T32" i="222"/>
  <c r="T48" i="222" s="1"/>
  <c r="T51" i="222" s="1"/>
  <c r="T53" i="222" s="1"/>
  <c r="T56" i="222" s="1"/>
  <c r="T59" i="222" s="1"/>
  <c r="S32" i="222"/>
  <c r="R32" i="222"/>
  <c r="R48" i="222" s="1"/>
  <c r="R51" i="222" s="1"/>
  <c r="R53" i="222" s="1"/>
  <c r="R56" i="222" s="1"/>
  <c r="R59" i="222" s="1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N32" i="222"/>
  <c r="N48" i="222" s="1"/>
  <c r="N51" i="222" s="1"/>
  <c r="N53" i="222" s="1"/>
  <c r="N56" i="222" s="1"/>
  <c r="N59" i="222" s="1"/>
  <c r="M32" i="222"/>
  <c r="L32" i="222"/>
  <c r="L48" i="222" s="1"/>
  <c r="L51" i="222" s="1"/>
  <c r="L53" i="222" s="1"/>
  <c r="L56" i="222" s="1"/>
  <c r="L59" i="222" s="1"/>
  <c r="K32" i="222"/>
  <c r="J32" i="222"/>
  <c r="J48" i="222" s="1"/>
  <c r="J51" i="222" s="1"/>
  <c r="J53" i="222" s="1"/>
  <c r="J56" i="222" s="1"/>
  <c r="J59" i="222" s="1"/>
  <c r="I32" i="222"/>
  <c r="I48" i="222" s="1"/>
  <c r="I51" i="222" s="1"/>
  <c r="I53" i="222" s="1"/>
  <c r="I56" i="222" s="1"/>
  <c r="I59" i="222" s="1"/>
  <c r="H32" i="222"/>
  <c r="H48" i="222" s="1"/>
  <c r="H51" i="222" s="1"/>
  <c r="H53" i="222" s="1"/>
  <c r="H56" i="222" s="1"/>
  <c r="H59" i="222" s="1"/>
  <c r="G32" i="222"/>
  <c r="F32" i="222"/>
  <c r="F48" i="222" s="1"/>
  <c r="F51" i="222" s="1"/>
  <c r="F53" i="222" s="1"/>
  <c r="F56" i="222" s="1"/>
  <c r="F59" i="222" s="1"/>
  <c r="E32" i="222"/>
  <c r="D32" i="222"/>
  <c r="D48" i="222" s="1"/>
  <c r="D51" i="222" s="1"/>
  <c r="D53" i="222" s="1"/>
  <c r="D56" i="222" s="1"/>
  <c r="D59" i="222" s="1"/>
  <c r="C32" i="222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X48" i="223" s="1"/>
  <c r="W32" i="223"/>
  <c r="W48" i="223" s="1"/>
  <c r="W51" i="223" s="1"/>
  <c r="W53" i="223" s="1"/>
  <c r="W56" i="223" s="1"/>
  <c r="W59" i="223" s="1"/>
  <c r="V32" i="223"/>
  <c r="U32" i="223"/>
  <c r="U48" i="223" s="1"/>
  <c r="U51" i="223" s="1"/>
  <c r="U53" i="223" s="1"/>
  <c r="U56" i="223" s="1"/>
  <c r="U59" i="223" s="1"/>
  <c r="T32" i="223"/>
  <c r="S32" i="223"/>
  <c r="S48" i="223" s="1"/>
  <c r="S51" i="223" s="1"/>
  <c r="S53" i="223" s="1"/>
  <c r="S56" i="223" s="1"/>
  <c r="S59" i="223" s="1"/>
  <c r="R32" i="223"/>
  <c r="Q32" i="223"/>
  <c r="Q48" i="223" s="1"/>
  <c r="Q51" i="223" s="1"/>
  <c r="Q53" i="223" s="1"/>
  <c r="Q56" i="223" s="1"/>
  <c r="Q59" i="223" s="1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M32" i="223"/>
  <c r="M48" i="223" s="1"/>
  <c r="M51" i="223" s="1"/>
  <c r="M53" i="223" s="1"/>
  <c r="M56" i="223" s="1"/>
  <c r="M59" i="223" s="1"/>
  <c r="L32" i="223"/>
  <c r="K32" i="223"/>
  <c r="K48" i="223" s="1"/>
  <c r="K51" i="223" s="1"/>
  <c r="K53" i="223" s="1"/>
  <c r="K56" i="223" s="1"/>
  <c r="K59" i="223" s="1"/>
  <c r="J32" i="223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E32" i="223"/>
  <c r="E48" i="223" s="1"/>
  <c r="E51" i="223" s="1"/>
  <c r="E53" i="223" s="1"/>
  <c r="E56" i="223" s="1"/>
  <c r="E59" i="223" s="1"/>
  <c r="D32" i="223"/>
  <c r="C32" i="223"/>
  <c r="C48" i="223" s="1"/>
  <c r="C51" i="223" s="1"/>
  <c r="C53" i="223" s="1"/>
  <c r="C56" i="223" s="1"/>
  <c r="C59" i="223" s="1"/>
  <c r="AA47" i="224"/>
  <c r="Y47" i="224"/>
  <c r="X47" i="224"/>
  <c r="W47" i="224"/>
  <c r="V47" i="224"/>
  <c r="U47" i="224"/>
  <c r="T47" i="224"/>
  <c r="S47" i="224"/>
  <c r="R47" i="224"/>
  <c r="Q47" i="224"/>
  <c r="Q48" i="224" s="1"/>
  <c r="Q51" i="224" s="1"/>
  <c r="Q53" i="224" s="1"/>
  <c r="Q56" i="224" s="1"/>
  <c r="Q59" i="224" s="1"/>
  <c r="P47" i="224"/>
  <c r="O47" i="224"/>
  <c r="N47" i="224"/>
  <c r="M47" i="224"/>
  <c r="L47" i="224"/>
  <c r="K47" i="224"/>
  <c r="J47" i="224"/>
  <c r="I47" i="224"/>
  <c r="I48" i="224" s="1"/>
  <c r="I51" i="224" s="1"/>
  <c r="I53" i="224" s="1"/>
  <c r="I56" i="224" s="1"/>
  <c r="I59" i="224" s="1"/>
  <c r="H47" i="224"/>
  <c r="G47" i="224"/>
  <c r="F47" i="224"/>
  <c r="E47" i="224"/>
  <c r="D47" i="224"/>
  <c r="C47" i="224"/>
  <c r="AA32" i="224"/>
  <c r="Y32" i="224"/>
  <c r="X32" i="224"/>
  <c r="X48" i="224" s="1"/>
  <c r="W32" i="224"/>
  <c r="V32" i="224"/>
  <c r="V48" i="224" s="1"/>
  <c r="V51" i="224" s="1"/>
  <c r="V53" i="224" s="1"/>
  <c r="V56" i="224" s="1"/>
  <c r="V59" i="224" s="1"/>
  <c r="U32" i="224"/>
  <c r="T32" i="224"/>
  <c r="T48" i="224" s="1"/>
  <c r="T51" i="224" s="1"/>
  <c r="T53" i="224" s="1"/>
  <c r="T56" i="224" s="1"/>
  <c r="T59" i="224" s="1"/>
  <c r="S32" i="224"/>
  <c r="R32" i="224"/>
  <c r="Q32" i="224"/>
  <c r="P32" i="224"/>
  <c r="P48" i="224" s="1"/>
  <c r="P51" i="224" s="1"/>
  <c r="P53" i="224" s="1"/>
  <c r="P56" i="224" s="1"/>
  <c r="P59" i="224" s="1"/>
  <c r="O32" i="224"/>
  <c r="N32" i="224"/>
  <c r="N48" i="224" s="1"/>
  <c r="N51" i="224" s="1"/>
  <c r="N53" i="224" s="1"/>
  <c r="N56" i="224" s="1"/>
  <c r="N59" i="224" s="1"/>
  <c r="M32" i="224"/>
  <c r="L32" i="224"/>
  <c r="L48" i="224" s="1"/>
  <c r="L51" i="224" s="1"/>
  <c r="L53" i="224" s="1"/>
  <c r="L56" i="224" s="1"/>
  <c r="L59" i="224" s="1"/>
  <c r="K32" i="224"/>
  <c r="J32" i="224"/>
  <c r="J48" i="224" s="1"/>
  <c r="J51" i="224" s="1"/>
  <c r="J53" i="224" s="1"/>
  <c r="J56" i="224" s="1"/>
  <c r="J59" i="224" s="1"/>
  <c r="I32" i="224"/>
  <c r="H32" i="224"/>
  <c r="H48" i="224" s="1"/>
  <c r="H51" i="224" s="1"/>
  <c r="H53" i="224" s="1"/>
  <c r="H56" i="224" s="1"/>
  <c r="H59" i="224" s="1"/>
  <c r="G32" i="224"/>
  <c r="F32" i="224"/>
  <c r="F48" i="224" s="1"/>
  <c r="F51" i="224" s="1"/>
  <c r="F53" i="224" s="1"/>
  <c r="F56" i="224" s="1"/>
  <c r="F59" i="224" s="1"/>
  <c r="E32" i="224"/>
  <c r="D32" i="224"/>
  <c r="D48" i="224" s="1"/>
  <c r="D51" i="224" s="1"/>
  <c r="D53" i="224" s="1"/>
  <c r="D56" i="224" s="1"/>
  <c r="D59" i="224" s="1"/>
  <c r="C32" i="224"/>
  <c r="AA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X32" i="225"/>
  <c r="W32" i="225"/>
  <c r="W48" i="225" s="1"/>
  <c r="W51" i="225" s="1"/>
  <c r="W53" i="225" s="1"/>
  <c r="W56" i="225" s="1"/>
  <c r="W59" i="225" s="1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S32" i="225"/>
  <c r="S48" i="225" s="1"/>
  <c r="S51" i="225" s="1"/>
  <c r="S53" i="225" s="1"/>
  <c r="S56" i="225" s="1"/>
  <c r="S59" i="225" s="1"/>
  <c r="R32" i="225"/>
  <c r="Q32" i="225"/>
  <c r="Q48" i="225" s="1"/>
  <c r="Q51" i="225" s="1"/>
  <c r="Q53" i="225" s="1"/>
  <c r="Q56" i="225" s="1"/>
  <c r="Q59" i="225" s="1"/>
  <c r="P32" i="225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K32" i="225"/>
  <c r="K48" i="225" s="1"/>
  <c r="K51" i="225" s="1"/>
  <c r="K53" i="225" s="1"/>
  <c r="K56" i="225" s="1"/>
  <c r="K59" i="225" s="1"/>
  <c r="J32" i="225"/>
  <c r="I32" i="225"/>
  <c r="I48" i="225" s="1"/>
  <c r="I51" i="225" s="1"/>
  <c r="I53" i="225" s="1"/>
  <c r="I56" i="225" s="1"/>
  <c r="I59" i="225" s="1"/>
  <c r="H32" i="225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C32" i="225"/>
  <c r="C48" i="225" s="1"/>
  <c r="C51" i="225" s="1"/>
  <c r="C53" i="225" s="1"/>
  <c r="C56" i="225" s="1"/>
  <c r="C59" i="225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Y32" i="226"/>
  <c r="X32" i="226"/>
  <c r="X48" i="226" s="1"/>
  <c r="X51" i="226" s="1"/>
  <c r="X53" i="226" s="1"/>
  <c r="W32" i="226"/>
  <c r="V32" i="226"/>
  <c r="V48" i="226" s="1"/>
  <c r="V51" i="226" s="1"/>
  <c r="V53" i="226" s="1"/>
  <c r="V56" i="226" s="1"/>
  <c r="V59" i="226" s="1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R32" i="226"/>
  <c r="R48" i="226" s="1"/>
  <c r="R51" i="226" s="1"/>
  <c r="R53" i="226" s="1"/>
  <c r="R56" i="226" s="1"/>
  <c r="R59" i="226" s="1"/>
  <c r="Q32" i="226"/>
  <c r="P32" i="226"/>
  <c r="P48" i="226" s="1"/>
  <c r="P51" i="226" s="1"/>
  <c r="P53" i="226" s="1"/>
  <c r="P56" i="226" s="1"/>
  <c r="P59" i="226" s="1"/>
  <c r="O32" i="226"/>
  <c r="N32" i="226"/>
  <c r="N48" i="226" s="1"/>
  <c r="N51" i="226" s="1"/>
  <c r="N53" i="226" s="1"/>
  <c r="N56" i="226" s="1"/>
  <c r="N59" i="226" s="1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J32" i="226"/>
  <c r="I32" i="226"/>
  <c r="H32" i="226"/>
  <c r="H48" i="226" s="1"/>
  <c r="H51" i="226" s="1"/>
  <c r="H53" i="226" s="1"/>
  <c r="H56" i="226" s="1"/>
  <c r="H59" i="226" s="1"/>
  <c r="G32" i="226"/>
  <c r="F32" i="226"/>
  <c r="F48" i="226" s="1"/>
  <c r="F51" i="226" s="1"/>
  <c r="F53" i="226" s="1"/>
  <c r="F56" i="226" s="1"/>
  <c r="F59" i="226" s="1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AA47" i="227"/>
  <c r="Y47" i="227"/>
  <c r="X47" i="227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Y48" i="227" s="1"/>
  <c r="Y51" i="227" s="1"/>
  <c r="Y53" i="227" s="1"/>
  <c r="Y56" i="227" s="1"/>
  <c r="Y59" i="227" s="1"/>
  <c r="X32" i="227"/>
  <c r="Z32" i="227" s="1"/>
  <c r="W32" i="227"/>
  <c r="W48" i="227" s="1"/>
  <c r="W51" i="227" s="1"/>
  <c r="W53" i="227" s="1"/>
  <c r="W56" i="227" s="1"/>
  <c r="W59" i="227" s="1"/>
  <c r="V32" i="227"/>
  <c r="U32" i="227"/>
  <c r="U48" i="227" s="1"/>
  <c r="U51" i="227" s="1"/>
  <c r="U53" i="227" s="1"/>
  <c r="U56" i="227" s="1"/>
  <c r="U59" i="227" s="1"/>
  <c r="T32" i="227"/>
  <c r="T48" i="227" s="1"/>
  <c r="T51" i="227" s="1"/>
  <c r="T53" i="227" s="1"/>
  <c r="T56" i="227" s="1"/>
  <c r="T59" i="227" s="1"/>
  <c r="S32" i="227"/>
  <c r="S48" i="227" s="1"/>
  <c r="S51" i="227" s="1"/>
  <c r="S53" i="227" s="1"/>
  <c r="S56" i="227" s="1"/>
  <c r="S59" i="227" s="1"/>
  <c r="R32" i="227"/>
  <c r="Q32" i="227"/>
  <c r="Q48" i="227" s="1"/>
  <c r="Q51" i="227" s="1"/>
  <c r="Q53" i="227" s="1"/>
  <c r="Q56" i="227" s="1"/>
  <c r="Q59" i="227" s="1"/>
  <c r="P32" i="227"/>
  <c r="O32" i="227"/>
  <c r="N32" i="227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J32" i="227"/>
  <c r="I32" i="227"/>
  <c r="I48" i="227" s="1"/>
  <c r="I51" i="227" s="1"/>
  <c r="I53" i="227" s="1"/>
  <c r="I56" i="227" s="1"/>
  <c r="I59" i="227" s="1"/>
  <c r="H32" i="227"/>
  <c r="G32" i="227"/>
  <c r="G48" i="227" s="1"/>
  <c r="G51" i="227" s="1"/>
  <c r="G53" i="227" s="1"/>
  <c r="G56" i="227" s="1"/>
  <c r="G59" i="227" s="1"/>
  <c r="F32" i="227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AA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X32" i="228"/>
  <c r="X48" i="228" s="1"/>
  <c r="W32" i="228"/>
  <c r="V32" i="228"/>
  <c r="V48" i="228" s="1"/>
  <c r="V51" i="228" s="1"/>
  <c r="V53" i="228" s="1"/>
  <c r="V56" i="228" s="1"/>
  <c r="V59" i="228" s="1"/>
  <c r="U32" i="228"/>
  <c r="T32" i="228"/>
  <c r="T48" i="228" s="1"/>
  <c r="T51" i="228" s="1"/>
  <c r="T53" i="228" s="1"/>
  <c r="T56" i="228" s="1"/>
  <c r="T59" i="228" s="1"/>
  <c r="S32" i="228"/>
  <c r="R32" i="228"/>
  <c r="R48" i="228" s="1"/>
  <c r="R51" i="228" s="1"/>
  <c r="R53" i="228" s="1"/>
  <c r="R56" i="228" s="1"/>
  <c r="R59" i="228" s="1"/>
  <c r="Q32" i="228"/>
  <c r="P32" i="228"/>
  <c r="P48" i="228" s="1"/>
  <c r="P51" i="228" s="1"/>
  <c r="P53" i="228" s="1"/>
  <c r="P56" i="228" s="1"/>
  <c r="P59" i="228" s="1"/>
  <c r="O32" i="228"/>
  <c r="N32" i="228"/>
  <c r="N48" i="228" s="1"/>
  <c r="N51" i="228" s="1"/>
  <c r="N53" i="228" s="1"/>
  <c r="N56" i="228" s="1"/>
  <c r="N59" i="228" s="1"/>
  <c r="M32" i="228"/>
  <c r="L32" i="228"/>
  <c r="L48" i="228" s="1"/>
  <c r="L51" i="228" s="1"/>
  <c r="L53" i="228" s="1"/>
  <c r="L56" i="228" s="1"/>
  <c r="L59" i="228" s="1"/>
  <c r="K32" i="228"/>
  <c r="J32" i="228"/>
  <c r="J48" i="228" s="1"/>
  <c r="J51" i="228" s="1"/>
  <c r="J53" i="228" s="1"/>
  <c r="J56" i="228" s="1"/>
  <c r="J59" i="228" s="1"/>
  <c r="I32" i="228"/>
  <c r="H32" i="228"/>
  <c r="H48" i="228" s="1"/>
  <c r="H51" i="228" s="1"/>
  <c r="H53" i="228" s="1"/>
  <c r="H56" i="228" s="1"/>
  <c r="H59" i="228" s="1"/>
  <c r="G32" i="228"/>
  <c r="F32" i="228"/>
  <c r="F48" i="228" s="1"/>
  <c r="F51" i="228" s="1"/>
  <c r="F53" i="228" s="1"/>
  <c r="F56" i="228" s="1"/>
  <c r="F59" i="228" s="1"/>
  <c r="E32" i="228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AA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AA48" i="229" s="1"/>
  <c r="AA51" i="229" s="1"/>
  <c r="AA53" i="229" s="1"/>
  <c r="AA56" i="229" s="1"/>
  <c r="AA59" i="229" s="1"/>
  <c r="Y32" i="229"/>
  <c r="X32" i="229"/>
  <c r="W32" i="229"/>
  <c r="W48" i="229" s="1"/>
  <c r="W51" i="229" s="1"/>
  <c r="W53" i="229" s="1"/>
  <c r="W56" i="229" s="1"/>
  <c r="W59" i="229" s="1"/>
  <c r="V32" i="229"/>
  <c r="U32" i="229"/>
  <c r="T32" i="229"/>
  <c r="S32" i="229"/>
  <c r="S48" i="229" s="1"/>
  <c r="S51" i="229" s="1"/>
  <c r="S53" i="229" s="1"/>
  <c r="S56" i="229" s="1"/>
  <c r="S59" i="229" s="1"/>
  <c r="R32" i="229"/>
  <c r="R48" i="229" s="1"/>
  <c r="R51" i="229" s="1"/>
  <c r="R53" i="229" s="1"/>
  <c r="R56" i="229" s="1"/>
  <c r="R59" i="229" s="1"/>
  <c r="Q32" i="229"/>
  <c r="Q48" i="229" s="1"/>
  <c r="Q51" i="229" s="1"/>
  <c r="Q53" i="229" s="1"/>
  <c r="Q56" i="229" s="1"/>
  <c r="Q59" i="229" s="1"/>
  <c r="P32" i="229"/>
  <c r="O32" i="229"/>
  <c r="O48" i="229" s="1"/>
  <c r="O51" i="229" s="1"/>
  <c r="O53" i="229" s="1"/>
  <c r="O56" i="229" s="1"/>
  <c r="O59" i="229" s="1"/>
  <c r="N32" i="229"/>
  <c r="M32" i="229"/>
  <c r="L32" i="229"/>
  <c r="K32" i="229"/>
  <c r="K48" i="229" s="1"/>
  <c r="K51" i="229" s="1"/>
  <c r="K53" i="229" s="1"/>
  <c r="K56" i="229" s="1"/>
  <c r="K59" i="229" s="1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G32" i="229"/>
  <c r="G48" i="229" s="1"/>
  <c r="G51" i="229" s="1"/>
  <c r="G53" i="229" s="1"/>
  <c r="G56" i="229" s="1"/>
  <c r="G59" i="229" s="1"/>
  <c r="F32" i="229"/>
  <c r="E32" i="229"/>
  <c r="E48" i="229" s="1"/>
  <c r="E51" i="229" s="1"/>
  <c r="E53" i="229" s="1"/>
  <c r="E56" i="229" s="1"/>
  <c r="E59" i="229" s="1"/>
  <c r="D32" i="229"/>
  <c r="C32" i="229"/>
  <c r="C48" i="229" s="1"/>
  <c r="C51" i="229" s="1"/>
  <c r="C53" i="229" s="1"/>
  <c r="C56" i="229" s="1"/>
  <c r="C59" i="229" s="1"/>
  <c r="N51" i="230"/>
  <c r="N53" i="230" s="1"/>
  <c r="N56" i="230" s="1"/>
  <c r="N59" i="230" s="1"/>
  <c r="AA47" i="230"/>
  <c r="Y47" i="230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Y32" i="230"/>
  <c r="Y48" i="230" s="1"/>
  <c r="Y51" i="230" s="1"/>
  <c r="Y53" i="230" s="1"/>
  <c r="Y56" i="230" s="1"/>
  <c r="Y59" i="230" s="1"/>
  <c r="X32" i="230"/>
  <c r="W32" i="230"/>
  <c r="V32" i="230"/>
  <c r="V48" i="230" s="1"/>
  <c r="V51" i="230" s="1"/>
  <c r="V53" i="230" s="1"/>
  <c r="V56" i="230" s="1"/>
  <c r="V59" i="230" s="1"/>
  <c r="U32" i="230"/>
  <c r="T32" i="230"/>
  <c r="T48" i="230" s="1"/>
  <c r="T51" i="230" s="1"/>
  <c r="T53" i="230" s="1"/>
  <c r="T56" i="230" s="1"/>
  <c r="T59" i="230" s="1"/>
  <c r="S32" i="230"/>
  <c r="R32" i="230"/>
  <c r="R48" i="230" s="1"/>
  <c r="R51" i="230" s="1"/>
  <c r="R53" i="230" s="1"/>
  <c r="R56" i="230" s="1"/>
  <c r="R59" i="230" s="1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N32" i="230"/>
  <c r="N48" i="230" s="1"/>
  <c r="M32" i="230"/>
  <c r="L32" i="230"/>
  <c r="L48" i="230" s="1"/>
  <c r="L51" i="230" s="1"/>
  <c r="L53" i="230" s="1"/>
  <c r="L56" i="230" s="1"/>
  <c r="L59" i="230" s="1"/>
  <c r="K32" i="230"/>
  <c r="J32" i="230"/>
  <c r="J48" i="230" s="1"/>
  <c r="J51" i="230" s="1"/>
  <c r="J53" i="230" s="1"/>
  <c r="J56" i="230" s="1"/>
  <c r="J59" i="230" s="1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F32" i="230"/>
  <c r="F48" i="230" s="1"/>
  <c r="F51" i="230" s="1"/>
  <c r="F53" i="230" s="1"/>
  <c r="F56" i="230" s="1"/>
  <c r="F59" i="230" s="1"/>
  <c r="E32" i="230"/>
  <c r="D32" i="230"/>
  <c r="D48" i="230" s="1"/>
  <c r="D51" i="230" s="1"/>
  <c r="D53" i="230" s="1"/>
  <c r="D56" i="230" s="1"/>
  <c r="D59" i="230" s="1"/>
  <c r="C32" i="230"/>
  <c r="AA47" i="231"/>
  <c r="Y47" i="231"/>
  <c r="X47" i="231"/>
  <c r="Z47" i="231" s="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W32" i="231"/>
  <c r="W48" i="231" s="1"/>
  <c r="W51" i="231" s="1"/>
  <c r="W53" i="231" s="1"/>
  <c r="W56" i="231" s="1"/>
  <c r="W59" i="231" s="1"/>
  <c r="V32" i="231"/>
  <c r="U32" i="231"/>
  <c r="U48" i="231" s="1"/>
  <c r="U51" i="231" s="1"/>
  <c r="U53" i="231" s="1"/>
  <c r="U56" i="231" s="1"/>
  <c r="U59" i="231" s="1"/>
  <c r="T32" i="231"/>
  <c r="S32" i="231"/>
  <c r="S48" i="231" s="1"/>
  <c r="S51" i="231" s="1"/>
  <c r="S53" i="231" s="1"/>
  <c r="S56" i="231" s="1"/>
  <c r="S59" i="231" s="1"/>
  <c r="R32" i="231"/>
  <c r="Q32" i="231"/>
  <c r="Q48" i="231" s="1"/>
  <c r="Q51" i="231" s="1"/>
  <c r="Q53" i="231" s="1"/>
  <c r="Q56" i="231" s="1"/>
  <c r="Q59" i="231" s="1"/>
  <c r="P32" i="231"/>
  <c r="P48" i="231" s="1"/>
  <c r="P51" i="231" s="1"/>
  <c r="P53" i="231" s="1"/>
  <c r="P56" i="231" s="1"/>
  <c r="P59" i="231" s="1"/>
  <c r="O32" i="231"/>
  <c r="O48" i="231" s="1"/>
  <c r="O51" i="231" s="1"/>
  <c r="O53" i="231" s="1"/>
  <c r="O56" i="231" s="1"/>
  <c r="O59" i="231" s="1"/>
  <c r="N32" i="231"/>
  <c r="M32" i="231"/>
  <c r="M48" i="231" s="1"/>
  <c r="M51" i="231" s="1"/>
  <c r="M53" i="231" s="1"/>
  <c r="M56" i="231" s="1"/>
  <c r="M59" i="231" s="1"/>
  <c r="L32" i="231"/>
  <c r="K32" i="231"/>
  <c r="K48" i="231" s="1"/>
  <c r="K51" i="231" s="1"/>
  <c r="K53" i="231" s="1"/>
  <c r="K56" i="231" s="1"/>
  <c r="K59" i="231" s="1"/>
  <c r="J32" i="231"/>
  <c r="I32" i="231"/>
  <c r="I48" i="231" s="1"/>
  <c r="I51" i="231" s="1"/>
  <c r="I53" i="231" s="1"/>
  <c r="I56" i="231" s="1"/>
  <c r="I59" i="231" s="1"/>
  <c r="H32" i="231"/>
  <c r="G32" i="231"/>
  <c r="G48" i="231" s="1"/>
  <c r="G51" i="231" s="1"/>
  <c r="G53" i="231" s="1"/>
  <c r="G56" i="231" s="1"/>
  <c r="G59" i="231" s="1"/>
  <c r="F32" i="231"/>
  <c r="E32" i="231"/>
  <c r="E48" i="231" s="1"/>
  <c r="E51" i="231" s="1"/>
  <c r="E53" i="231" s="1"/>
  <c r="E56" i="231" s="1"/>
  <c r="E59" i="231" s="1"/>
  <c r="D32" i="231"/>
  <c r="C32" i="231"/>
  <c r="C48" i="231" s="1"/>
  <c r="C51" i="231" s="1"/>
  <c r="C53" i="231" s="1"/>
  <c r="C56" i="231" s="1"/>
  <c r="C59" i="231" s="1"/>
  <c r="AA47" i="232"/>
  <c r="Y47" i="232"/>
  <c r="Y48" i="232" s="1"/>
  <c r="Y51" i="232" s="1"/>
  <c r="Y53" i="232" s="1"/>
  <c r="Y56" i="232" s="1"/>
  <c r="Y59" i="232" s="1"/>
  <c r="X47" i="232"/>
  <c r="W47" i="232"/>
  <c r="V47" i="232"/>
  <c r="U47" i="232"/>
  <c r="T47" i="232"/>
  <c r="S47" i="232"/>
  <c r="R47" i="232"/>
  <c r="Q47" i="232"/>
  <c r="Q48" i="232" s="1"/>
  <c r="Q51" i="232" s="1"/>
  <c r="Q53" i="232" s="1"/>
  <c r="Q56" i="232" s="1"/>
  <c r="Q59" i="232" s="1"/>
  <c r="P47" i="232"/>
  <c r="O47" i="232"/>
  <c r="N47" i="232"/>
  <c r="M47" i="232"/>
  <c r="L47" i="232"/>
  <c r="K47" i="232"/>
  <c r="J47" i="232"/>
  <c r="I47" i="232"/>
  <c r="I48" i="232" s="1"/>
  <c r="I51" i="232" s="1"/>
  <c r="I53" i="232" s="1"/>
  <c r="I56" i="232" s="1"/>
  <c r="I59" i="232" s="1"/>
  <c r="H47" i="232"/>
  <c r="G47" i="232"/>
  <c r="F47" i="232"/>
  <c r="E47" i="232"/>
  <c r="D47" i="232"/>
  <c r="C47" i="232"/>
  <c r="AA32" i="232"/>
  <c r="Z32" i="232"/>
  <c r="Y32" i="232"/>
  <c r="X32" i="232"/>
  <c r="W32" i="232"/>
  <c r="W48" i="232" s="1"/>
  <c r="W51" i="232" s="1"/>
  <c r="W53" i="232" s="1"/>
  <c r="W56" i="232" s="1"/>
  <c r="W59" i="232" s="1"/>
  <c r="V32" i="232"/>
  <c r="U32" i="232"/>
  <c r="T32" i="232"/>
  <c r="S32" i="232"/>
  <c r="R32" i="232"/>
  <c r="R48" i="232" s="1"/>
  <c r="R51" i="232" s="1"/>
  <c r="R53" i="232" s="1"/>
  <c r="R56" i="232" s="1"/>
  <c r="R59" i="232" s="1"/>
  <c r="Q32" i="232"/>
  <c r="P32" i="232"/>
  <c r="P48" i="232" s="1"/>
  <c r="P51" i="232" s="1"/>
  <c r="P53" i="232" s="1"/>
  <c r="P56" i="232" s="1"/>
  <c r="P59" i="232" s="1"/>
  <c r="O32" i="232"/>
  <c r="O48" i="232" s="1"/>
  <c r="O51" i="232" s="1"/>
  <c r="O53" i="232" s="1"/>
  <c r="O56" i="232" s="1"/>
  <c r="O59" i="232" s="1"/>
  <c r="N32" i="232"/>
  <c r="M32" i="232"/>
  <c r="L32" i="232"/>
  <c r="K32" i="232"/>
  <c r="J32" i="232"/>
  <c r="J48" i="232" s="1"/>
  <c r="J51" i="232" s="1"/>
  <c r="J53" i="232" s="1"/>
  <c r="J56" i="232" s="1"/>
  <c r="J59" i="232" s="1"/>
  <c r="I32" i="232"/>
  <c r="H32" i="232"/>
  <c r="H48" i="232" s="1"/>
  <c r="H51" i="232" s="1"/>
  <c r="H53" i="232" s="1"/>
  <c r="H56" i="232" s="1"/>
  <c r="H59" i="232" s="1"/>
  <c r="G32" i="232"/>
  <c r="G48" i="232" s="1"/>
  <c r="G51" i="232" s="1"/>
  <c r="G53" i="232" s="1"/>
  <c r="G56" i="232" s="1"/>
  <c r="G59" i="232" s="1"/>
  <c r="F32" i="232"/>
  <c r="E32" i="232"/>
  <c r="D32" i="232"/>
  <c r="C32" i="232"/>
  <c r="C48" i="232" s="1"/>
  <c r="C51" i="232" s="1"/>
  <c r="C53" i="232" s="1"/>
  <c r="C56" i="232" s="1"/>
  <c r="C59" i="232" s="1"/>
  <c r="I48" i="233"/>
  <c r="I51" i="233" s="1"/>
  <c r="I53" i="233" s="1"/>
  <c r="I56" i="233" s="1"/>
  <c r="I59" i="233" s="1"/>
  <c r="AA47" i="233"/>
  <c r="Y47" i="233"/>
  <c r="X47" i="233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Y32" i="233"/>
  <c r="X32" i="233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J32" i="233"/>
  <c r="I32" i="233"/>
  <c r="H32" i="233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AA47" i="234"/>
  <c r="Y47" i="234"/>
  <c r="X47" i="234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X32" i="234"/>
  <c r="W32" i="234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P48" i="234" s="1"/>
  <c r="P51" i="234" s="1"/>
  <c r="P53" i="234" s="1"/>
  <c r="P56" i="234" s="1"/>
  <c r="P59" i="234" s="1"/>
  <c r="O32" i="234"/>
  <c r="N32" i="234"/>
  <c r="N48" i="234" s="1"/>
  <c r="N51" i="234" s="1"/>
  <c r="N53" i="234" s="1"/>
  <c r="N56" i="234" s="1"/>
  <c r="N59" i="234" s="1"/>
  <c r="M32" i="234"/>
  <c r="M48" i="234" s="1"/>
  <c r="M51" i="234" s="1"/>
  <c r="M53" i="234" s="1"/>
  <c r="M56" i="234" s="1"/>
  <c r="M59" i="234" s="1"/>
  <c r="L32" i="234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I48" i="234" s="1"/>
  <c r="I51" i="234" s="1"/>
  <c r="I53" i="234" s="1"/>
  <c r="I56" i="234" s="1"/>
  <c r="I59" i="234" s="1"/>
  <c r="H32" i="234"/>
  <c r="H48" i="234" s="1"/>
  <c r="H51" i="234" s="1"/>
  <c r="H53" i="234" s="1"/>
  <c r="H56" i="234" s="1"/>
  <c r="H59" i="234" s="1"/>
  <c r="G32" i="234"/>
  <c r="F32" i="234"/>
  <c r="F48" i="234" s="1"/>
  <c r="F51" i="234" s="1"/>
  <c r="F53" i="234" s="1"/>
  <c r="F56" i="234" s="1"/>
  <c r="F59" i="234" s="1"/>
  <c r="E32" i="234"/>
  <c r="D32" i="234"/>
  <c r="C32" i="234"/>
  <c r="C48" i="234" s="1"/>
  <c r="C51" i="234" s="1"/>
  <c r="C53" i="234" s="1"/>
  <c r="C56" i="234" s="1"/>
  <c r="C59" i="234" s="1"/>
  <c r="E48" i="235"/>
  <c r="E51" i="235" s="1"/>
  <c r="E53" i="235" s="1"/>
  <c r="E56" i="235" s="1"/>
  <c r="E59" i="235" s="1"/>
  <c r="AA47" i="235"/>
  <c r="Y47" i="235"/>
  <c r="Z47" i="235" s="1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Y48" i="235" s="1"/>
  <c r="Y51" i="235" s="1"/>
  <c r="Y53" i="235" s="1"/>
  <c r="Y56" i="235" s="1"/>
  <c r="Y59" i="235" s="1"/>
  <c r="X32" i="235"/>
  <c r="Z32" i="235" s="1"/>
  <c r="W32" i="235"/>
  <c r="W48" i="235" s="1"/>
  <c r="W51" i="235" s="1"/>
  <c r="W53" i="235" s="1"/>
  <c r="W56" i="235" s="1"/>
  <c r="W59" i="235" s="1"/>
  <c r="V32" i="235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O32" i="235"/>
  <c r="O48" i="235" s="1"/>
  <c r="O51" i="235" s="1"/>
  <c r="O53" i="235" s="1"/>
  <c r="O56" i="235" s="1"/>
  <c r="O59" i="235" s="1"/>
  <c r="N32" i="235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J32" i="235"/>
  <c r="J48" i="235" s="1"/>
  <c r="J51" i="235" s="1"/>
  <c r="J53" i="235" s="1"/>
  <c r="J56" i="235" s="1"/>
  <c r="J59" i="235" s="1"/>
  <c r="I32" i="235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E32" i="235"/>
  <c r="D32" i="235"/>
  <c r="D48" i="235" s="1"/>
  <c r="D51" i="235" s="1"/>
  <c r="D53" i="235" s="1"/>
  <c r="D56" i="235" s="1"/>
  <c r="D59" i="235" s="1"/>
  <c r="C32" i="235"/>
  <c r="V48" i="236"/>
  <c r="V51" i="236" s="1"/>
  <c r="V53" i="236" s="1"/>
  <c r="V56" i="236" s="1"/>
  <c r="V59" i="236" s="1"/>
  <c r="AA47" i="236"/>
  <c r="Y47" i="236"/>
  <c r="X47" i="236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X32" i="236"/>
  <c r="X48" i="236" s="1"/>
  <c r="X51" i="236" s="1"/>
  <c r="W32" i="236"/>
  <c r="V32" i="236"/>
  <c r="U32" i="236"/>
  <c r="T32" i="236"/>
  <c r="S32" i="236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N32" i="236"/>
  <c r="N48" i="236" s="1"/>
  <c r="N51" i="236" s="1"/>
  <c r="N53" i="236" s="1"/>
  <c r="N56" i="236" s="1"/>
  <c r="N59" i="236" s="1"/>
  <c r="M32" i="236"/>
  <c r="L32" i="236"/>
  <c r="K32" i="236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F32" i="236"/>
  <c r="F48" i="236" s="1"/>
  <c r="F51" i="236" s="1"/>
  <c r="F53" i="236" s="1"/>
  <c r="F56" i="236" s="1"/>
  <c r="F59" i="236" s="1"/>
  <c r="E32" i="236"/>
  <c r="D32" i="236"/>
  <c r="C32" i="236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X32" i="237"/>
  <c r="X48" i="237" s="1"/>
  <c r="W32" i="237"/>
  <c r="V32" i="237"/>
  <c r="V48" i="237" s="1"/>
  <c r="V51" i="237" s="1"/>
  <c r="V53" i="237" s="1"/>
  <c r="V56" i="237" s="1"/>
  <c r="V59" i="237" s="1"/>
  <c r="U32" i="237"/>
  <c r="U48" i="237" s="1"/>
  <c r="U51" i="237" s="1"/>
  <c r="U53" i="237" s="1"/>
  <c r="U56" i="237" s="1"/>
  <c r="U59" i="237" s="1"/>
  <c r="T32" i="237"/>
  <c r="S32" i="237"/>
  <c r="S48" i="237" s="1"/>
  <c r="S51" i="237" s="1"/>
  <c r="S53" i="237" s="1"/>
  <c r="S56" i="237" s="1"/>
  <c r="S59" i="237" s="1"/>
  <c r="R32" i="237"/>
  <c r="R48" i="237" s="1"/>
  <c r="R51" i="237" s="1"/>
  <c r="R53" i="237" s="1"/>
  <c r="R56" i="237" s="1"/>
  <c r="R59" i="237" s="1"/>
  <c r="Q32" i="237"/>
  <c r="P32" i="237"/>
  <c r="P48" i="237" s="1"/>
  <c r="P51" i="237" s="1"/>
  <c r="P53" i="237" s="1"/>
  <c r="P56" i="237" s="1"/>
  <c r="P59" i="237" s="1"/>
  <c r="O32" i="237"/>
  <c r="O48" i="237" s="1"/>
  <c r="O51" i="237" s="1"/>
  <c r="O53" i="237" s="1"/>
  <c r="O56" i="237" s="1"/>
  <c r="O59" i="237" s="1"/>
  <c r="N32" i="237"/>
  <c r="M32" i="237"/>
  <c r="M48" i="237" s="1"/>
  <c r="M51" i="237" s="1"/>
  <c r="M53" i="237" s="1"/>
  <c r="M56" i="237" s="1"/>
  <c r="M59" i="237" s="1"/>
  <c r="L32" i="237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E48" i="237" s="1"/>
  <c r="E51" i="237" s="1"/>
  <c r="E53" i="237" s="1"/>
  <c r="E56" i="237" s="1"/>
  <c r="E59" i="237" s="1"/>
  <c r="D32" i="237"/>
  <c r="C32" i="237"/>
  <c r="C48" i="237" s="1"/>
  <c r="C51" i="237" s="1"/>
  <c r="C53" i="237" s="1"/>
  <c r="C56" i="237" s="1"/>
  <c r="C59" i="237" s="1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Y32" i="238"/>
  <c r="X32" i="238"/>
  <c r="X48" i="238" s="1"/>
  <c r="X51" i="238" s="1"/>
  <c r="W32" i="238"/>
  <c r="V32" i="238"/>
  <c r="U32" i="238"/>
  <c r="U48" i="238" s="1"/>
  <c r="U51" i="238" s="1"/>
  <c r="U53" i="238" s="1"/>
  <c r="U56" i="238" s="1"/>
  <c r="U59" i="238" s="1"/>
  <c r="T32" i="238"/>
  <c r="S32" i="238"/>
  <c r="S48" i="238" s="1"/>
  <c r="S51" i="238" s="1"/>
  <c r="S53" i="238" s="1"/>
  <c r="S56" i="238" s="1"/>
  <c r="S59" i="238" s="1"/>
  <c r="R32" i="238"/>
  <c r="Q32" i="238"/>
  <c r="P32" i="238"/>
  <c r="P48" i="238" s="1"/>
  <c r="P51" i="238" s="1"/>
  <c r="P53" i="238" s="1"/>
  <c r="P56" i="238" s="1"/>
  <c r="P59" i="238" s="1"/>
  <c r="O32" i="238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L48" i="238" s="1"/>
  <c r="L51" i="238" s="1"/>
  <c r="L53" i="238" s="1"/>
  <c r="L56" i="238" s="1"/>
  <c r="L59" i="238" s="1"/>
  <c r="K32" i="238"/>
  <c r="K48" i="238" s="1"/>
  <c r="K51" i="238" s="1"/>
  <c r="K53" i="238" s="1"/>
  <c r="K56" i="238" s="1"/>
  <c r="K59" i="238" s="1"/>
  <c r="J32" i="238"/>
  <c r="I32" i="238"/>
  <c r="H32" i="238"/>
  <c r="H48" i="238" s="1"/>
  <c r="H51" i="238" s="1"/>
  <c r="H53" i="238" s="1"/>
  <c r="H56" i="238" s="1"/>
  <c r="H59" i="238" s="1"/>
  <c r="G32" i="238"/>
  <c r="F32" i="238"/>
  <c r="E32" i="238"/>
  <c r="E48" i="238" s="1"/>
  <c r="E51" i="238" s="1"/>
  <c r="E53" i="238" s="1"/>
  <c r="E56" i="238" s="1"/>
  <c r="E59" i="238" s="1"/>
  <c r="D32" i="238"/>
  <c r="C32" i="238"/>
  <c r="C48" i="238" s="1"/>
  <c r="C51" i="238" s="1"/>
  <c r="C53" i="238" s="1"/>
  <c r="C56" i="238" s="1"/>
  <c r="C59" i="238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Y32" i="239"/>
  <c r="X32" i="239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T32" i="239"/>
  <c r="S32" i="239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L32" i="239"/>
  <c r="L48" i="239" s="1"/>
  <c r="L51" i="239" s="1"/>
  <c r="L53" i="239" s="1"/>
  <c r="L56" i="239" s="1"/>
  <c r="L59" i="239" s="1"/>
  <c r="K32" i="239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D32" i="239"/>
  <c r="D48" i="239" s="1"/>
  <c r="D51" i="239" s="1"/>
  <c r="D53" i="239" s="1"/>
  <c r="D56" i="239" s="1"/>
  <c r="D59" i="239" s="1"/>
  <c r="C32" i="239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W32" i="240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S32" i="240"/>
  <c r="S48" i="240" s="1"/>
  <c r="S51" i="240" s="1"/>
  <c r="S53" i="240" s="1"/>
  <c r="S56" i="240" s="1"/>
  <c r="S59" i="240" s="1"/>
  <c r="R32" i="240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N32" i="240"/>
  <c r="N48" i="240" s="1"/>
  <c r="N51" i="240" s="1"/>
  <c r="N53" i="240" s="1"/>
  <c r="N56" i="240" s="1"/>
  <c r="N59" i="240" s="1"/>
  <c r="M32" i="240"/>
  <c r="L32" i="240"/>
  <c r="K32" i="240"/>
  <c r="K48" i="240" s="1"/>
  <c r="K51" i="240" s="1"/>
  <c r="K53" i="240" s="1"/>
  <c r="K56" i="240" s="1"/>
  <c r="K59" i="240" s="1"/>
  <c r="J32" i="240"/>
  <c r="I32" i="240"/>
  <c r="I48" i="240" s="1"/>
  <c r="I51" i="240" s="1"/>
  <c r="I53" i="240" s="1"/>
  <c r="I56" i="240" s="1"/>
  <c r="I59" i="240" s="1"/>
  <c r="H32" i="240"/>
  <c r="H48" i="240" s="1"/>
  <c r="H51" i="240" s="1"/>
  <c r="H53" i="240" s="1"/>
  <c r="H56" i="240" s="1"/>
  <c r="H59" i="240" s="1"/>
  <c r="G32" i="240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C32" i="240"/>
  <c r="C48" i="240" s="1"/>
  <c r="C51" i="240" s="1"/>
  <c r="C53" i="240" s="1"/>
  <c r="C56" i="240" s="1"/>
  <c r="C59" i="240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Y32" i="241"/>
  <c r="X32" i="241"/>
  <c r="X48" i="241" s="1"/>
  <c r="W32" i="241"/>
  <c r="W48" i="241" s="1"/>
  <c r="W51" i="241" s="1"/>
  <c r="W53" i="241" s="1"/>
  <c r="W56" i="241" s="1"/>
  <c r="W59" i="241" s="1"/>
  <c r="V32" i="24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R32" i="241"/>
  <c r="R48" i="241" s="1"/>
  <c r="R51" i="241" s="1"/>
  <c r="R53" i="241" s="1"/>
  <c r="R56" i="241" s="1"/>
  <c r="R59" i="241" s="1"/>
  <c r="Q32" i="24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M32" i="241"/>
  <c r="M48" i="241" s="1"/>
  <c r="M51" i="241" s="1"/>
  <c r="M53" i="241" s="1"/>
  <c r="M56" i="241" s="1"/>
  <c r="M59" i="241" s="1"/>
  <c r="L32" i="241"/>
  <c r="L48" i="241" s="1"/>
  <c r="L51" i="241" s="1"/>
  <c r="L53" i="241" s="1"/>
  <c r="L56" i="241" s="1"/>
  <c r="L59" i="241" s="1"/>
  <c r="K32" i="241"/>
  <c r="J32" i="241"/>
  <c r="J48" i="241" s="1"/>
  <c r="J51" i="241" s="1"/>
  <c r="J53" i="241" s="1"/>
  <c r="J56" i="241" s="1"/>
  <c r="J59" i="241" s="1"/>
  <c r="I32" i="24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AA47" i="242"/>
  <c r="Y47" i="242"/>
  <c r="X47" i="242"/>
  <c r="Z47" i="242" s="1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Y48" i="242" s="1"/>
  <c r="Y51" i="242" s="1"/>
  <c r="Y53" i="242" s="1"/>
  <c r="Y56" i="242" s="1"/>
  <c r="Y59" i="242" s="1"/>
  <c r="X32" i="242"/>
  <c r="X48" i="242" s="1"/>
  <c r="X51" i="242" s="1"/>
  <c r="W32" i="242"/>
  <c r="W48" i="242" s="1"/>
  <c r="W51" i="242" s="1"/>
  <c r="W53" i="242" s="1"/>
  <c r="W56" i="242" s="1"/>
  <c r="W59" i="242" s="1"/>
  <c r="V32" i="242"/>
  <c r="V48" i="242" s="1"/>
  <c r="V51" i="242" s="1"/>
  <c r="V53" i="242" s="1"/>
  <c r="V56" i="242" s="1"/>
  <c r="V59" i="242" s="1"/>
  <c r="U32" i="242"/>
  <c r="T32" i="242"/>
  <c r="T48" i="242" s="1"/>
  <c r="T51" i="242" s="1"/>
  <c r="T53" i="242" s="1"/>
  <c r="T56" i="242" s="1"/>
  <c r="T59" i="242" s="1"/>
  <c r="S32" i="242"/>
  <c r="S48" i="242" s="1"/>
  <c r="S51" i="242" s="1"/>
  <c r="S53" i="242" s="1"/>
  <c r="S56" i="242" s="1"/>
  <c r="S59" i="242" s="1"/>
  <c r="R32" i="242"/>
  <c r="Q32" i="242"/>
  <c r="Q48" i="242" s="1"/>
  <c r="Q51" i="242" s="1"/>
  <c r="Q53" i="242" s="1"/>
  <c r="Q56" i="242" s="1"/>
  <c r="Q59" i="242" s="1"/>
  <c r="P32" i="242"/>
  <c r="P48" i="242" s="1"/>
  <c r="P51" i="242" s="1"/>
  <c r="P53" i="242" s="1"/>
  <c r="P56" i="242" s="1"/>
  <c r="P59" i="242" s="1"/>
  <c r="O32" i="242"/>
  <c r="N32" i="242"/>
  <c r="N48" i="242" s="1"/>
  <c r="N51" i="242" s="1"/>
  <c r="N53" i="242" s="1"/>
  <c r="N56" i="242" s="1"/>
  <c r="N59" i="242" s="1"/>
  <c r="M32" i="242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I32" i="242"/>
  <c r="I48" i="242" s="1"/>
  <c r="I51" i="242" s="1"/>
  <c r="I53" i="242" s="1"/>
  <c r="I56" i="242" s="1"/>
  <c r="I59" i="242" s="1"/>
  <c r="H32" i="242"/>
  <c r="H48" i="242" s="1"/>
  <c r="H51" i="242" s="1"/>
  <c r="H53" i="242" s="1"/>
  <c r="H56" i="242" s="1"/>
  <c r="H59" i="242" s="1"/>
  <c r="G32" i="242"/>
  <c r="G48" i="242" s="1"/>
  <c r="G51" i="242" s="1"/>
  <c r="G53" i="242" s="1"/>
  <c r="G56" i="242" s="1"/>
  <c r="G59" i="242" s="1"/>
  <c r="F32" i="242"/>
  <c r="F48" i="242" s="1"/>
  <c r="F51" i="242" s="1"/>
  <c r="F53" i="242" s="1"/>
  <c r="F56" i="242" s="1"/>
  <c r="F59" i="242" s="1"/>
  <c r="E32" i="242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X32" i="243"/>
  <c r="Z32" i="243" s="1"/>
  <c r="W32" i="243"/>
  <c r="W48" i="243" s="1"/>
  <c r="W51" i="243" s="1"/>
  <c r="W53" i="243" s="1"/>
  <c r="W56" i="243" s="1"/>
  <c r="W59" i="243" s="1"/>
  <c r="V32" i="243"/>
  <c r="U32" i="243"/>
  <c r="U48" i="243" s="1"/>
  <c r="U51" i="243" s="1"/>
  <c r="U53" i="243" s="1"/>
  <c r="U56" i="243" s="1"/>
  <c r="U59" i="243" s="1"/>
  <c r="T32" i="243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P32" i="243"/>
  <c r="O32" i="243"/>
  <c r="O48" i="243" s="1"/>
  <c r="O51" i="243" s="1"/>
  <c r="O53" i="243" s="1"/>
  <c r="O56" i="243" s="1"/>
  <c r="O59" i="243" s="1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K32" i="243"/>
  <c r="K48" i="243" s="1"/>
  <c r="K51" i="243" s="1"/>
  <c r="K53" i="243" s="1"/>
  <c r="K56" i="243" s="1"/>
  <c r="K59" i="243" s="1"/>
  <c r="J32" i="243"/>
  <c r="J48" i="243" s="1"/>
  <c r="J51" i="243" s="1"/>
  <c r="J53" i="243" s="1"/>
  <c r="J56" i="243" s="1"/>
  <c r="J59" i="243" s="1"/>
  <c r="I32" i="243"/>
  <c r="H32" i="243"/>
  <c r="G32" i="243"/>
  <c r="G48" i="243" s="1"/>
  <c r="G51" i="243" s="1"/>
  <c r="G53" i="243" s="1"/>
  <c r="G56" i="243" s="1"/>
  <c r="G59" i="243" s="1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C32" i="243"/>
  <c r="C48" i="243" s="1"/>
  <c r="C51" i="243" s="1"/>
  <c r="C53" i="243" s="1"/>
  <c r="C56" i="243" s="1"/>
  <c r="C59" i="243" s="1"/>
  <c r="AA47" i="244"/>
  <c r="Y47" i="244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Y32" i="244"/>
  <c r="Y48" i="244" s="1"/>
  <c r="Y51" i="244" s="1"/>
  <c r="Y53" i="244" s="1"/>
  <c r="Y56" i="244" s="1"/>
  <c r="Y59" i="244" s="1"/>
  <c r="X32" i="244"/>
  <c r="W32" i="244"/>
  <c r="W48" i="244" s="1"/>
  <c r="W51" i="244" s="1"/>
  <c r="W53" i="244" s="1"/>
  <c r="W56" i="244" s="1"/>
  <c r="W59" i="244" s="1"/>
  <c r="V32" i="244"/>
  <c r="V48" i="244" s="1"/>
  <c r="V51" i="244" s="1"/>
  <c r="V53" i="244" s="1"/>
  <c r="V56" i="244" s="1"/>
  <c r="V59" i="244" s="1"/>
  <c r="U32" i="244"/>
  <c r="U48" i="244" s="1"/>
  <c r="U51" i="244" s="1"/>
  <c r="U53" i="244" s="1"/>
  <c r="U56" i="244" s="1"/>
  <c r="U59" i="244" s="1"/>
  <c r="T32" i="244"/>
  <c r="T48" i="244" s="1"/>
  <c r="T51" i="244" s="1"/>
  <c r="T53" i="244" s="1"/>
  <c r="T56" i="244" s="1"/>
  <c r="T59" i="244" s="1"/>
  <c r="S32" i="244"/>
  <c r="R32" i="244"/>
  <c r="R48" i="244" s="1"/>
  <c r="R51" i="244" s="1"/>
  <c r="R53" i="244" s="1"/>
  <c r="R56" i="244" s="1"/>
  <c r="R59" i="244" s="1"/>
  <c r="Q32" i="244"/>
  <c r="Q48" i="244" s="1"/>
  <c r="Q51" i="244" s="1"/>
  <c r="Q53" i="244" s="1"/>
  <c r="Q56" i="244" s="1"/>
  <c r="Q59" i="244" s="1"/>
  <c r="P32" i="244"/>
  <c r="O32" i="244"/>
  <c r="O48" i="244" s="1"/>
  <c r="O51" i="244" s="1"/>
  <c r="O53" i="244" s="1"/>
  <c r="O56" i="244" s="1"/>
  <c r="O59" i="244" s="1"/>
  <c r="N32" i="244"/>
  <c r="N48" i="244" s="1"/>
  <c r="N51" i="244" s="1"/>
  <c r="N53" i="244" s="1"/>
  <c r="N56" i="244" s="1"/>
  <c r="N59" i="244" s="1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J32" i="244"/>
  <c r="I32" i="244"/>
  <c r="I48" i="244" s="1"/>
  <c r="I51" i="244" s="1"/>
  <c r="I53" i="244" s="1"/>
  <c r="I56" i="244" s="1"/>
  <c r="I59" i="244" s="1"/>
  <c r="H32" i="244"/>
  <c r="G32" i="244"/>
  <c r="G48" i="244" s="1"/>
  <c r="G51" i="244" s="1"/>
  <c r="G53" i="244" s="1"/>
  <c r="G56" i="244" s="1"/>
  <c r="G59" i="244" s="1"/>
  <c r="F32" i="244"/>
  <c r="F48" i="244" s="1"/>
  <c r="F51" i="244" s="1"/>
  <c r="F53" i="244" s="1"/>
  <c r="F56" i="244" s="1"/>
  <c r="F59" i="244" s="1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AA47" i="245"/>
  <c r="Y47" i="245"/>
  <c r="X47" i="245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Y48" i="245" s="1"/>
  <c r="Y51" i="245" s="1"/>
  <c r="Y53" i="245" s="1"/>
  <c r="Y56" i="245" s="1"/>
  <c r="Y59" i="245" s="1"/>
  <c r="X32" i="245"/>
  <c r="X48" i="245" s="1"/>
  <c r="X51" i="245" s="1"/>
  <c r="W32" i="245"/>
  <c r="V32" i="245"/>
  <c r="V48" i="245" s="1"/>
  <c r="V51" i="245" s="1"/>
  <c r="V53" i="245" s="1"/>
  <c r="V56" i="245" s="1"/>
  <c r="V59" i="245" s="1"/>
  <c r="U32" i="245"/>
  <c r="U48" i="245" s="1"/>
  <c r="U51" i="245" s="1"/>
  <c r="U53" i="245" s="1"/>
  <c r="U56" i="245" s="1"/>
  <c r="U59" i="245" s="1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N32" i="245"/>
  <c r="N48" i="245" s="1"/>
  <c r="N51" i="245" s="1"/>
  <c r="N53" i="245" s="1"/>
  <c r="N56" i="245" s="1"/>
  <c r="N59" i="245" s="1"/>
  <c r="M32" i="245"/>
  <c r="M48" i="245" s="1"/>
  <c r="M51" i="245" s="1"/>
  <c r="M53" i="245" s="1"/>
  <c r="M56" i="245" s="1"/>
  <c r="M59" i="245" s="1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AA47" i="246"/>
  <c r="Y47" i="246"/>
  <c r="X47" i="246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X32" i="246"/>
  <c r="Z32" i="246" s="1"/>
  <c r="W32" i="246"/>
  <c r="V32" i="246"/>
  <c r="U32" i="246"/>
  <c r="U48" i="246" s="1"/>
  <c r="U51" i="246" s="1"/>
  <c r="U53" i="246" s="1"/>
  <c r="U56" i="246" s="1"/>
  <c r="U59" i="246" s="1"/>
  <c r="T32" i="246"/>
  <c r="T48" i="246" s="1"/>
  <c r="T51" i="246" s="1"/>
  <c r="T53" i="246" s="1"/>
  <c r="T56" i="246" s="1"/>
  <c r="T59" i="246" s="1"/>
  <c r="S32" i="246"/>
  <c r="R32" i="246"/>
  <c r="R48" i="246" s="1"/>
  <c r="R51" i="246" s="1"/>
  <c r="R53" i="246" s="1"/>
  <c r="R56" i="246" s="1"/>
  <c r="R59" i="246" s="1"/>
  <c r="Q32" i="246"/>
  <c r="P32" i="246"/>
  <c r="P48" i="246" s="1"/>
  <c r="P51" i="246" s="1"/>
  <c r="P53" i="246" s="1"/>
  <c r="P56" i="246" s="1"/>
  <c r="P59" i="246" s="1"/>
  <c r="O32" i="246"/>
  <c r="O48" i="246" s="1"/>
  <c r="O51" i="246" s="1"/>
  <c r="O53" i="246" s="1"/>
  <c r="O56" i="246" s="1"/>
  <c r="O59" i="246" s="1"/>
  <c r="N32" i="246"/>
  <c r="M32" i="246"/>
  <c r="M48" i="246" s="1"/>
  <c r="M51" i="246" s="1"/>
  <c r="M53" i="246" s="1"/>
  <c r="M56" i="246" s="1"/>
  <c r="M59" i="246" s="1"/>
  <c r="L32" i="246"/>
  <c r="L48" i="246" s="1"/>
  <c r="L51" i="246" s="1"/>
  <c r="L53" i="246" s="1"/>
  <c r="L56" i="246" s="1"/>
  <c r="L59" i="246" s="1"/>
  <c r="K32" i="246"/>
  <c r="J32" i="246"/>
  <c r="J48" i="246" s="1"/>
  <c r="J51" i="246" s="1"/>
  <c r="J53" i="246" s="1"/>
  <c r="J56" i="246" s="1"/>
  <c r="J59" i="246" s="1"/>
  <c r="I32" i="246"/>
  <c r="H32" i="246"/>
  <c r="H48" i="246" s="1"/>
  <c r="H51" i="246" s="1"/>
  <c r="H53" i="246" s="1"/>
  <c r="H56" i="246" s="1"/>
  <c r="H59" i="246" s="1"/>
  <c r="G32" i="246"/>
  <c r="F32" i="246"/>
  <c r="E32" i="246"/>
  <c r="E48" i="246" s="1"/>
  <c r="E51" i="246" s="1"/>
  <c r="E53" i="246" s="1"/>
  <c r="E56" i="246" s="1"/>
  <c r="E59" i="246" s="1"/>
  <c r="D32" i="246"/>
  <c r="D48" i="246" s="1"/>
  <c r="D51" i="246" s="1"/>
  <c r="D53" i="246" s="1"/>
  <c r="D56" i="246" s="1"/>
  <c r="D59" i="246" s="1"/>
  <c r="C32" i="246"/>
  <c r="V51" i="247"/>
  <c r="V53" i="247" s="1"/>
  <c r="V56" i="247" s="1"/>
  <c r="V59" i="247" s="1"/>
  <c r="AA47" i="247"/>
  <c r="Y47" i="247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X32" i="247"/>
  <c r="W32" i="247"/>
  <c r="W48" i="247" s="1"/>
  <c r="W51" i="247" s="1"/>
  <c r="W53" i="247" s="1"/>
  <c r="W56" i="247" s="1"/>
  <c r="W59" i="247" s="1"/>
  <c r="V32" i="247"/>
  <c r="V48" i="247" s="1"/>
  <c r="U32" i="247"/>
  <c r="T32" i="247"/>
  <c r="T48" i="247" s="1"/>
  <c r="T51" i="247" s="1"/>
  <c r="T53" i="247" s="1"/>
  <c r="T56" i="247" s="1"/>
  <c r="T59" i="247" s="1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P32" i="247"/>
  <c r="O32" i="247"/>
  <c r="O48" i="247" s="1"/>
  <c r="O51" i="247" s="1"/>
  <c r="O53" i="247" s="1"/>
  <c r="O56" i="247" s="1"/>
  <c r="O59" i="247" s="1"/>
  <c r="N32" i="247"/>
  <c r="N48" i="247" s="1"/>
  <c r="N51" i="247" s="1"/>
  <c r="N53" i="247" s="1"/>
  <c r="N56" i="247" s="1"/>
  <c r="N59" i="247" s="1"/>
  <c r="M32" i="247"/>
  <c r="L32" i="247"/>
  <c r="L48" i="247" s="1"/>
  <c r="L51" i="247" s="1"/>
  <c r="L53" i="247" s="1"/>
  <c r="L56" i="247" s="1"/>
  <c r="L59" i="247" s="1"/>
  <c r="K32" i="247"/>
  <c r="K48" i="247" s="1"/>
  <c r="K51" i="247" s="1"/>
  <c r="K53" i="247" s="1"/>
  <c r="K56" i="247" s="1"/>
  <c r="K59" i="247" s="1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G32" i="247"/>
  <c r="G48" i="247" s="1"/>
  <c r="G51" i="247" s="1"/>
  <c r="G53" i="247" s="1"/>
  <c r="G56" i="247" s="1"/>
  <c r="G59" i="247" s="1"/>
  <c r="F32" i="247"/>
  <c r="F48" i="247" s="1"/>
  <c r="F51" i="247" s="1"/>
  <c r="F53" i="247" s="1"/>
  <c r="F56" i="247" s="1"/>
  <c r="F59" i="247" s="1"/>
  <c r="E32" i="247"/>
  <c r="D32" i="247"/>
  <c r="D48" i="247" s="1"/>
  <c r="D51" i="247" s="1"/>
  <c r="D53" i="247" s="1"/>
  <c r="D56" i="247" s="1"/>
  <c r="D59" i="247" s="1"/>
  <c r="C32" i="247"/>
  <c r="C48" i="247" s="1"/>
  <c r="C51" i="247" s="1"/>
  <c r="C53" i="247" s="1"/>
  <c r="C56" i="247" s="1"/>
  <c r="C59" i="247" s="1"/>
  <c r="F48" i="248"/>
  <c r="F51" i="248" s="1"/>
  <c r="F53" i="248" s="1"/>
  <c r="F56" i="248" s="1"/>
  <c r="F59" i="248" s="1"/>
  <c r="AA47" i="248"/>
  <c r="Y47" i="248"/>
  <c r="X47" i="248"/>
  <c r="Z47" i="248" s="1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W32" i="248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S32" i="248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N32" i="248"/>
  <c r="N48" i="248" s="1"/>
  <c r="N51" i="248" s="1"/>
  <c r="N53" i="248" s="1"/>
  <c r="N56" i="248" s="1"/>
  <c r="N59" i="248" s="1"/>
  <c r="M32" i="248"/>
  <c r="M48" i="248" s="1"/>
  <c r="M51" i="248" s="1"/>
  <c r="M53" i="248" s="1"/>
  <c r="M56" i="248" s="1"/>
  <c r="M59" i="248" s="1"/>
  <c r="L32" i="248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F32" i="248"/>
  <c r="E32" i="248"/>
  <c r="E48" i="248" s="1"/>
  <c r="E51" i="248" s="1"/>
  <c r="E53" i="248" s="1"/>
  <c r="E56" i="248" s="1"/>
  <c r="E59" i="248" s="1"/>
  <c r="D32" i="248"/>
  <c r="C32" i="248"/>
  <c r="C48" i="248" s="1"/>
  <c r="C51" i="248" s="1"/>
  <c r="C53" i="248" s="1"/>
  <c r="C56" i="248" s="1"/>
  <c r="C59" i="248" s="1"/>
  <c r="AA47" i="249"/>
  <c r="Z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Y32" i="249"/>
  <c r="Y48" i="249" s="1"/>
  <c r="Y51" i="249" s="1"/>
  <c r="Y53" i="249" s="1"/>
  <c r="Y56" i="249" s="1"/>
  <c r="Y59" i="249" s="1"/>
  <c r="X32" i="249"/>
  <c r="X48" i="249" s="1"/>
  <c r="W32" i="249"/>
  <c r="W48" i="249" s="1"/>
  <c r="W51" i="249" s="1"/>
  <c r="W53" i="249" s="1"/>
  <c r="W56" i="249" s="1"/>
  <c r="W59" i="249" s="1"/>
  <c r="V32" i="249"/>
  <c r="U32" i="249"/>
  <c r="U48" i="249" s="1"/>
  <c r="U51" i="249" s="1"/>
  <c r="U53" i="249" s="1"/>
  <c r="U56" i="249" s="1"/>
  <c r="U59" i="249" s="1"/>
  <c r="T32" i="249"/>
  <c r="T48" i="249" s="1"/>
  <c r="T51" i="249" s="1"/>
  <c r="T53" i="249" s="1"/>
  <c r="T56" i="249" s="1"/>
  <c r="T59" i="249" s="1"/>
  <c r="S32" i="249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M32" i="249"/>
  <c r="M48" i="249" s="1"/>
  <c r="M51" i="249" s="1"/>
  <c r="M53" i="249" s="1"/>
  <c r="M56" i="249" s="1"/>
  <c r="M59" i="249" s="1"/>
  <c r="L32" i="249"/>
  <c r="L48" i="249" s="1"/>
  <c r="L51" i="249" s="1"/>
  <c r="L53" i="249" s="1"/>
  <c r="L56" i="249" s="1"/>
  <c r="L59" i="249" s="1"/>
  <c r="K32" i="249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E32" i="249"/>
  <c r="E48" i="249" s="1"/>
  <c r="E51" i="249" s="1"/>
  <c r="E53" i="249" s="1"/>
  <c r="E56" i="249" s="1"/>
  <c r="E59" i="249" s="1"/>
  <c r="D32" i="249"/>
  <c r="D48" i="249" s="1"/>
  <c r="D51" i="249" s="1"/>
  <c r="D53" i="249" s="1"/>
  <c r="D56" i="249" s="1"/>
  <c r="D59" i="249" s="1"/>
  <c r="C32" i="249"/>
  <c r="AA47" i="250"/>
  <c r="Y47" i="250"/>
  <c r="X47" i="250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I48" i="250" s="1"/>
  <c r="I51" i="250" s="1"/>
  <c r="I53" i="250" s="1"/>
  <c r="I56" i="250" s="1"/>
  <c r="I59" i="250" s="1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Y48" i="250" s="1"/>
  <c r="Y51" i="250" s="1"/>
  <c r="Y53" i="250" s="1"/>
  <c r="Y56" i="250" s="1"/>
  <c r="Y59" i="250" s="1"/>
  <c r="X32" i="250"/>
  <c r="X48" i="250" s="1"/>
  <c r="X51" i="250" s="1"/>
  <c r="W32" i="250"/>
  <c r="V32" i="250"/>
  <c r="V48" i="250" s="1"/>
  <c r="V51" i="250" s="1"/>
  <c r="V53" i="250" s="1"/>
  <c r="V56" i="250" s="1"/>
  <c r="V59" i="250" s="1"/>
  <c r="U32" i="250"/>
  <c r="T32" i="250"/>
  <c r="S32" i="250"/>
  <c r="R32" i="250"/>
  <c r="Q32" i="250"/>
  <c r="P32" i="250"/>
  <c r="P48" i="250" s="1"/>
  <c r="P51" i="250" s="1"/>
  <c r="P53" i="250" s="1"/>
  <c r="P56" i="250" s="1"/>
  <c r="P59" i="250" s="1"/>
  <c r="O32" i="250"/>
  <c r="N32" i="250"/>
  <c r="N48" i="250" s="1"/>
  <c r="N51" i="250" s="1"/>
  <c r="N53" i="250" s="1"/>
  <c r="N56" i="250" s="1"/>
  <c r="N59" i="250" s="1"/>
  <c r="M32" i="250"/>
  <c r="L32" i="250"/>
  <c r="K32" i="250"/>
  <c r="J32" i="250"/>
  <c r="I32" i="250"/>
  <c r="H32" i="250"/>
  <c r="H48" i="250" s="1"/>
  <c r="H51" i="250" s="1"/>
  <c r="H53" i="250" s="1"/>
  <c r="H56" i="250" s="1"/>
  <c r="H59" i="250" s="1"/>
  <c r="G32" i="250"/>
  <c r="F32" i="250"/>
  <c r="F48" i="250" s="1"/>
  <c r="F51" i="250" s="1"/>
  <c r="F53" i="250" s="1"/>
  <c r="F56" i="250" s="1"/>
  <c r="F59" i="250" s="1"/>
  <c r="E32" i="250"/>
  <c r="D32" i="250"/>
  <c r="D48" i="250" s="1"/>
  <c r="D51" i="250" s="1"/>
  <c r="D53" i="250" s="1"/>
  <c r="D56" i="250" s="1"/>
  <c r="D59" i="250" s="1"/>
  <c r="C32" i="250"/>
  <c r="W48" i="251"/>
  <c r="W51" i="251" s="1"/>
  <c r="W53" i="251" s="1"/>
  <c r="W56" i="251" s="1"/>
  <c r="W59" i="251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Z32" i="251"/>
  <c r="Y32" i="251"/>
  <c r="X32" i="251"/>
  <c r="X48" i="251" s="1"/>
  <c r="W32" i="251"/>
  <c r="V32" i="251"/>
  <c r="U32" i="251"/>
  <c r="U48" i="251" s="1"/>
  <c r="U51" i="251" s="1"/>
  <c r="U53" i="251" s="1"/>
  <c r="U56" i="251" s="1"/>
  <c r="U59" i="251" s="1"/>
  <c r="T32" i="251"/>
  <c r="S32" i="251"/>
  <c r="R32" i="251"/>
  <c r="Q32" i="251"/>
  <c r="P32" i="251"/>
  <c r="P48" i="251" s="1"/>
  <c r="P51" i="251" s="1"/>
  <c r="P53" i="251" s="1"/>
  <c r="P56" i="251" s="1"/>
  <c r="P59" i="251" s="1"/>
  <c r="O32" i="251"/>
  <c r="O48" i="251" s="1"/>
  <c r="O51" i="251" s="1"/>
  <c r="O53" i="251" s="1"/>
  <c r="O56" i="251" s="1"/>
  <c r="O59" i="251" s="1"/>
  <c r="N32" i="251"/>
  <c r="M32" i="251"/>
  <c r="M48" i="251" s="1"/>
  <c r="M51" i="251" s="1"/>
  <c r="M53" i="251" s="1"/>
  <c r="M56" i="251" s="1"/>
  <c r="M59" i="251" s="1"/>
  <c r="L32" i="251"/>
  <c r="K32" i="251"/>
  <c r="J32" i="251"/>
  <c r="I32" i="25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E32" i="251"/>
  <c r="E48" i="251" s="1"/>
  <c r="E51" i="251" s="1"/>
  <c r="E53" i="251" s="1"/>
  <c r="E56" i="251" s="1"/>
  <c r="E59" i="251" s="1"/>
  <c r="D32" i="251"/>
  <c r="C32" i="25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Y32" i="252"/>
  <c r="Y48" i="252" s="1"/>
  <c r="Y51" i="252" s="1"/>
  <c r="Y53" i="252" s="1"/>
  <c r="Y56" i="252" s="1"/>
  <c r="Y59" i="252" s="1"/>
  <c r="X32" i="252"/>
  <c r="W32" i="252"/>
  <c r="W48" i="252" s="1"/>
  <c r="W51" i="252" s="1"/>
  <c r="W53" i="252" s="1"/>
  <c r="W56" i="252" s="1"/>
  <c r="W59" i="252" s="1"/>
  <c r="V32" i="252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R32" i="252"/>
  <c r="R48" i="252" s="1"/>
  <c r="R51" i="252" s="1"/>
  <c r="R53" i="252" s="1"/>
  <c r="R56" i="252" s="1"/>
  <c r="R59" i="252" s="1"/>
  <c r="Q32" i="252"/>
  <c r="Q48" i="252" s="1"/>
  <c r="Q51" i="252" s="1"/>
  <c r="Q53" i="252" s="1"/>
  <c r="Q56" i="252" s="1"/>
  <c r="Q59" i="252" s="1"/>
  <c r="P32" i="252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AA47" i="253"/>
  <c r="Y47" i="253"/>
  <c r="X47" i="253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Y32" i="253"/>
  <c r="Y48" i="253" s="1"/>
  <c r="Y51" i="253" s="1"/>
  <c r="Y53" i="253" s="1"/>
  <c r="Y56" i="253" s="1"/>
  <c r="Y59" i="253" s="1"/>
  <c r="X32" i="253"/>
  <c r="X48" i="253" s="1"/>
  <c r="X51" i="253" s="1"/>
  <c r="W32" i="253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C32" i="253"/>
  <c r="C48" i="253" s="1"/>
  <c r="C51" i="253" s="1"/>
  <c r="C53" i="253" s="1"/>
  <c r="C56" i="253" s="1"/>
  <c r="C59" i="253" s="1"/>
  <c r="AA47" i="254"/>
  <c r="Y47" i="254"/>
  <c r="X47" i="254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X32" i="254"/>
  <c r="X48" i="254" s="1"/>
  <c r="W32" i="254"/>
  <c r="V32" i="254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Q32" i="254"/>
  <c r="P32" i="254"/>
  <c r="P48" i="254" s="1"/>
  <c r="P51" i="254" s="1"/>
  <c r="P53" i="254" s="1"/>
  <c r="P56" i="254" s="1"/>
  <c r="P59" i="254" s="1"/>
  <c r="O32" i="254"/>
  <c r="N32" i="254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I32" i="254"/>
  <c r="H32" i="254"/>
  <c r="H48" i="254" s="1"/>
  <c r="H51" i="254" s="1"/>
  <c r="H53" i="254" s="1"/>
  <c r="H56" i="254" s="1"/>
  <c r="H59" i="254" s="1"/>
  <c r="G32" i="254"/>
  <c r="F32" i="254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W48" i="255"/>
  <c r="W51" i="255" s="1"/>
  <c r="W53" i="255" s="1"/>
  <c r="W56" i="255" s="1"/>
  <c r="W59" i="255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X32" i="255"/>
  <c r="W32" i="255"/>
  <c r="V32" i="255"/>
  <c r="V48" i="255" s="1"/>
  <c r="V51" i="255" s="1"/>
  <c r="V53" i="255" s="1"/>
  <c r="V56" i="255" s="1"/>
  <c r="V59" i="255" s="1"/>
  <c r="U32" i="255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AA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W32" i="256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K32" i="256"/>
  <c r="K48" i="256" s="1"/>
  <c r="K51" i="256" s="1"/>
  <c r="K53" i="256" s="1"/>
  <c r="K56" i="256" s="1"/>
  <c r="K59" i="256" s="1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C32" i="256"/>
  <c r="C48" i="256" s="1"/>
  <c r="C51" i="256" s="1"/>
  <c r="C53" i="256" s="1"/>
  <c r="C56" i="256" s="1"/>
  <c r="C59" i="256" s="1"/>
  <c r="E48" i="257"/>
  <c r="E51" i="257" s="1"/>
  <c r="E53" i="257" s="1"/>
  <c r="E56" i="257" s="1"/>
  <c r="E59" i="257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Y32" i="257"/>
  <c r="Y48" i="257" s="1"/>
  <c r="Y51" i="257" s="1"/>
  <c r="Y53" i="257" s="1"/>
  <c r="Y56" i="257" s="1"/>
  <c r="Y59" i="257" s="1"/>
  <c r="X32" i="257"/>
  <c r="X48" i="257" s="1"/>
  <c r="W32" i="257"/>
  <c r="W48" i="257" s="1"/>
  <c r="W51" i="257" s="1"/>
  <c r="W53" i="257" s="1"/>
  <c r="W56" i="257" s="1"/>
  <c r="W59" i="257" s="1"/>
  <c r="V32" i="257"/>
  <c r="U32" i="257"/>
  <c r="U48" i="257" s="1"/>
  <c r="U51" i="257" s="1"/>
  <c r="U53" i="257" s="1"/>
  <c r="U56" i="257" s="1"/>
  <c r="U59" i="257" s="1"/>
  <c r="T32" i="257"/>
  <c r="T48" i="257" s="1"/>
  <c r="T51" i="257" s="1"/>
  <c r="T53" i="257" s="1"/>
  <c r="T56" i="257" s="1"/>
  <c r="T59" i="257" s="1"/>
  <c r="S32" i="257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M32" i="257"/>
  <c r="M48" i="257" s="1"/>
  <c r="M51" i="257" s="1"/>
  <c r="M53" i="257" s="1"/>
  <c r="M56" i="257" s="1"/>
  <c r="M59" i="257" s="1"/>
  <c r="L32" i="257"/>
  <c r="K32" i="257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E32" i="257"/>
  <c r="D32" i="257"/>
  <c r="C32" i="257"/>
  <c r="AA47" i="258"/>
  <c r="Y47" i="258"/>
  <c r="X47" i="258"/>
  <c r="W47" i="258"/>
  <c r="V47" i="258"/>
  <c r="U47" i="258"/>
  <c r="U48" i="258" s="1"/>
  <c r="U51" i="258" s="1"/>
  <c r="U53" i="258" s="1"/>
  <c r="U56" i="258" s="1"/>
  <c r="U59" i="258" s="1"/>
  <c r="T47" i="258"/>
  <c r="S47" i="258"/>
  <c r="R47" i="258"/>
  <c r="Q47" i="258"/>
  <c r="P47" i="258"/>
  <c r="O47" i="258"/>
  <c r="N47" i="258"/>
  <c r="M47" i="258"/>
  <c r="M48" i="258" s="1"/>
  <c r="M51" i="258" s="1"/>
  <c r="M53" i="258" s="1"/>
  <c r="M56" i="258" s="1"/>
  <c r="M59" i="258" s="1"/>
  <c r="L47" i="258"/>
  <c r="K47" i="258"/>
  <c r="J47" i="258"/>
  <c r="I47" i="258"/>
  <c r="H47" i="258"/>
  <c r="G47" i="258"/>
  <c r="F47" i="258"/>
  <c r="E47" i="258"/>
  <c r="E48" i="258" s="1"/>
  <c r="E51" i="258" s="1"/>
  <c r="E53" i="258" s="1"/>
  <c r="E56" i="258" s="1"/>
  <c r="E59" i="258" s="1"/>
  <c r="D47" i="258"/>
  <c r="C47" i="258"/>
  <c r="AA32" i="258"/>
  <c r="Z32" i="258"/>
  <c r="Y32" i="258"/>
  <c r="Y48" i="258" s="1"/>
  <c r="Y51" i="258" s="1"/>
  <c r="Y53" i="258" s="1"/>
  <c r="Y56" i="258" s="1"/>
  <c r="Y59" i="258" s="1"/>
  <c r="X32" i="258"/>
  <c r="X48" i="258" s="1"/>
  <c r="X51" i="258" s="1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T32" i="258"/>
  <c r="T48" i="258" s="1"/>
  <c r="T51" i="258" s="1"/>
  <c r="T53" i="258" s="1"/>
  <c r="T56" i="258" s="1"/>
  <c r="T59" i="258" s="1"/>
  <c r="S32" i="258"/>
  <c r="R32" i="258"/>
  <c r="Q32" i="258"/>
  <c r="P32" i="258"/>
  <c r="P48" i="258" s="1"/>
  <c r="P51" i="258" s="1"/>
  <c r="P53" i="258" s="1"/>
  <c r="P56" i="258" s="1"/>
  <c r="P59" i="258" s="1"/>
  <c r="O32" i="258"/>
  <c r="O48" i="258" s="1"/>
  <c r="O51" i="258" s="1"/>
  <c r="O53" i="258" s="1"/>
  <c r="O56" i="258" s="1"/>
  <c r="O59" i="258" s="1"/>
  <c r="N32" i="258"/>
  <c r="N48" i="258" s="1"/>
  <c r="N51" i="258" s="1"/>
  <c r="N53" i="258" s="1"/>
  <c r="N56" i="258" s="1"/>
  <c r="N59" i="258" s="1"/>
  <c r="M32" i="258"/>
  <c r="L32" i="258"/>
  <c r="L48" i="258" s="1"/>
  <c r="L51" i="258" s="1"/>
  <c r="L53" i="258" s="1"/>
  <c r="L56" i="258" s="1"/>
  <c r="L59" i="258" s="1"/>
  <c r="K32" i="258"/>
  <c r="J32" i="258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D32" i="258"/>
  <c r="D48" i="258" s="1"/>
  <c r="D51" i="258" s="1"/>
  <c r="D53" i="258" s="1"/>
  <c r="D56" i="258" s="1"/>
  <c r="D59" i="258" s="1"/>
  <c r="C32" i="258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P32" i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W48" i="246" l="1"/>
  <c r="W51" i="246" s="1"/>
  <c r="W53" i="246" s="1"/>
  <c r="W56" i="246" s="1"/>
  <c r="W59" i="246" s="1"/>
  <c r="T48" i="239"/>
  <c r="T51" i="239" s="1"/>
  <c r="T53" i="239" s="1"/>
  <c r="T56" i="239" s="1"/>
  <c r="T59" i="239" s="1"/>
  <c r="O48" i="221"/>
  <c r="O51" i="221" s="1"/>
  <c r="O53" i="221" s="1"/>
  <c r="O56" i="221" s="1"/>
  <c r="O59" i="221" s="1"/>
  <c r="U48" i="157"/>
  <c r="U51" i="157" s="1"/>
  <c r="U53" i="157" s="1"/>
  <c r="U56" i="157" s="1"/>
  <c r="U59" i="157" s="1"/>
  <c r="AA48" i="145"/>
  <c r="AA51" i="145" s="1"/>
  <c r="AA53" i="145" s="1"/>
  <c r="AA56" i="145" s="1"/>
  <c r="AA59" i="145" s="1"/>
  <c r="P48" i="1"/>
  <c r="P51" i="1" s="1"/>
  <c r="P53" i="1" s="1"/>
  <c r="P56" i="1" s="1"/>
  <c r="P59" i="1" s="1"/>
  <c r="Z47" i="256"/>
  <c r="D48" i="251"/>
  <c r="D51" i="251" s="1"/>
  <c r="D53" i="251" s="1"/>
  <c r="D56" i="251" s="1"/>
  <c r="D59" i="251" s="1"/>
  <c r="L48" i="251"/>
  <c r="L51" i="251" s="1"/>
  <c r="L53" i="251" s="1"/>
  <c r="L56" i="251" s="1"/>
  <c r="L59" i="251" s="1"/>
  <c r="T48" i="251"/>
  <c r="T51" i="251" s="1"/>
  <c r="T53" i="251" s="1"/>
  <c r="T56" i="251" s="1"/>
  <c r="T59" i="251" s="1"/>
  <c r="Z47" i="250"/>
  <c r="L48" i="248"/>
  <c r="L51" i="248" s="1"/>
  <c r="L53" i="248" s="1"/>
  <c r="L56" i="248" s="1"/>
  <c r="L59" i="248" s="1"/>
  <c r="I48" i="243"/>
  <c r="I51" i="243" s="1"/>
  <c r="I53" i="243" s="1"/>
  <c r="I56" i="243" s="1"/>
  <c r="I59" i="243" s="1"/>
  <c r="Q48" i="243"/>
  <c r="Q51" i="243" s="1"/>
  <c r="Q53" i="243" s="1"/>
  <c r="Q56" i="243" s="1"/>
  <c r="Q59" i="243" s="1"/>
  <c r="Y48" i="243"/>
  <c r="Y51" i="243" s="1"/>
  <c r="Y53" i="243" s="1"/>
  <c r="Y56" i="243" s="1"/>
  <c r="Y59" i="243" s="1"/>
  <c r="Z47" i="230"/>
  <c r="AA48" i="204"/>
  <c r="AA51" i="204" s="1"/>
  <c r="AA53" i="204" s="1"/>
  <c r="AA56" i="204" s="1"/>
  <c r="AA59" i="204" s="1"/>
  <c r="V48" i="252"/>
  <c r="V51" i="252" s="1"/>
  <c r="V53" i="252" s="1"/>
  <c r="V56" i="252" s="1"/>
  <c r="V59" i="252" s="1"/>
  <c r="K48" i="233"/>
  <c r="K51" i="233" s="1"/>
  <c r="K53" i="233" s="1"/>
  <c r="K56" i="233" s="1"/>
  <c r="K59" i="233" s="1"/>
  <c r="K48" i="227"/>
  <c r="K51" i="227" s="1"/>
  <c r="K53" i="227" s="1"/>
  <c r="K56" i="227" s="1"/>
  <c r="K59" i="227" s="1"/>
  <c r="K48" i="207"/>
  <c r="K51" i="207" s="1"/>
  <c r="K53" i="207" s="1"/>
  <c r="K56" i="207" s="1"/>
  <c r="K59" i="207" s="1"/>
  <c r="H48" i="189"/>
  <c r="H51" i="189" s="1"/>
  <c r="H53" i="189" s="1"/>
  <c r="H56" i="189" s="1"/>
  <c r="H59" i="189" s="1"/>
  <c r="P48" i="53"/>
  <c r="P51" i="53" s="1"/>
  <c r="P53" i="53" s="1"/>
  <c r="P56" i="53" s="1"/>
  <c r="P59" i="53" s="1"/>
  <c r="Z32" i="250"/>
  <c r="Z32" i="236"/>
  <c r="D48" i="232"/>
  <c r="D51" i="232" s="1"/>
  <c r="D53" i="232" s="1"/>
  <c r="D56" i="232" s="1"/>
  <c r="D59" i="232" s="1"/>
  <c r="L48" i="232"/>
  <c r="L51" i="232" s="1"/>
  <c r="L53" i="232" s="1"/>
  <c r="L56" i="232" s="1"/>
  <c r="L59" i="232" s="1"/>
  <c r="T48" i="232"/>
  <c r="T51" i="232" s="1"/>
  <c r="T53" i="232" s="1"/>
  <c r="T56" i="232" s="1"/>
  <c r="T59" i="232" s="1"/>
  <c r="R48" i="224"/>
  <c r="R51" i="224" s="1"/>
  <c r="R53" i="224" s="1"/>
  <c r="R56" i="224" s="1"/>
  <c r="R59" i="224" s="1"/>
  <c r="Z32" i="224"/>
  <c r="Q48" i="198"/>
  <c r="Q51" i="198" s="1"/>
  <c r="Q53" i="198" s="1"/>
  <c r="Q56" i="198" s="1"/>
  <c r="Q59" i="198" s="1"/>
  <c r="X48" i="119"/>
  <c r="X51" i="119" s="1"/>
  <c r="X53" i="119" s="1"/>
  <c r="X56" i="119" s="1"/>
  <c r="X59" i="119" s="1"/>
  <c r="Z32" i="119"/>
  <c r="Q48" i="247"/>
  <c r="Q51" i="247" s="1"/>
  <c r="Q53" i="247" s="1"/>
  <c r="Q56" i="247" s="1"/>
  <c r="Q59" i="247" s="1"/>
  <c r="C48" i="233"/>
  <c r="C51" i="233" s="1"/>
  <c r="C53" i="233" s="1"/>
  <c r="C56" i="233" s="1"/>
  <c r="C59" i="233" s="1"/>
  <c r="K48" i="165"/>
  <c r="K51" i="165" s="1"/>
  <c r="K53" i="165" s="1"/>
  <c r="K56" i="165" s="1"/>
  <c r="K59" i="165" s="1"/>
  <c r="T48" i="63"/>
  <c r="T51" i="63" s="1"/>
  <c r="T53" i="63" s="1"/>
  <c r="T56" i="63" s="1"/>
  <c r="T59" i="63" s="1"/>
  <c r="Z47" i="258"/>
  <c r="Z47" i="245"/>
  <c r="V48" i="238"/>
  <c r="V51" i="238" s="1"/>
  <c r="V53" i="238" s="1"/>
  <c r="V56" i="238" s="1"/>
  <c r="V59" i="238" s="1"/>
  <c r="Z32" i="234"/>
  <c r="Z47" i="234"/>
  <c r="E48" i="232"/>
  <c r="E51" i="232" s="1"/>
  <c r="E53" i="232" s="1"/>
  <c r="E56" i="232" s="1"/>
  <c r="E59" i="232" s="1"/>
  <c r="M48" i="232"/>
  <c r="M51" i="232" s="1"/>
  <c r="M53" i="232" s="1"/>
  <c r="M56" i="232" s="1"/>
  <c r="M59" i="232" s="1"/>
  <c r="U48" i="232"/>
  <c r="U51" i="232" s="1"/>
  <c r="U53" i="232" s="1"/>
  <c r="U56" i="232" s="1"/>
  <c r="U59" i="232" s="1"/>
  <c r="G48" i="217"/>
  <c r="G51" i="217" s="1"/>
  <c r="G53" i="217" s="1"/>
  <c r="G56" i="217" s="1"/>
  <c r="G59" i="217" s="1"/>
  <c r="O48" i="217"/>
  <c r="O51" i="217" s="1"/>
  <c r="O53" i="217" s="1"/>
  <c r="O56" i="217" s="1"/>
  <c r="O59" i="217" s="1"/>
  <c r="W48" i="217"/>
  <c r="W51" i="217" s="1"/>
  <c r="W53" i="217" s="1"/>
  <c r="W56" i="217" s="1"/>
  <c r="W59" i="217" s="1"/>
  <c r="Z32" i="202"/>
  <c r="X48" i="202"/>
  <c r="X51" i="202" s="1"/>
  <c r="X53" i="202" s="1"/>
  <c r="X56" i="202" s="1"/>
  <c r="X59" i="202" s="1"/>
  <c r="P48" i="202"/>
  <c r="P51" i="202" s="1"/>
  <c r="P53" i="202" s="1"/>
  <c r="P56" i="202" s="1"/>
  <c r="P59" i="202" s="1"/>
  <c r="X48" i="197"/>
  <c r="X51" i="197" s="1"/>
  <c r="X53" i="197" s="1"/>
  <c r="Z32" i="197"/>
  <c r="Z32" i="158"/>
  <c r="X48" i="158"/>
  <c r="Z32" i="24"/>
  <c r="X48" i="24"/>
  <c r="M48" i="240"/>
  <c r="M51" i="240" s="1"/>
  <c r="M53" i="240" s="1"/>
  <c r="M56" i="240" s="1"/>
  <c r="M59" i="240" s="1"/>
  <c r="H48" i="231"/>
  <c r="H51" i="231" s="1"/>
  <c r="H53" i="231" s="1"/>
  <c r="H56" i="231" s="1"/>
  <c r="H59" i="231" s="1"/>
  <c r="U48" i="229"/>
  <c r="U51" i="229" s="1"/>
  <c r="U53" i="229" s="1"/>
  <c r="U56" i="229" s="1"/>
  <c r="U59" i="229" s="1"/>
  <c r="S48" i="228"/>
  <c r="S51" i="228" s="1"/>
  <c r="S53" i="228" s="1"/>
  <c r="S56" i="228" s="1"/>
  <c r="S59" i="228" s="1"/>
  <c r="E48" i="197"/>
  <c r="E51" i="197" s="1"/>
  <c r="E53" i="197" s="1"/>
  <c r="E56" i="197" s="1"/>
  <c r="E59" i="197" s="1"/>
  <c r="O48" i="161"/>
  <c r="O51" i="161" s="1"/>
  <c r="O53" i="161" s="1"/>
  <c r="O56" i="161" s="1"/>
  <c r="O59" i="161" s="1"/>
  <c r="AA48" i="62"/>
  <c r="AA51" i="62" s="1"/>
  <c r="AA53" i="62" s="1"/>
  <c r="AA56" i="62" s="1"/>
  <c r="AA59" i="62" s="1"/>
  <c r="Q48" i="258"/>
  <c r="Q51" i="258" s="1"/>
  <c r="Q53" i="258" s="1"/>
  <c r="Q56" i="258" s="1"/>
  <c r="Q59" i="258" s="1"/>
  <c r="AA48" i="252"/>
  <c r="AA51" i="252" s="1"/>
  <c r="AA53" i="252" s="1"/>
  <c r="AA56" i="252" s="1"/>
  <c r="AA59" i="252" s="1"/>
  <c r="G48" i="238"/>
  <c r="G51" i="238" s="1"/>
  <c r="G53" i="238" s="1"/>
  <c r="G56" i="238" s="1"/>
  <c r="G59" i="238" s="1"/>
  <c r="O48" i="238"/>
  <c r="O51" i="238" s="1"/>
  <c r="O53" i="238" s="1"/>
  <c r="O56" i="238" s="1"/>
  <c r="O59" i="238" s="1"/>
  <c r="W48" i="238"/>
  <c r="W51" i="238" s="1"/>
  <c r="W53" i="238" s="1"/>
  <c r="W56" i="238" s="1"/>
  <c r="W59" i="238" s="1"/>
  <c r="D48" i="236"/>
  <c r="D51" i="236" s="1"/>
  <c r="D53" i="236" s="1"/>
  <c r="D56" i="236" s="1"/>
  <c r="D59" i="236" s="1"/>
  <c r="L48" i="236"/>
  <c r="L51" i="236" s="1"/>
  <c r="L53" i="236" s="1"/>
  <c r="L56" i="236" s="1"/>
  <c r="L59" i="236" s="1"/>
  <c r="T48" i="236"/>
  <c r="T51" i="236" s="1"/>
  <c r="T53" i="236" s="1"/>
  <c r="T56" i="236" s="1"/>
  <c r="T59" i="236" s="1"/>
  <c r="O48" i="227"/>
  <c r="O51" i="227" s="1"/>
  <c r="O53" i="227" s="1"/>
  <c r="O56" i="227" s="1"/>
  <c r="O59" i="227" s="1"/>
  <c r="Z32" i="168"/>
  <c r="X48" i="168"/>
  <c r="R48" i="110"/>
  <c r="R51" i="110" s="1"/>
  <c r="R53" i="110" s="1"/>
  <c r="R56" i="110" s="1"/>
  <c r="R59" i="110" s="1"/>
  <c r="K48" i="228"/>
  <c r="K51" i="228" s="1"/>
  <c r="K53" i="228" s="1"/>
  <c r="K56" i="228" s="1"/>
  <c r="K59" i="228" s="1"/>
  <c r="I48" i="199"/>
  <c r="I51" i="199" s="1"/>
  <c r="I53" i="199" s="1"/>
  <c r="I56" i="199" s="1"/>
  <c r="I59" i="199" s="1"/>
  <c r="Q48" i="153"/>
  <c r="Q51" i="153" s="1"/>
  <c r="Q53" i="153" s="1"/>
  <c r="Q56" i="153" s="1"/>
  <c r="Q59" i="153" s="1"/>
  <c r="X48" i="246"/>
  <c r="N48" i="237"/>
  <c r="N51" i="237" s="1"/>
  <c r="N53" i="237" s="1"/>
  <c r="N56" i="237" s="1"/>
  <c r="N59" i="237" s="1"/>
  <c r="Z32" i="195"/>
  <c r="E48" i="234"/>
  <c r="E51" i="234" s="1"/>
  <c r="E53" i="234" s="1"/>
  <c r="E56" i="234" s="1"/>
  <c r="E59" i="234" s="1"/>
  <c r="E48" i="210"/>
  <c r="E51" i="210" s="1"/>
  <c r="E53" i="210" s="1"/>
  <c r="E56" i="210" s="1"/>
  <c r="E59" i="210" s="1"/>
  <c r="M48" i="183"/>
  <c r="M51" i="183" s="1"/>
  <c r="M53" i="183" s="1"/>
  <c r="M56" i="183" s="1"/>
  <c r="M59" i="183" s="1"/>
  <c r="M48" i="157"/>
  <c r="M51" i="157" s="1"/>
  <c r="M53" i="157" s="1"/>
  <c r="M56" i="157" s="1"/>
  <c r="M59" i="157" s="1"/>
  <c r="Y48" i="153"/>
  <c r="Y51" i="153" s="1"/>
  <c r="Y53" i="153" s="1"/>
  <c r="Y56" i="153" s="1"/>
  <c r="Y59" i="153" s="1"/>
  <c r="J48" i="145"/>
  <c r="J51" i="145" s="1"/>
  <c r="J53" i="145" s="1"/>
  <c r="J56" i="145" s="1"/>
  <c r="J59" i="145" s="1"/>
  <c r="Q48" i="133"/>
  <c r="Q51" i="133" s="1"/>
  <c r="Q53" i="133" s="1"/>
  <c r="Q56" i="133" s="1"/>
  <c r="Q59" i="133" s="1"/>
  <c r="X48" i="53"/>
  <c r="X51" i="53" s="1"/>
  <c r="T48" i="50"/>
  <c r="T51" i="50" s="1"/>
  <c r="T53" i="50" s="1"/>
  <c r="T56" i="50" s="1"/>
  <c r="T59" i="50" s="1"/>
  <c r="I48" i="251"/>
  <c r="I51" i="251" s="1"/>
  <c r="I53" i="251" s="1"/>
  <c r="I56" i="251" s="1"/>
  <c r="I59" i="251" s="1"/>
  <c r="Q48" i="251"/>
  <c r="Q51" i="251" s="1"/>
  <c r="Q53" i="251" s="1"/>
  <c r="Q56" i="251" s="1"/>
  <c r="Q59" i="251" s="1"/>
  <c r="Y48" i="251"/>
  <c r="Y51" i="251" s="1"/>
  <c r="Y53" i="251" s="1"/>
  <c r="Y56" i="251" s="1"/>
  <c r="Y59" i="251" s="1"/>
  <c r="E48" i="250"/>
  <c r="E51" i="250" s="1"/>
  <c r="E53" i="250" s="1"/>
  <c r="E56" i="250" s="1"/>
  <c r="E59" i="250" s="1"/>
  <c r="M48" i="250"/>
  <c r="M51" i="250" s="1"/>
  <c r="M53" i="250" s="1"/>
  <c r="M56" i="250" s="1"/>
  <c r="M59" i="250" s="1"/>
  <c r="U48" i="250"/>
  <c r="U51" i="250" s="1"/>
  <c r="U53" i="250" s="1"/>
  <c r="U56" i="250" s="1"/>
  <c r="U59" i="250" s="1"/>
  <c r="E48" i="242"/>
  <c r="E51" i="242" s="1"/>
  <c r="E53" i="242" s="1"/>
  <c r="E56" i="242" s="1"/>
  <c r="E59" i="242" s="1"/>
  <c r="M48" i="242"/>
  <c r="M51" i="242" s="1"/>
  <c r="M53" i="242" s="1"/>
  <c r="M56" i="242" s="1"/>
  <c r="M59" i="242" s="1"/>
  <c r="U48" i="242"/>
  <c r="U51" i="242" s="1"/>
  <c r="U53" i="242" s="1"/>
  <c r="U56" i="242" s="1"/>
  <c r="U59" i="242" s="1"/>
  <c r="E48" i="236"/>
  <c r="E51" i="236" s="1"/>
  <c r="E53" i="236" s="1"/>
  <c r="E56" i="236" s="1"/>
  <c r="E59" i="236" s="1"/>
  <c r="M48" i="236"/>
  <c r="M51" i="236" s="1"/>
  <c r="M53" i="236" s="1"/>
  <c r="M56" i="236" s="1"/>
  <c r="M59" i="236" s="1"/>
  <c r="U48" i="236"/>
  <c r="U51" i="236" s="1"/>
  <c r="U53" i="236" s="1"/>
  <c r="U56" i="236" s="1"/>
  <c r="U59" i="236" s="1"/>
  <c r="X48" i="232"/>
  <c r="X51" i="232" s="1"/>
  <c r="Z32" i="118"/>
  <c r="X48" i="60"/>
  <c r="Z32" i="60"/>
  <c r="S48" i="248"/>
  <c r="S51" i="248" s="1"/>
  <c r="S53" i="248" s="1"/>
  <c r="S56" i="248" s="1"/>
  <c r="S59" i="248" s="1"/>
  <c r="G48" i="246"/>
  <c r="G51" i="246" s="1"/>
  <c r="G53" i="246" s="1"/>
  <c r="G56" i="246" s="1"/>
  <c r="G59" i="246" s="1"/>
  <c r="AA48" i="244"/>
  <c r="AA51" i="244" s="1"/>
  <c r="AA53" i="244" s="1"/>
  <c r="AA56" i="244" s="1"/>
  <c r="AA59" i="244" s="1"/>
  <c r="O48" i="242"/>
  <c r="O51" i="242" s="1"/>
  <c r="O53" i="242" s="1"/>
  <c r="O56" i="242" s="1"/>
  <c r="O59" i="242" s="1"/>
  <c r="M48" i="229"/>
  <c r="M51" i="229" s="1"/>
  <c r="M53" i="229" s="1"/>
  <c r="M56" i="229" s="1"/>
  <c r="M59" i="229" s="1"/>
  <c r="C48" i="165"/>
  <c r="C51" i="165" s="1"/>
  <c r="C53" i="165" s="1"/>
  <c r="C56" i="165" s="1"/>
  <c r="C59" i="165" s="1"/>
  <c r="G48" i="161"/>
  <c r="G51" i="161" s="1"/>
  <c r="G53" i="161" s="1"/>
  <c r="G56" i="161" s="1"/>
  <c r="G59" i="161" s="1"/>
  <c r="H48" i="53"/>
  <c r="H51" i="53" s="1"/>
  <c r="H53" i="53" s="1"/>
  <c r="H56" i="53" s="1"/>
  <c r="H59" i="53" s="1"/>
  <c r="Z47" i="253"/>
  <c r="C48" i="251"/>
  <c r="C51" i="251" s="1"/>
  <c r="C53" i="251" s="1"/>
  <c r="C56" i="251" s="1"/>
  <c r="C59" i="251" s="1"/>
  <c r="K48" i="251"/>
  <c r="K51" i="251" s="1"/>
  <c r="K53" i="251" s="1"/>
  <c r="K56" i="251" s="1"/>
  <c r="K59" i="251" s="1"/>
  <c r="S48" i="251"/>
  <c r="S51" i="251" s="1"/>
  <c r="S53" i="251" s="1"/>
  <c r="S56" i="251" s="1"/>
  <c r="S59" i="251" s="1"/>
  <c r="W48" i="250"/>
  <c r="W51" i="250" s="1"/>
  <c r="W53" i="250" s="1"/>
  <c r="W56" i="250" s="1"/>
  <c r="W59" i="250" s="1"/>
  <c r="H48" i="243"/>
  <c r="H51" i="243" s="1"/>
  <c r="H53" i="243" s="1"/>
  <c r="H56" i="243" s="1"/>
  <c r="H59" i="243" s="1"/>
  <c r="P48" i="243"/>
  <c r="P51" i="243" s="1"/>
  <c r="P53" i="243" s="1"/>
  <c r="P56" i="243" s="1"/>
  <c r="P59" i="243" s="1"/>
  <c r="X48" i="243"/>
  <c r="Z48" i="243" s="1"/>
  <c r="J48" i="238"/>
  <c r="J51" i="238" s="1"/>
  <c r="J53" i="238" s="1"/>
  <c r="J56" i="238" s="1"/>
  <c r="J59" i="238" s="1"/>
  <c r="R48" i="238"/>
  <c r="R51" i="238" s="1"/>
  <c r="R53" i="238" s="1"/>
  <c r="R56" i="238" s="1"/>
  <c r="R59" i="238" s="1"/>
  <c r="Z32" i="238"/>
  <c r="O48" i="236"/>
  <c r="O51" i="236" s="1"/>
  <c r="O53" i="236" s="1"/>
  <c r="O56" i="236" s="1"/>
  <c r="O59" i="236" s="1"/>
  <c r="X48" i="234"/>
  <c r="G48" i="224"/>
  <c r="G51" i="224" s="1"/>
  <c r="G53" i="224" s="1"/>
  <c r="G56" i="224" s="1"/>
  <c r="G59" i="224" s="1"/>
  <c r="O48" i="224"/>
  <c r="O51" i="224" s="1"/>
  <c r="O53" i="224" s="1"/>
  <c r="O56" i="224" s="1"/>
  <c r="O59" i="224" s="1"/>
  <c r="X48" i="78"/>
  <c r="X51" i="78" s="1"/>
  <c r="X53" i="78" s="1"/>
  <c r="Z32" i="78"/>
  <c r="Y48" i="224"/>
  <c r="Y51" i="224" s="1"/>
  <c r="Y53" i="224" s="1"/>
  <c r="Y56" i="224" s="1"/>
  <c r="Y59" i="224" s="1"/>
  <c r="I48" i="217"/>
  <c r="I51" i="217" s="1"/>
  <c r="I53" i="217" s="1"/>
  <c r="I56" i="217" s="1"/>
  <c r="I59" i="217" s="1"/>
  <c r="Q48" i="217"/>
  <c r="Q51" i="217" s="1"/>
  <c r="Q53" i="217" s="1"/>
  <c r="Q56" i="217" s="1"/>
  <c r="Q59" i="217" s="1"/>
  <c r="Y48" i="217"/>
  <c r="Y51" i="217" s="1"/>
  <c r="Y53" i="217" s="1"/>
  <c r="Y56" i="217" s="1"/>
  <c r="Y59" i="217" s="1"/>
  <c r="H48" i="217"/>
  <c r="H51" i="217" s="1"/>
  <c r="H53" i="217" s="1"/>
  <c r="H56" i="217" s="1"/>
  <c r="H59" i="217" s="1"/>
  <c r="P48" i="217"/>
  <c r="P51" i="217" s="1"/>
  <c r="P53" i="217" s="1"/>
  <c r="P56" i="217" s="1"/>
  <c r="P59" i="217" s="1"/>
  <c r="Z47" i="201"/>
  <c r="Z47" i="199"/>
  <c r="AA48" i="185"/>
  <c r="AA51" i="185" s="1"/>
  <c r="AA53" i="185" s="1"/>
  <c r="AA56" i="185" s="1"/>
  <c r="AA59" i="185" s="1"/>
  <c r="J48" i="181"/>
  <c r="J51" i="181" s="1"/>
  <c r="J53" i="181" s="1"/>
  <c r="J56" i="181" s="1"/>
  <c r="J59" i="181" s="1"/>
  <c r="R48" i="181"/>
  <c r="R51" i="181" s="1"/>
  <c r="R53" i="181" s="1"/>
  <c r="R56" i="181" s="1"/>
  <c r="R59" i="181" s="1"/>
  <c r="I48" i="181"/>
  <c r="I51" i="181" s="1"/>
  <c r="I53" i="181" s="1"/>
  <c r="I56" i="181" s="1"/>
  <c r="I59" i="181" s="1"/>
  <c r="Y48" i="181"/>
  <c r="Y51" i="181" s="1"/>
  <c r="Y53" i="181" s="1"/>
  <c r="Y56" i="181" s="1"/>
  <c r="Y59" i="181" s="1"/>
  <c r="Z32" i="177"/>
  <c r="Z32" i="172"/>
  <c r="E48" i="169"/>
  <c r="E51" i="169" s="1"/>
  <c r="E53" i="169" s="1"/>
  <c r="E56" i="169" s="1"/>
  <c r="E59" i="169" s="1"/>
  <c r="M48" i="169"/>
  <c r="M51" i="169" s="1"/>
  <c r="M53" i="169" s="1"/>
  <c r="M56" i="169" s="1"/>
  <c r="M59" i="169" s="1"/>
  <c r="U48" i="169"/>
  <c r="U51" i="169" s="1"/>
  <c r="U53" i="169" s="1"/>
  <c r="U56" i="169" s="1"/>
  <c r="U59" i="169" s="1"/>
  <c r="J48" i="165"/>
  <c r="J51" i="165" s="1"/>
  <c r="J53" i="165" s="1"/>
  <c r="J56" i="165" s="1"/>
  <c r="J59" i="165" s="1"/>
  <c r="Z47" i="161"/>
  <c r="I48" i="145"/>
  <c r="I51" i="145" s="1"/>
  <c r="I53" i="145" s="1"/>
  <c r="I56" i="145" s="1"/>
  <c r="I59" i="145" s="1"/>
  <c r="Z47" i="145"/>
  <c r="Z32" i="144"/>
  <c r="H48" i="133"/>
  <c r="H51" i="133" s="1"/>
  <c r="H53" i="133" s="1"/>
  <c r="H56" i="133" s="1"/>
  <c r="H59" i="133" s="1"/>
  <c r="P48" i="133"/>
  <c r="P51" i="133" s="1"/>
  <c r="P53" i="133" s="1"/>
  <c r="P56" i="133" s="1"/>
  <c r="P59" i="133" s="1"/>
  <c r="Z32" i="129"/>
  <c r="H48" i="126"/>
  <c r="H51" i="126" s="1"/>
  <c r="H53" i="126" s="1"/>
  <c r="H56" i="126" s="1"/>
  <c r="H59" i="126" s="1"/>
  <c r="J48" i="124"/>
  <c r="J51" i="124" s="1"/>
  <c r="J53" i="124" s="1"/>
  <c r="J56" i="124" s="1"/>
  <c r="J59" i="124" s="1"/>
  <c r="R48" i="124"/>
  <c r="R51" i="124" s="1"/>
  <c r="R53" i="124" s="1"/>
  <c r="R56" i="124" s="1"/>
  <c r="R59" i="124" s="1"/>
  <c r="I48" i="124"/>
  <c r="I51" i="124" s="1"/>
  <c r="I53" i="124" s="1"/>
  <c r="I56" i="124" s="1"/>
  <c r="I59" i="124" s="1"/>
  <c r="Q48" i="124"/>
  <c r="Q51" i="124" s="1"/>
  <c r="Q53" i="124" s="1"/>
  <c r="Q56" i="124" s="1"/>
  <c r="Q59" i="124" s="1"/>
  <c r="Y48" i="124"/>
  <c r="Y51" i="124" s="1"/>
  <c r="Y53" i="124" s="1"/>
  <c r="Y56" i="124" s="1"/>
  <c r="Y59" i="124" s="1"/>
  <c r="N48" i="121"/>
  <c r="N51" i="121" s="1"/>
  <c r="N53" i="121" s="1"/>
  <c r="N56" i="121" s="1"/>
  <c r="N59" i="121" s="1"/>
  <c r="V48" i="121"/>
  <c r="V51" i="121" s="1"/>
  <c r="V53" i="121" s="1"/>
  <c r="V56" i="121" s="1"/>
  <c r="V59" i="121" s="1"/>
  <c r="G48" i="119"/>
  <c r="G51" i="119" s="1"/>
  <c r="G53" i="119" s="1"/>
  <c r="G56" i="119" s="1"/>
  <c r="G59" i="119" s="1"/>
  <c r="W48" i="119"/>
  <c r="W51" i="119" s="1"/>
  <c r="W53" i="119" s="1"/>
  <c r="W56" i="119" s="1"/>
  <c r="W59" i="119" s="1"/>
  <c r="I48" i="118"/>
  <c r="I51" i="118" s="1"/>
  <c r="I53" i="118" s="1"/>
  <c r="I56" i="118" s="1"/>
  <c r="I59" i="118" s="1"/>
  <c r="Y48" i="118"/>
  <c r="Y51" i="118" s="1"/>
  <c r="Y53" i="118" s="1"/>
  <c r="Y56" i="118" s="1"/>
  <c r="Y59" i="118" s="1"/>
  <c r="P48" i="114"/>
  <c r="P51" i="114" s="1"/>
  <c r="P53" i="114" s="1"/>
  <c r="P56" i="114" s="1"/>
  <c r="P59" i="114" s="1"/>
  <c r="AA48" i="113"/>
  <c r="AA51" i="113" s="1"/>
  <c r="AA53" i="113" s="1"/>
  <c r="AA56" i="113" s="1"/>
  <c r="AA59" i="113" s="1"/>
  <c r="Z32" i="89"/>
  <c r="Z47" i="89"/>
  <c r="Y48" i="79"/>
  <c r="Y51" i="79" s="1"/>
  <c r="Y53" i="79" s="1"/>
  <c r="Y56" i="79" s="1"/>
  <c r="Y59" i="79" s="1"/>
  <c r="G48" i="53"/>
  <c r="G51" i="53" s="1"/>
  <c r="G53" i="53" s="1"/>
  <c r="G56" i="53" s="1"/>
  <c r="G59" i="53" s="1"/>
  <c r="O48" i="53"/>
  <c r="O51" i="53" s="1"/>
  <c r="O53" i="53" s="1"/>
  <c r="O56" i="53" s="1"/>
  <c r="O59" i="53" s="1"/>
  <c r="W48" i="53"/>
  <c r="W51" i="53" s="1"/>
  <c r="W53" i="53" s="1"/>
  <c r="W56" i="53" s="1"/>
  <c r="W59" i="53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X48" i="28"/>
  <c r="X51" i="28" s="1"/>
  <c r="C48" i="211"/>
  <c r="C51" i="211" s="1"/>
  <c r="C53" i="211" s="1"/>
  <c r="C56" i="211" s="1"/>
  <c r="C59" i="211" s="1"/>
  <c r="K48" i="211"/>
  <c r="K51" i="211" s="1"/>
  <c r="K53" i="211" s="1"/>
  <c r="K56" i="211" s="1"/>
  <c r="K59" i="211" s="1"/>
  <c r="S48" i="211"/>
  <c r="S51" i="211" s="1"/>
  <c r="S53" i="211" s="1"/>
  <c r="S56" i="211" s="1"/>
  <c r="S59" i="211" s="1"/>
  <c r="H48" i="205"/>
  <c r="H51" i="205" s="1"/>
  <c r="H53" i="205" s="1"/>
  <c r="H56" i="205" s="1"/>
  <c r="H59" i="205" s="1"/>
  <c r="X48" i="205"/>
  <c r="Z47" i="193"/>
  <c r="R48" i="172"/>
  <c r="R51" i="172" s="1"/>
  <c r="R53" i="172" s="1"/>
  <c r="R56" i="172" s="1"/>
  <c r="R59" i="172" s="1"/>
  <c r="O48" i="169"/>
  <c r="O51" i="169" s="1"/>
  <c r="O53" i="169" s="1"/>
  <c r="O56" i="169" s="1"/>
  <c r="O59" i="169" s="1"/>
  <c r="J48" i="144"/>
  <c r="J51" i="144" s="1"/>
  <c r="J53" i="144" s="1"/>
  <c r="J56" i="144" s="1"/>
  <c r="J59" i="144" s="1"/>
  <c r="S48" i="134"/>
  <c r="S51" i="134" s="1"/>
  <c r="S53" i="134" s="1"/>
  <c r="S56" i="134" s="1"/>
  <c r="S59" i="134" s="1"/>
  <c r="Z32" i="128"/>
  <c r="Z47" i="128"/>
  <c r="F48" i="127"/>
  <c r="F51" i="127" s="1"/>
  <c r="F53" i="127" s="1"/>
  <c r="F56" i="127" s="1"/>
  <c r="F59" i="127" s="1"/>
  <c r="N48" i="127"/>
  <c r="N51" i="127" s="1"/>
  <c r="N53" i="127" s="1"/>
  <c r="N56" i="127" s="1"/>
  <c r="N59" i="127" s="1"/>
  <c r="V48" i="127"/>
  <c r="V51" i="127" s="1"/>
  <c r="V53" i="127" s="1"/>
  <c r="V56" i="127" s="1"/>
  <c r="V59" i="127" s="1"/>
  <c r="Z32" i="125"/>
  <c r="J48" i="118"/>
  <c r="J51" i="118" s="1"/>
  <c r="J53" i="118" s="1"/>
  <c r="J56" i="118" s="1"/>
  <c r="J59" i="118" s="1"/>
  <c r="R48" i="118"/>
  <c r="R51" i="118" s="1"/>
  <c r="R53" i="118" s="1"/>
  <c r="R56" i="118" s="1"/>
  <c r="R59" i="118" s="1"/>
  <c r="Y48" i="114"/>
  <c r="Y51" i="114" s="1"/>
  <c r="Y53" i="114" s="1"/>
  <c r="Y56" i="114" s="1"/>
  <c r="Y59" i="114" s="1"/>
  <c r="G48" i="33"/>
  <c r="G51" i="33" s="1"/>
  <c r="G53" i="33" s="1"/>
  <c r="G56" i="33" s="1"/>
  <c r="G59" i="33" s="1"/>
  <c r="W48" i="33"/>
  <c r="W51" i="33" s="1"/>
  <c r="W53" i="33" s="1"/>
  <c r="W56" i="33" s="1"/>
  <c r="W59" i="33" s="1"/>
  <c r="Q48" i="197"/>
  <c r="Q51" i="197" s="1"/>
  <c r="Q53" i="197" s="1"/>
  <c r="Q56" i="197" s="1"/>
  <c r="Q59" i="197" s="1"/>
  <c r="Z48" i="196"/>
  <c r="T48" i="190"/>
  <c r="T51" i="190" s="1"/>
  <c r="T53" i="190" s="1"/>
  <c r="T56" i="190" s="1"/>
  <c r="T59" i="190" s="1"/>
  <c r="C48" i="155"/>
  <c r="C51" i="155" s="1"/>
  <c r="C53" i="155" s="1"/>
  <c r="C56" i="155" s="1"/>
  <c r="C59" i="155" s="1"/>
  <c r="Z47" i="131"/>
  <c r="C48" i="129"/>
  <c r="C51" i="129" s="1"/>
  <c r="C53" i="129" s="1"/>
  <c r="C56" i="129" s="1"/>
  <c r="C59" i="129" s="1"/>
  <c r="E48" i="124"/>
  <c r="E51" i="124" s="1"/>
  <c r="E53" i="124" s="1"/>
  <c r="E56" i="124" s="1"/>
  <c r="E59" i="124" s="1"/>
  <c r="AA48" i="123"/>
  <c r="AA51" i="123" s="1"/>
  <c r="AA53" i="123" s="1"/>
  <c r="AA56" i="123" s="1"/>
  <c r="AA59" i="123" s="1"/>
  <c r="Y48" i="119"/>
  <c r="Y51" i="119" s="1"/>
  <c r="Y53" i="119" s="1"/>
  <c r="D48" i="118"/>
  <c r="D51" i="118" s="1"/>
  <c r="D53" i="118" s="1"/>
  <c r="D56" i="118" s="1"/>
  <c r="D59" i="118" s="1"/>
  <c r="L48" i="118"/>
  <c r="L51" i="118" s="1"/>
  <c r="L53" i="118" s="1"/>
  <c r="L56" i="118" s="1"/>
  <c r="L59" i="118" s="1"/>
  <c r="T48" i="118"/>
  <c r="T51" i="118" s="1"/>
  <c r="T53" i="118" s="1"/>
  <c r="T56" i="118" s="1"/>
  <c r="T59" i="118" s="1"/>
  <c r="C48" i="114"/>
  <c r="C51" i="114" s="1"/>
  <c r="C53" i="114" s="1"/>
  <c r="C56" i="114" s="1"/>
  <c r="C59" i="114" s="1"/>
  <c r="K48" i="114"/>
  <c r="K51" i="114" s="1"/>
  <c r="K53" i="114" s="1"/>
  <c r="K56" i="114" s="1"/>
  <c r="K59" i="114" s="1"/>
  <c r="S48" i="114"/>
  <c r="S51" i="114" s="1"/>
  <c r="S53" i="114" s="1"/>
  <c r="S56" i="114" s="1"/>
  <c r="S59" i="114" s="1"/>
  <c r="X48" i="96"/>
  <c r="Z32" i="96"/>
  <c r="X48" i="89"/>
  <c r="D48" i="77"/>
  <c r="D51" i="77" s="1"/>
  <c r="D53" i="77" s="1"/>
  <c r="D56" i="77" s="1"/>
  <c r="D59" i="77" s="1"/>
  <c r="Z47" i="219"/>
  <c r="G48" i="218"/>
  <c r="G51" i="218" s="1"/>
  <c r="G53" i="218" s="1"/>
  <c r="G56" i="218" s="1"/>
  <c r="G59" i="218" s="1"/>
  <c r="O48" i="218"/>
  <c r="O51" i="218" s="1"/>
  <c r="O53" i="218" s="1"/>
  <c r="O56" i="218" s="1"/>
  <c r="O59" i="218" s="1"/>
  <c r="W48" i="218"/>
  <c r="W51" i="218" s="1"/>
  <c r="W53" i="218" s="1"/>
  <c r="W56" i="218" s="1"/>
  <c r="W59" i="218" s="1"/>
  <c r="C48" i="216"/>
  <c r="C51" i="216" s="1"/>
  <c r="C53" i="216" s="1"/>
  <c r="C56" i="216" s="1"/>
  <c r="C59" i="216" s="1"/>
  <c r="K48" i="216"/>
  <c r="K51" i="216" s="1"/>
  <c r="K53" i="216" s="1"/>
  <c r="K56" i="216" s="1"/>
  <c r="K59" i="216" s="1"/>
  <c r="S48" i="216"/>
  <c r="S51" i="216" s="1"/>
  <c r="S53" i="216" s="1"/>
  <c r="S56" i="216" s="1"/>
  <c r="S59" i="216" s="1"/>
  <c r="C48" i="210"/>
  <c r="C51" i="210" s="1"/>
  <c r="C53" i="210" s="1"/>
  <c r="C56" i="210" s="1"/>
  <c r="C59" i="210" s="1"/>
  <c r="R48" i="205"/>
  <c r="R51" i="205" s="1"/>
  <c r="R53" i="205" s="1"/>
  <c r="R56" i="205" s="1"/>
  <c r="R59" i="205" s="1"/>
  <c r="Z47" i="205"/>
  <c r="E48" i="184"/>
  <c r="E51" i="184" s="1"/>
  <c r="E53" i="184" s="1"/>
  <c r="E56" i="184" s="1"/>
  <c r="E59" i="184" s="1"/>
  <c r="D48" i="172"/>
  <c r="D51" i="172" s="1"/>
  <c r="D53" i="172" s="1"/>
  <c r="D56" i="172" s="1"/>
  <c r="D59" i="172" s="1"/>
  <c r="D48" i="155"/>
  <c r="D51" i="155" s="1"/>
  <c r="D53" i="155" s="1"/>
  <c r="D56" i="155" s="1"/>
  <c r="D59" i="155" s="1"/>
  <c r="L48" i="155"/>
  <c r="L51" i="155" s="1"/>
  <c r="L53" i="155" s="1"/>
  <c r="L56" i="155" s="1"/>
  <c r="L59" i="155" s="1"/>
  <c r="T48" i="155"/>
  <c r="T51" i="155" s="1"/>
  <c r="T53" i="155" s="1"/>
  <c r="T56" i="155" s="1"/>
  <c r="T59" i="155" s="1"/>
  <c r="H48" i="154"/>
  <c r="H51" i="154" s="1"/>
  <c r="H53" i="154" s="1"/>
  <c r="H56" i="154" s="1"/>
  <c r="H59" i="154" s="1"/>
  <c r="P48" i="154"/>
  <c r="P51" i="154" s="1"/>
  <c r="P53" i="154" s="1"/>
  <c r="P56" i="154" s="1"/>
  <c r="P59" i="154" s="1"/>
  <c r="E48" i="150"/>
  <c r="E51" i="150" s="1"/>
  <c r="E53" i="150" s="1"/>
  <c r="E56" i="150" s="1"/>
  <c r="E59" i="150" s="1"/>
  <c r="U48" i="150"/>
  <c r="U51" i="150" s="1"/>
  <c r="U53" i="150" s="1"/>
  <c r="U56" i="150" s="1"/>
  <c r="U59" i="150" s="1"/>
  <c r="Z47" i="146"/>
  <c r="Z47" i="140"/>
  <c r="N48" i="4"/>
  <c r="N51" i="4" s="1"/>
  <c r="N53" i="4" s="1"/>
  <c r="N56" i="4" s="1"/>
  <c r="N59" i="4" s="1"/>
  <c r="W48" i="224"/>
  <c r="W51" i="224" s="1"/>
  <c r="W53" i="224" s="1"/>
  <c r="W56" i="224" s="1"/>
  <c r="W59" i="224" s="1"/>
  <c r="F48" i="217"/>
  <c r="F51" i="217" s="1"/>
  <c r="F53" i="217" s="1"/>
  <c r="F56" i="217" s="1"/>
  <c r="F59" i="217" s="1"/>
  <c r="N48" i="217"/>
  <c r="N51" i="217" s="1"/>
  <c r="N53" i="217" s="1"/>
  <c r="N56" i="217" s="1"/>
  <c r="N59" i="217" s="1"/>
  <c r="V48" i="217"/>
  <c r="V51" i="217" s="1"/>
  <c r="V53" i="217" s="1"/>
  <c r="V56" i="217" s="1"/>
  <c r="V59" i="217" s="1"/>
  <c r="Z47" i="215"/>
  <c r="P48" i="198"/>
  <c r="P51" i="198" s="1"/>
  <c r="P53" i="198" s="1"/>
  <c r="P56" i="198" s="1"/>
  <c r="P59" i="198" s="1"/>
  <c r="D48" i="197"/>
  <c r="D51" i="197" s="1"/>
  <c r="D53" i="197" s="1"/>
  <c r="D56" i="197" s="1"/>
  <c r="D59" i="197" s="1"/>
  <c r="L48" i="197"/>
  <c r="L51" i="197" s="1"/>
  <c r="L53" i="197" s="1"/>
  <c r="L56" i="197" s="1"/>
  <c r="L59" i="197" s="1"/>
  <c r="T48" i="197"/>
  <c r="T51" i="197" s="1"/>
  <c r="T53" i="197" s="1"/>
  <c r="T56" i="197" s="1"/>
  <c r="T59" i="197" s="1"/>
  <c r="AA48" i="196"/>
  <c r="AA51" i="196" s="1"/>
  <c r="AA53" i="196" s="1"/>
  <c r="AA56" i="196" s="1"/>
  <c r="AA59" i="196" s="1"/>
  <c r="Z32" i="191"/>
  <c r="Z32" i="187"/>
  <c r="E48" i="177"/>
  <c r="E51" i="177" s="1"/>
  <c r="E53" i="177" s="1"/>
  <c r="E56" i="177" s="1"/>
  <c r="E59" i="177" s="1"/>
  <c r="AA48" i="117"/>
  <c r="AA51" i="117" s="1"/>
  <c r="AA53" i="117" s="1"/>
  <c r="AA56" i="117" s="1"/>
  <c r="AA59" i="117" s="1"/>
  <c r="D48" i="106"/>
  <c r="D51" i="106" s="1"/>
  <c r="D53" i="106" s="1"/>
  <c r="D56" i="106" s="1"/>
  <c r="D59" i="106" s="1"/>
  <c r="Z32" i="95"/>
  <c r="X48" i="95"/>
  <c r="Z32" i="51"/>
  <c r="Y48" i="51"/>
  <c r="Y51" i="51" s="1"/>
  <c r="Y53" i="51" s="1"/>
  <c r="Y56" i="51" s="1"/>
  <c r="Y59" i="51" s="1"/>
  <c r="AA48" i="45"/>
  <c r="AA51" i="45" s="1"/>
  <c r="AA53" i="45" s="1"/>
  <c r="AA56" i="45" s="1"/>
  <c r="AA59" i="45" s="1"/>
  <c r="Z47" i="11"/>
  <c r="I48" i="2"/>
  <c r="I51" i="2" s="1"/>
  <c r="I53" i="2" s="1"/>
  <c r="I56" i="2" s="1"/>
  <c r="I59" i="2" s="1"/>
  <c r="Y48" i="2"/>
  <c r="H48" i="181"/>
  <c r="H51" i="181" s="1"/>
  <c r="H53" i="181" s="1"/>
  <c r="H56" i="181" s="1"/>
  <c r="H59" i="181" s="1"/>
  <c r="X48" i="181"/>
  <c r="X51" i="181" s="1"/>
  <c r="X53" i="181" s="1"/>
  <c r="X56" i="181" s="1"/>
  <c r="Z47" i="165"/>
  <c r="C48" i="154"/>
  <c r="C51" i="154" s="1"/>
  <c r="C53" i="154" s="1"/>
  <c r="C56" i="154" s="1"/>
  <c r="C59" i="154" s="1"/>
  <c r="K48" i="154"/>
  <c r="K51" i="154" s="1"/>
  <c r="K53" i="154" s="1"/>
  <c r="K56" i="154" s="1"/>
  <c r="K59" i="154" s="1"/>
  <c r="S48" i="154"/>
  <c r="S51" i="154" s="1"/>
  <c r="S53" i="154" s="1"/>
  <c r="S56" i="154" s="1"/>
  <c r="S59" i="154" s="1"/>
  <c r="Z47" i="153"/>
  <c r="G48" i="145"/>
  <c r="G51" i="145" s="1"/>
  <c r="G53" i="145" s="1"/>
  <c r="G56" i="145" s="1"/>
  <c r="G59" i="145" s="1"/>
  <c r="O48" i="145"/>
  <c r="O51" i="145" s="1"/>
  <c r="O53" i="145" s="1"/>
  <c r="O56" i="145" s="1"/>
  <c r="O59" i="145" s="1"/>
  <c r="W48" i="145"/>
  <c r="W51" i="145" s="1"/>
  <c r="W53" i="145" s="1"/>
  <c r="W56" i="145" s="1"/>
  <c r="W59" i="145" s="1"/>
  <c r="Z47" i="130"/>
  <c r="J48" i="127"/>
  <c r="J51" i="127" s="1"/>
  <c r="J53" i="127" s="1"/>
  <c r="J56" i="127" s="1"/>
  <c r="J59" i="127" s="1"/>
  <c r="H48" i="124"/>
  <c r="H51" i="124" s="1"/>
  <c r="H53" i="124" s="1"/>
  <c r="H56" i="124" s="1"/>
  <c r="H59" i="124" s="1"/>
  <c r="P48" i="124"/>
  <c r="P51" i="124" s="1"/>
  <c r="P53" i="124" s="1"/>
  <c r="P56" i="124" s="1"/>
  <c r="P59" i="124" s="1"/>
  <c r="X48" i="124"/>
  <c r="X51" i="124" s="1"/>
  <c r="G48" i="118"/>
  <c r="G51" i="118" s="1"/>
  <c r="G53" i="118" s="1"/>
  <c r="G56" i="118" s="1"/>
  <c r="G59" i="118" s="1"/>
  <c r="O48" i="118"/>
  <c r="O51" i="118" s="1"/>
  <c r="O53" i="118" s="1"/>
  <c r="O56" i="118" s="1"/>
  <c r="O59" i="118" s="1"/>
  <c r="W48" i="118"/>
  <c r="W51" i="118" s="1"/>
  <c r="W53" i="118" s="1"/>
  <c r="W56" i="118" s="1"/>
  <c r="W59" i="118" s="1"/>
  <c r="F48" i="114"/>
  <c r="F51" i="114" s="1"/>
  <c r="F53" i="114" s="1"/>
  <c r="F56" i="114" s="1"/>
  <c r="F59" i="114" s="1"/>
  <c r="N48" i="114"/>
  <c r="N51" i="114" s="1"/>
  <c r="N53" i="114" s="1"/>
  <c r="N56" i="114" s="1"/>
  <c r="N59" i="114" s="1"/>
  <c r="V48" i="114"/>
  <c r="V51" i="114" s="1"/>
  <c r="V53" i="114" s="1"/>
  <c r="V56" i="114" s="1"/>
  <c r="V59" i="114" s="1"/>
  <c r="D48" i="112"/>
  <c r="D51" i="112" s="1"/>
  <c r="D53" i="112" s="1"/>
  <c r="D56" i="112" s="1"/>
  <c r="D59" i="112" s="1"/>
  <c r="J48" i="100"/>
  <c r="J51" i="100" s="1"/>
  <c r="J53" i="100" s="1"/>
  <c r="J56" i="100" s="1"/>
  <c r="J59" i="100" s="1"/>
  <c r="R48" i="100"/>
  <c r="R51" i="100" s="1"/>
  <c r="R53" i="100" s="1"/>
  <c r="R56" i="100" s="1"/>
  <c r="R59" i="100" s="1"/>
  <c r="F48" i="91"/>
  <c r="F51" i="91" s="1"/>
  <c r="F53" i="91" s="1"/>
  <c r="F56" i="91" s="1"/>
  <c r="F59" i="91" s="1"/>
  <c r="N48" i="91"/>
  <c r="N51" i="91" s="1"/>
  <c r="N53" i="91" s="1"/>
  <c r="N56" i="91" s="1"/>
  <c r="N59" i="91" s="1"/>
  <c r="V48" i="91"/>
  <c r="V51" i="91" s="1"/>
  <c r="V53" i="91" s="1"/>
  <c r="V56" i="91" s="1"/>
  <c r="V59" i="91" s="1"/>
  <c r="O48" i="78"/>
  <c r="O51" i="78" s="1"/>
  <c r="O53" i="78" s="1"/>
  <c r="O56" i="78" s="1"/>
  <c r="O59" i="78" s="1"/>
  <c r="W48" i="78"/>
  <c r="W51" i="78" s="1"/>
  <c r="W53" i="78" s="1"/>
  <c r="W56" i="78" s="1"/>
  <c r="W59" i="78" s="1"/>
  <c r="C48" i="104"/>
  <c r="C51" i="104" s="1"/>
  <c r="C53" i="104" s="1"/>
  <c r="C56" i="104" s="1"/>
  <c r="C59" i="104" s="1"/>
  <c r="K48" i="104"/>
  <c r="K51" i="104" s="1"/>
  <c r="K53" i="104" s="1"/>
  <c r="K56" i="104" s="1"/>
  <c r="K59" i="104" s="1"/>
  <c r="S48" i="104"/>
  <c r="S51" i="104" s="1"/>
  <c r="S53" i="104" s="1"/>
  <c r="S56" i="104" s="1"/>
  <c r="S59" i="104" s="1"/>
  <c r="M48" i="87"/>
  <c r="M51" i="87" s="1"/>
  <c r="M53" i="87" s="1"/>
  <c r="M56" i="87" s="1"/>
  <c r="M59" i="87" s="1"/>
  <c r="C48" i="80"/>
  <c r="C51" i="80" s="1"/>
  <c r="C53" i="80" s="1"/>
  <c r="C56" i="80" s="1"/>
  <c r="C59" i="80" s="1"/>
  <c r="O48" i="59"/>
  <c r="O51" i="59" s="1"/>
  <c r="O53" i="59" s="1"/>
  <c r="O56" i="59" s="1"/>
  <c r="O59" i="59" s="1"/>
  <c r="W48" i="59"/>
  <c r="W51" i="59" s="1"/>
  <c r="W53" i="59" s="1"/>
  <c r="W56" i="59" s="1"/>
  <c r="W59" i="59" s="1"/>
  <c r="E48" i="50"/>
  <c r="E51" i="50" s="1"/>
  <c r="E53" i="50" s="1"/>
  <c r="E56" i="50" s="1"/>
  <c r="E59" i="50" s="1"/>
  <c r="M48" i="50"/>
  <c r="M51" i="50" s="1"/>
  <c r="M53" i="50" s="1"/>
  <c r="M56" i="50" s="1"/>
  <c r="M59" i="50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Z47" i="14"/>
  <c r="O48" i="4"/>
  <c r="O51" i="4" s="1"/>
  <c r="O53" i="4" s="1"/>
  <c r="O56" i="4" s="1"/>
  <c r="O59" i="4" s="1"/>
  <c r="L48" i="112"/>
  <c r="L51" i="112" s="1"/>
  <c r="L53" i="112" s="1"/>
  <c r="L56" i="112" s="1"/>
  <c r="L59" i="112" s="1"/>
  <c r="T48" i="112"/>
  <c r="T51" i="112" s="1"/>
  <c r="T53" i="112" s="1"/>
  <c r="T56" i="112" s="1"/>
  <c r="T59" i="112" s="1"/>
  <c r="Z47" i="109"/>
  <c r="E48" i="100"/>
  <c r="E51" i="100" s="1"/>
  <c r="E53" i="100" s="1"/>
  <c r="E56" i="100" s="1"/>
  <c r="E59" i="100" s="1"/>
  <c r="M48" i="100"/>
  <c r="M51" i="100" s="1"/>
  <c r="M53" i="100" s="1"/>
  <c r="M56" i="100" s="1"/>
  <c r="M59" i="100" s="1"/>
  <c r="P48" i="97"/>
  <c r="P51" i="97" s="1"/>
  <c r="P53" i="97" s="1"/>
  <c r="P56" i="97" s="1"/>
  <c r="P59" i="97" s="1"/>
  <c r="X48" i="97"/>
  <c r="K48" i="96"/>
  <c r="K51" i="96" s="1"/>
  <c r="K53" i="96" s="1"/>
  <c r="K56" i="96" s="1"/>
  <c r="K59" i="96" s="1"/>
  <c r="AA48" i="96"/>
  <c r="AA51" i="96" s="1"/>
  <c r="AA53" i="96" s="1"/>
  <c r="AA56" i="96" s="1"/>
  <c r="AA59" i="96" s="1"/>
  <c r="Q48" i="91"/>
  <c r="Q51" i="91" s="1"/>
  <c r="Q53" i="91" s="1"/>
  <c r="Q56" i="91" s="1"/>
  <c r="Q59" i="91" s="1"/>
  <c r="J48" i="78"/>
  <c r="J51" i="78" s="1"/>
  <c r="J53" i="78" s="1"/>
  <c r="J56" i="78" s="1"/>
  <c r="J59" i="78" s="1"/>
  <c r="R48" i="78"/>
  <c r="R51" i="78" s="1"/>
  <c r="R53" i="78" s="1"/>
  <c r="R56" i="78" s="1"/>
  <c r="R59" i="78" s="1"/>
  <c r="L48" i="76"/>
  <c r="L51" i="76" s="1"/>
  <c r="L53" i="76" s="1"/>
  <c r="L56" i="76" s="1"/>
  <c r="L59" i="76" s="1"/>
  <c r="H48" i="69"/>
  <c r="H51" i="69" s="1"/>
  <c r="H53" i="69" s="1"/>
  <c r="H56" i="69" s="1"/>
  <c r="H59" i="69" s="1"/>
  <c r="P48" i="69"/>
  <c r="P51" i="69" s="1"/>
  <c r="P53" i="69" s="1"/>
  <c r="P56" i="69" s="1"/>
  <c r="P59" i="69" s="1"/>
  <c r="F48" i="68"/>
  <c r="F51" i="68" s="1"/>
  <c r="F53" i="68" s="1"/>
  <c r="F56" i="68" s="1"/>
  <c r="F59" i="68" s="1"/>
  <c r="N48" i="68"/>
  <c r="N51" i="68" s="1"/>
  <c r="N53" i="68" s="1"/>
  <c r="N56" i="68" s="1"/>
  <c r="N59" i="68" s="1"/>
  <c r="V48" i="68"/>
  <c r="V51" i="68" s="1"/>
  <c r="V53" i="68" s="1"/>
  <c r="V56" i="68" s="1"/>
  <c r="V59" i="68" s="1"/>
  <c r="C48" i="61"/>
  <c r="C51" i="61" s="1"/>
  <c r="C53" i="61" s="1"/>
  <c r="C56" i="61" s="1"/>
  <c r="C59" i="61" s="1"/>
  <c r="K48" i="61"/>
  <c r="K51" i="61" s="1"/>
  <c r="K53" i="61" s="1"/>
  <c r="K56" i="61" s="1"/>
  <c r="K59" i="61" s="1"/>
  <c r="S48" i="61"/>
  <c r="S51" i="61" s="1"/>
  <c r="S53" i="61" s="1"/>
  <c r="S56" i="61" s="1"/>
  <c r="S59" i="61" s="1"/>
  <c r="J48" i="60"/>
  <c r="J51" i="60" s="1"/>
  <c r="J53" i="60" s="1"/>
  <c r="J56" i="60" s="1"/>
  <c r="J59" i="60" s="1"/>
  <c r="R48" i="60"/>
  <c r="R51" i="60" s="1"/>
  <c r="R53" i="60" s="1"/>
  <c r="R56" i="60" s="1"/>
  <c r="R59" i="60" s="1"/>
  <c r="Y48" i="60"/>
  <c r="Y51" i="60" s="1"/>
  <c r="Y53" i="60" s="1"/>
  <c r="Y56" i="60" s="1"/>
  <c r="Y59" i="60" s="1"/>
  <c r="Z32" i="59"/>
  <c r="G48" i="50"/>
  <c r="G51" i="50" s="1"/>
  <c r="G53" i="50" s="1"/>
  <c r="G56" i="50" s="1"/>
  <c r="G59" i="50" s="1"/>
  <c r="O48" i="50"/>
  <c r="O51" i="50" s="1"/>
  <c r="O53" i="50" s="1"/>
  <c r="O56" i="50" s="1"/>
  <c r="O59" i="50" s="1"/>
  <c r="W48" i="50"/>
  <c r="W51" i="50" s="1"/>
  <c r="W53" i="50" s="1"/>
  <c r="W56" i="50" s="1"/>
  <c r="W59" i="50" s="1"/>
  <c r="G48" i="36"/>
  <c r="G51" i="36" s="1"/>
  <c r="G53" i="36" s="1"/>
  <c r="G56" i="36" s="1"/>
  <c r="G59" i="36" s="1"/>
  <c r="O48" i="36"/>
  <c r="O51" i="36" s="1"/>
  <c r="O53" i="36" s="1"/>
  <c r="O56" i="36" s="1"/>
  <c r="O59" i="36" s="1"/>
  <c r="W48" i="36"/>
  <c r="W51" i="36" s="1"/>
  <c r="W53" i="36" s="1"/>
  <c r="W56" i="36" s="1"/>
  <c r="W59" i="36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Z47" i="25"/>
  <c r="Z47" i="16"/>
  <c r="Z32" i="4"/>
  <c r="C48" i="2"/>
  <c r="C51" i="2" s="1"/>
  <c r="C53" i="2" s="1"/>
  <c r="C56" i="2" s="1"/>
  <c r="C59" i="2" s="1"/>
  <c r="X48" i="50"/>
  <c r="X51" i="50" s="1"/>
  <c r="W48" i="39"/>
  <c r="W51" i="39" s="1"/>
  <c r="W53" i="39" s="1"/>
  <c r="W56" i="39" s="1"/>
  <c r="W59" i="39" s="1"/>
  <c r="Z47" i="105"/>
  <c r="Z32" i="97"/>
  <c r="L48" i="96"/>
  <c r="L51" i="96" s="1"/>
  <c r="L53" i="96" s="1"/>
  <c r="L56" i="96" s="1"/>
  <c r="L59" i="96" s="1"/>
  <c r="T48" i="96"/>
  <c r="T51" i="96" s="1"/>
  <c r="T53" i="96" s="1"/>
  <c r="T56" i="96" s="1"/>
  <c r="T59" i="96" s="1"/>
  <c r="E48" i="95"/>
  <c r="E51" i="95" s="1"/>
  <c r="E53" i="95" s="1"/>
  <c r="E56" i="95" s="1"/>
  <c r="E59" i="95" s="1"/>
  <c r="C48" i="78"/>
  <c r="C51" i="78" s="1"/>
  <c r="C53" i="78" s="1"/>
  <c r="C56" i="78" s="1"/>
  <c r="C59" i="78" s="1"/>
  <c r="P48" i="77"/>
  <c r="P51" i="77" s="1"/>
  <c r="P53" i="77" s="1"/>
  <c r="P56" i="77" s="1"/>
  <c r="P59" i="77" s="1"/>
  <c r="I48" i="52"/>
  <c r="I51" i="52" s="1"/>
  <c r="I53" i="52" s="1"/>
  <c r="I56" i="52" s="1"/>
  <c r="I59" i="52" s="1"/>
  <c r="Q48" i="52"/>
  <c r="Q51" i="52" s="1"/>
  <c r="Q53" i="52" s="1"/>
  <c r="Q56" i="52" s="1"/>
  <c r="Q59" i="52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R48" i="21"/>
  <c r="R51" i="21" s="1"/>
  <c r="R53" i="21" s="1"/>
  <c r="R56" i="21" s="1"/>
  <c r="R59" i="21" s="1"/>
  <c r="G48" i="112"/>
  <c r="G51" i="112" s="1"/>
  <c r="G53" i="112" s="1"/>
  <c r="G56" i="112" s="1"/>
  <c r="G59" i="112" s="1"/>
  <c r="O48" i="112"/>
  <c r="O51" i="112" s="1"/>
  <c r="O53" i="112" s="1"/>
  <c r="O56" i="112" s="1"/>
  <c r="O59" i="112" s="1"/>
  <c r="W48" i="112"/>
  <c r="W51" i="112" s="1"/>
  <c r="W53" i="112" s="1"/>
  <c r="W56" i="112" s="1"/>
  <c r="W59" i="112" s="1"/>
  <c r="C48" i="111"/>
  <c r="C51" i="111" s="1"/>
  <c r="C53" i="111" s="1"/>
  <c r="C56" i="111" s="1"/>
  <c r="C59" i="111" s="1"/>
  <c r="S48" i="111"/>
  <c r="S51" i="111" s="1"/>
  <c r="S53" i="111" s="1"/>
  <c r="S56" i="111" s="1"/>
  <c r="S59" i="111" s="1"/>
  <c r="Z47" i="107"/>
  <c r="K48" i="97"/>
  <c r="K51" i="97" s="1"/>
  <c r="K53" i="97" s="1"/>
  <c r="K56" i="97" s="1"/>
  <c r="K59" i="97" s="1"/>
  <c r="F48" i="96"/>
  <c r="F51" i="96" s="1"/>
  <c r="F53" i="96" s="1"/>
  <c r="F56" i="96" s="1"/>
  <c r="F59" i="96" s="1"/>
  <c r="N48" i="96"/>
  <c r="N51" i="96" s="1"/>
  <c r="N53" i="96" s="1"/>
  <c r="N56" i="96" s="1"/>
  <c r="N59" i="96" s="1"/>
  <c r="V48" i="96"/>
  <c r="V51" i="96" s="1"/>
  <c r="V53" i="96" s="1"/>
  <c r="V56" i="96" s="1"/>
  <c r="V59" i="96" s="1"/>
  <c r="Z47" i="92"/>
  <c r="L48" i="91"/>
  <c r="L51" i="91" s="1"/>
  <c r="L53" i="91" s="1"/>
  <c r="L56" i="91" s="1"/>
  <c r="L59" i="91" s="1"/>
  <c r="Z47" i="86"/>
  <c r="G48" i="80"/>
  <c r="G51" i="80" s="1"/>
  <c r="G53" i="80" s="1"/>
  <c r="G56" i="80" s="1"/>
  <c r="G59" i="80" s="1"/>
  <c r="O48" i="80"/>
  <c r="O51" i="80" s="1"/>
  <c r="O53" i="80" s="1"/>
  <c r="O56" i="80" s="1"/>
  <c r="O59" i="80" s="1"/>
  <c r="W48" i="80"/>
  <c r="W51" i="80" s="1"/>
  <c r="W53" i="80" s="1"/>
  <c r="W56" i="80" s="1"/>
  <c r="W59" i="80" s="1"/>
  <c r="C48" i="73"/>
  <c r="C51" i="73" s="1"/>
  <c r="C53" i="73" s="1"/>
  <c r="C56" i="73" s="1"/>
  <c r="C59" i="73" s="1"/>
  <c r="Z47" i="71"/>
  <c r="E48" i="60"/>
  <c r="E51" i="60" s="1"/>
  <c r="E53" i="60" s="1"/>
  <c r="E56" i="60" s="1"/>
  <c r="E59" i="60" s="1"/>
  <c r="U48" i="60"/>
  <c r="U51" i="60" s="1"/>
  <c r="U53" i="60" s="1"/>
  <c r="U56" i="60" s="1"/>
  <c r="U59" i="60" s="1"/>
  <c r="I48" i="58"/>
  <c r="I51" i="58" s="1"/>
  <c r="I53" i="58" s="1"/>
  <c r="I56" i="58" s="1"/>
  <c r="I59" i="58" s="1"/>
  <c r="Z32" i="55"/>
  <c r="R48" i="50"/>
  <c r="R51" i="50" s="1"/>
  <c r="R53" i="50" s="1"/>
  <c r="R56" i="50" s="1"/>
  <c r="R59" i="50" s="1"/>
  <c r="F48" i="47"/>
  <c r="F51" i="47" s="1"/>
  <c r="F53" i="47" s="1"/>
  <c r="F56" i="47" s="1"/>
  <c r="F59" i="47" s="1"/>
  <c r="N48" i="47"/>
  <c r="N51" i="47" s="1"/>
  <c r="N53" i="47" s="1"/>
  <c r="N56" i="47" s="1"/>
  <c r="N59" i="47" s="1"/>
  <c r="V48" i="47"/>
  <c r="V51" i="47" s="1"/>
  <c r="V53" i="47" s="1"/>
  <c r="V56" i="47" s="1"/>
  <c r="V59" i="47" s="1"/>
  <c r="Z47" i="43"/>
  <c r="Z32" i="36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Z48" i="27" s="1"/>
  <c r="AA48" i="23"/>
  <c r="AA51" i="23" s="1"/>
  <c r="AA53" i="23" s="1"/>
  <c r="AA56" i="23" s="1"/>
  <c r="AA59" i="23" s="1"/>
  <c r="Z32" i="18"/>
  <c r="Z47" i="18"/>
  <c r="Z47" i="9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G48" i="96"/>
  <c r="G51" i="96" s="1"/>
  <c r="G53" i="96" s="1"/>
  <c r="G56" i="96" s="1"/>
  <c r="G59" i="96" s="1"/>
  <c r="E48" i="91"/>
  <c r="E51" i="91" s="1"/>
  <c r="E53" i="91" s="1"/>
  <c r="E56" i="91" s="1"/>
  <c r="E59" i="91" s="1"/>
  <c r="M48" i="91"/>
  <c r="M51" i="91" s="1"/>
  <c r="M53" i="91" s="1"/>
  <c r="M56" i="91" s="1"/>
  <c r="M59" i="91" s="1"/>
  <c r="U48" i="91"/>
  <c r="U51" i="91" s="1"/>
  <c r="U53" i="91" s="1"/>
  <c r="U56" i="91" s="1"/>
  <c r="U59" i="91" s="1"/>
  <c r="F48" i="78"/>
  <c r="F51" i="78" s="1"/>
  <c r="F53" i="78" s="1"/>
  <c r="F56" i="78" s="1"/>
  <c r="F59" i="78" s="1"/>
  <c r="N48" i="78"/>
  <c r="N51" i="78" s="1"/>
  <c r="N53" i="78" s="1"/>
  <c r="N56" i="78" s="1"/>
  <c r="N59" i="78" s="1"/>
  <c r="V48" i="78"/>
  <c r="V51" i="78" s="1"/>
  <c r="V53" i="78" s="1"/>
  <c r="V56" i="78" s="1"/>
  <c r="V59" i="78" s="1"/>
  <c r="J48" i="68"/>
  <c r="J51" i="68" s="1"/>
  <c r="J53" i="68" s="1"/>
  <c r="J56" i="68" s="1"/>
  <c r="J59" i="68" s="1"/>
  <c r="J48" i="58"/>
  <c r="J51" i="58" s="1"/>
  <c r="J53" i="58" s="1"/>
  <c r="J56" i="58" s="1"/>
  <c r="J59" i="58" s="1"/>
  <c r="Z47" i="51"/>
  <c r="Z32" i="42"/>
  <c r="Z47" i="38"/>
  <c r="I48" i="29"/>
  <c r="I51" i="29" s="1"/>
  <c r="I53" i="29" s="1"/>
  <c r="I56" i="29" s="1"/>
  <c r="I59" i="29" s="1"/>
  <c r="Z47" i="22"/>
  <c r="Z47" i="15"/>
  <c r="H48" i="206"/>
  <c r="H51" i="206" s="1"/>
  <c r="H53" i="206" s="1"/>
  <c r="H56" i="206" s="1"/>
  <c r="H59" i="206" s="1"/>
  <c r="C48" i="258"/>
  <c r="C51" i="258" s="1"/>
  <c r="C53" i="258" s="1"/>
  <c r="C56" i="258" s="1"/>
  <c r="C59" i="258" s="1"/>
  <c r="K48" i="258"/>
  <c r="K51" i="258" s="1"/>
  <c r="K53" i="258" s="1"/>
  <c r="K56" i="258" s="1"/>
  <c r="K59" i="258" s="1"/>
  <c r="S48" i="258"/>
  <c r="S51" i="258" s="1"/>
  <c r="S53" i="258" s="1"/>
  <c r="S56" i="258" s="1"/>
  <c r="S59" i="258" s="1"/>
  <c r="AA48" i="258"/>
  <c r="AA51" i="258" s="1"/>
  <c r="AA53" i="258" s="1"/>
  <c r="AA56" i="258" s="1"/>
  <c r="AA59" i="258" s="1"/>
  <c r="J48" i="258"/>
  <c r="J51" i="258" s="1"/>
  <c r="J53" i="258" s="1"/>
  <c r="J56" i="258" s="1"/>
  <c r="J59" i="258" s="1"/>
  <c r="R48" i="258"/>
  <c r="R51" i="258" s="1"/>
  <c r="R53" i="258" s="1"/>
  <c r="R56" i="258" s="1"/>
  <c r="R59" i="258" s="1"/>
  <c r="D48" i="256"/>
  <c r="D51" i="256" s="1"/>
  <c r="D53" i="256" s="1"/>
  <c r="D56" i="256" s="1"/>
  <c r="D59" i="256" s="1"/>
  <c r="L48" i="256"/>
  <c r="L51" i="256" s="1"/>
  <c r="L53" i="256" s="1"/>
  <c r="L56" i="256" s="1"/>
  <c r="L59" i="256" s="1"/>
  <c r="T48" i="256"/>
  <c r="T51" i="256" s="1"/>
  <c r="T53" i="256" s="1"/>
  <c r="T56" i="256" s="1"/>
  <c r="T59" i="256" s="1"/>
  <c r="J48" i="254"/>
  <c r="J51" i="254" s="1"/>
  <c r="J53" i="254" s="1"/>
  <c r="J56" i="254" s="1"/>
  <c r="J59" i="254" s="1"/>
  <c r="R48" i="254"/>
  <c r="R51" i="254" s="1"/>
  <c r="R53" i="254" s="1"/>
  <c r="R56" i="254" s="1"/>
  <c r="R59" i="254" s="1"/>
  <c r="Z32" i="254"/>
  <c r="I48" i="254"/>
  <c r="I51" i="254" s="1"/>
  <c r="I53" i="254" s="1"/>
  <c r="I56" i="254" s="1"/>
  <c r="I59" i="254" s="1"/>
  <c r="Q48" i="254"/>
  <c r="Q51" i="254" s="1"/>
  <c r="Q53" i="254" s="1"/>
  <c r="Q56" i="254" s="1"/>
  <c r="Q59" i="254" s="1"/>
  <c r="C48" i="252"/>
  <c r="C51" i="252" s="1"/>
  <c r="C53" i="252" s="1"/>
  <c r="C56" i="252" s="1"/>
  <c r="C59" i="252" s="1"/>
  <c r="K48" i="252"/>
  <c r="K51" i="252" s="1"/>
  <c r="K53" i="252" s="1"/>
  <c r="K56" i="252" s="1"/>
  <c r="K59" i="252" s="1"/>
  <c r="S48" i="252"/>
  <c r="S51" i="252" s="1"/>
  <c r="S53" i="252" s="1"/>
  <c r="S56" i="252" s="1"/>
  <c r="S59" i="252" s="1"/>
  <c r="G48" i="250"/>
  <c r="G51" i="250" s="1"/>
  <c r="G53" i="250" s="1"/>
  <c r="G56" i="250" s="1"/>
  <c r="G59" i="250" s="1"/>
  <c r="O48" i="250"/>
  <c r="O51" i="250" s="1"/>
  <c r="O53" i="250" s="1"/>
  <c r="O56" i="250" s="1"/>
  <c r="O59" i="250" s="1"/>
  <c r="J48" i="240"/>
  <c r="J51" i="240" s="1"/>
  <c r="J53" i="240" s="1"/>
  <c r="J56" i="240" s="1"/>
  <c r="J59" i="240" s="1"/>
  <c r="R48" i="240"/>
  <c r="R51" i="240" s="1"/>
  <c r="R53" i="240" s="1"/>
  <c r="R56" i="240" s="1"/>
  <c r="R59" i="240" s="1"/>
  <c r="I48" i="228"/>
  <c r="I51" i="228" s="1"/>
  <c r="I53" i="228" s="1"/>
  <c r="I56" i="228" s="1"/>
  <c r="I59" i="228" s="1"/>
  <c r="Q48" i="228"/>
  <c r="Q51" i="228" s="1"/>
  <c r="Q53" i="228" s="1"/>
  <c r="Q56" i="228" s="1"/>
  <c r="Q59" i="228" s="1"/>
  <c r="D48" i="225"/>
  <c r="D51" i="225" s="1"/>
  <c r="D53" i="225" s="1"/>
  <c r="D56" i="225" s="1"/>
  <c r="D59" i="225" s="1"/>
  <c r="L48" i="225"/>
  <c r="L51" i="225" s="1"/>
  <c r="L53" i="225" s="1"/>
  <c r="L56" i="225" s="1"/>
  <c r="L59" i="225" s="1"/>
  <c r="T48" i="225"/>
  <c r="T51" i="225" s="1"/>
  <c r="T53" i="225" s="1"/>
  <c r="T56" i="225" s="1"/>
  <c r="T59" i="225" s="1"/>
  <c r="T48" i="248"/>
  <c r="T51" i="248" s="1"/>
  <c r="T53" i="248" s="1"/>
  <c r="T56" i="248" s="1"/>
  <c r="T59" i="248" s="1"/>
  <c r="V48" i="231"/>
  <c r="V51" i="231" s="1"/>
  <c r="V53" i="231" s="1"/>
  <c r="V56" i="231" s="1"/>
  <c r="V59" i="231" s="1"/>
  <c r="X48" i="206"/>
  <c r="Z47" i="206"/>
  <c r="F48" i="257"/>
  <c r="F51" i="257" s="1"/>
  <c r="F53" i="257" s="1"/>
  <c r="F56" i="257" s="1"/>
  <c r="F59" i="257" s="1"/>
  <c r="N48" i="257"/>
  <c r="N51" i="257" s="1"/>
  <c r="N53" i="257" s="1"/>
  <c r="N56" i="257" s="1"/>
  <c r="N59" i="257" s="1"/>
  <c r="V48" i="257"/>
  <c r="V51" i="257" s="1"/>
  <c r="V53" i="257" s="1"/>
  <c r="V56" i="257" s="1"/>
  <c r="V59" i="257" s="1"/>
  <c r="E48" i="255"/>
  <c r="E51" i="255" s="1"/>
  <c r="E53" i="255" s="1"/>
  <c r="E56" i="255" s="1"/>
  <c r="E59" i="255" s="1"/>
  <c r="M48" i="255"/>
  <c r="M51" i="255" s="1"/>
  <c r="M53" i="255" s="1"/>
  <c r="M56" i="255" s="1"/>
  <c r="M59" i="255" s="1"/>
  <c r="U48" i="255"/>
  <c r="U51" i="255" s="1"/>
  <c r="U53" i="255" s="1"/>
  <c r="U56" i="255" s="1"/>
  <c r="U59" i="255" s="1"/>
  <c r="F48" i="200"/>
  <c r="F51" i="200" s="1"/>
  <c r="F53" i="200" s="1"/>
  <c r="F56" i="200" s="1"/>
  <c r="F59" i="200" s="1"/>
  <c r="V48" i="200"/>
  <c r="V51" i="200" s="1"/>
  <c r="V53" i="200" s="1"/>
  <c r="V56" i="200" s="1"/>
  <c r="V59" i="200" s="1"/>
  <c r="D48" i="253"/>
  <c r="D51" i="253" s="1"/>
  <c r="D53" i="253" s="1"/>
  <c r="D56" i="253" s="1"/>
  <c r="D59" i="253" s="1"/>
  <c r="D48" i="248"/>
  <c r="D51" i="248" s="1"/>
  <c r="D53" i="248" s="1"/>
  <c r="D56" i="248" s="1"/>
  <c r="D59" i="248" s="1"/>
  <c r="M48" i="184"/>
  <c r="M51" i="184" s="1"/>
  <c r="M53" i="184" s="1"/>
  <c r="M56" i="184" s="1"/>
  <c r="M59" i="184" s="1"/>
  <c r="J48" i="1"/>
  <c r="J51" i="1" s="1"/>
  <c r="J53" i="1" s="1"/>
  <c r="J56" i="1" s="1"/>
  <c r="J59" i="1" s="1"/>
  <c r="R48" i="1"/>
  <c r="R51" i="1" s="1"/>
  <c r="R53" i="1" s="1"/>
  <c r="R56" i="1" s="1"/>
  <c r="R59" i="1" s="1"/>
  <c r="Z32" i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G48" i="253"/>
  <c r="G51" i="253" s="1"/>
  <c r="G53" i="253" s="1"/>
  <c r="G56" i="253" s="1"/>
  <c r="G59" i="253" s="1"/>
  <c r="O48" i="253"/>
  <c r="O51" i="253" s="1"/>
  <c r="O53" i="253" s="1"/>
  <c r="O56" i="253" s="1"/>
  <c r="O59" i="253" s="1"/>
  <c r="W48" i="253"/>
  <c r="W51" i="253" s="1"/>
  <c r="W53" i="253" s="1"/>
  <c r="W56" i="253" s="1"/>
  <c r="W59" i="253" s="1"/>
  <c r="F48" i="251"/>
  <c r="F51" i="251" s="1"/>
  <c r="F53" i="251" s="1"/>
  <c r="F56" i="251" s="1"/>
  <c r="F59" i="251" s="1"/>
  <c r="N48" i="251"/>
  <c r="N51" i="251" s="1"/>
  <c r="N53" i="251" s="1"/>
  <c r="N56" i="251" s="1"/>
  <c r="N59" i="251" s="1"/>
  <c r="V48" i="251"/>
  <c r="V51" i="251" s="1"/>
  <c r="V53" i="251" s="1"/>
  <c r="V56" i="251" s="1"/>
  <c r="V59" i="251" s="1"/>
  <c r="Q48" i="250"/>
  <c r="Q51" i="250" s="1"/>
  <c r="Q53" i="250" s="1"/>
  <c r="Q56" i="250" s="1"/>
  <c r="Q59" i="250" s="1"/>
  <c r="Z51" i="242"/>
  <c r="Z32" i="219"/>
  <c r="Y48" i="219"/>
  <c r="Y51" i="219" s="1"/>
  <c r="Y53" i="219" s="1"/>
  <c r="Y56" i="219" s="1"/>
  <c r="Y59" i="219" s="1"/>
  <c r="F48" i="215"/>
  <c r="F51" i="215" s="1"/>
  <c r="F53" i="215" s="1"/>
  <c r="F56" i="215" s="1"/>
  <c r="F59" i="215" s="1"/>
  <c r="N48" i="215"/>
  <c r="N51" i="215" s="1"/>
  <c r="N53" i="215" s="1"/>
  <c r="N56" i="215" s="1"/>
  <c r="N59" i="215" s="1"/>
  <c r="V48" i="215"/>
  <c r="V51" i="215" s="1"/>
  <c r="V53" i="215" s="1"/>
  <c r="V56" i="215" s="1"/>
  <c r="V59" i="215" s="1"/>
  <c r="C48" i="214"/>
  <c r="C51" i="214" s="1"/>
  <c r="C53" i="214" s="1"/>
  <c r="C56" i="214" s="1"/>
  <c r="C59" i="214" s="1"/>
  <c r="K48" i="214"/>
  <c r="K51" i="214" s="1"/>
  <c r="K53" i="214" s="1"/>
  <c r="K56" i="214" s="1"/>
  <c r="K59" i="214" s="1"/>
  <c r="S48" i="214"/>
  <c r="S51" i="214" s="1"/>
  <c r="S53" i="214" s="1"/>
  <c r="S56" i="214" s="1"/>
  <c r="S59" i="214" s="1"/>
  <c r="L48" i="257"/>
  <c r="L51" i="257" s="1"/>
  <c r="L53" i="257" s="1"/>
  <c r="L56" i="257" s="1"/>
  <c r="L59" i="257" s="1"/>
  <c r="G48" i="256"/>
  <c r="G51" i="256" s="1"/>
  <c r="G53" i="256" s="1"/>
  <c r="G56" i="256" s="1"/>
  <c r="G59" i="256" s="1"/>
  <c r="O48" i="256"/>
  <c r="O51" i="256" s="1"/>
  <c r="O53" i="256" s="1"/>
  <c r="O56" i="256" s="1"/>
  <c r="O59" i="256" s="1"/>
  <c r="W48" i="256"/>
  <c r="W51" i="256" s="1"/>
  <c r="W53" i="256" s="1"/>
  <c r="W56" i="256" s="1"/>
  <c r="W59" i="256" s="1"/>
  <c r="F48" i="229"/>
  <c r="F51" i="229" s="1"/>
  <c r="F53" i="229" s="1"/>
  <c r="F56" i="229" s="1"/>
  <c r="F59" i="229" s="1"/>
  <c r="N48" i="229"/>
  <c r="N51" i="229" s="1"/>
  <c r="N53" i="229" s="1"/>
  <c r="N56" i="229" s="1"/>
  <c r="N59" i="229" s="1"/>
  <c r="V48" i="229"/>
  <c r="V51" i="229" s="1"/>
  <c r="V53" i="229" s="1"/>
  <c r="V56" i="229" s="1"/>
  <c r="V59" i="229" s="1"/>
  <c r="X48" i="218"/>
  <c r="X51" i="218" s="1"/>
  <c r="X53" i="218" s="1"/>
  <c r="Z32" i="218"/>
  <c r="E48" i="201"/>
  <c r="E51" i="201" s="1"/>
  <c r="E53" i="201" s="1"/>
  <c r="E56" i="201" s="1"/>
  <c r="E59" i="201" s="1"/>
  <c r="M48" i="201"/>
  <c r="M51" i="201" s="1"/>
  <c r="M53" i="201" s="1"/>
  <c r="M56" i="201" s="1"/>
  <c r="M59" i="201" s="1"/>
  <c r="U48" i="201"/>
  <c r="U51" i="201" s="1"/>
  <c r="U53" i="201" s="1"/>
  <c r="U56" i="201" s="1"/>
  <c r="U59" i="201" s="1"/>
  <c r="X48" i="189"/>
  <c r="X51" i="189" s="1"/>
  <c r="Z32" i="189"/>
  <c r="D48" i="257"/>
  <c r="D51" i="257" s="1"/>
  <c r="D53" i="257" s="1"/>
  <c r="D56" i="257" s="1"/>
  <c r="D59" i="257" s="1"/>
  <c r="J48" i="244"/>
  <c r="J51" i="244" s="1"/>
  <c r="J53" i="244" s="1"/>
  <c r="J56" i="244" s="1"/>
  <c r="J59" i="244" s="1"/>
  <c r="N48" i="231"/>
  <c r="N51" i="231" s="1"/>
  <c r="N53" i="231" s="1"/>
  <c r="N56" i="231" s="1"/>
  <c r="N59" i="231" s="1"/>
  <c r="H48" i="255"/>
  <c r="H51" i="255" s="1"/>
  <c r="H53" i="255" s="1"/>
  <c r="H56" i="255" s="1"/>
  <c r="H59" i="255" s="1"/>
  <c r="P48" i="255"/>
  <c r="P51" i="255" s="1"/>
  <c r="P53" i="255" s="1"/>
  <c r="P56" i="255" s="1"/>
  <c r="P59" i="255" s="1"/>
  <c r="C48" i="250"/>
  <c r="C51" i="250" s="1"/>
  <c r="C53" i="250" s="1"/>
  <c r="C56" i="250" s="1"/>
  <c r="C59" i="250" s="1"/>
  <c r="K48" i="250"/>
  <c r="K51" i="250" s="1"/>
  <c r="K53" i="250" s="1"/>
  <c r="K56" i="250" s="1"/>
  <c r="K59" i="250" s="1"/>
  <c r="S48" i="250"/>
  <c r="S51" i="250" s="1"/>
  <c r="S53" i="250" s="1"/>
  <c r="S56" i="250" s="1"/>
  <c r="S59" i="250" s="1"/>
  <c r="J48" i="250"/>
  <c r="J51" i="250" s="1"/>
  <c r="J53" i="250" s="1"/>
  <c r="J56" i="250" s="1"/>
  <c r="J59" i="250" s="1"/>
  <c r="R48" i="250"/>
  <c r="R51" i="250" s="1"/>
  <c r="R53" i="250" s="1"/>
  <c r="R56" i="250" s="1"/>
  <c r="R59" i="250" s="1"/>
  <c r="Z32" i="207"/>
  <c r="X48" i="207"/>
  <c r="Z48" i="207" s="1"/>
  <c r="X51" i="205"/>
  <c r="Z48" i="205"/>
  <c r="D48" i="178"/>
  <c r="D51" i="178" s="1"/>
  <c r="D53" i="178" s="1"/>
  <c r="D56" i="178" s="1"/>
  <c r="D59" i="178" s="1"/>
  <c r="L48" i="178"/>
  <c r="L51" i="178" s="1"/>
  <c r="L53" i="178" s="1"/>
  <c r="L56" i="178" s="1"/>
  <c r="L59" i="178" s="1"/>
  <c r="X51" i="224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G48" i="254"/>
  <c r="G51" i="254" s="1"/>
  <c r="G53" i="254" s="1"/>
  <c r="G56" i="254" s="1"/>
  <c r="G59" i="254" s="1"/>
  <c r="O48" i="254"/>
  <c r="O51" i="254" s="1"/>
  <c r="O53" i="254" s="1"/>
  <c r="O56" i="254" s="1"/>
  <c r="O59" i="254" s="1"/>
  <c r="W48" i="254"/>
  <c r="W51" i="254" s="1"/>
  <c r="W53" i="254" s="1"/>
  <c r="W56" i="254" s="1"/>
  <c r="W59" i="254" s="1"/>
  <c r="F48" i="254"/>
  <c r="F51" i="254" s="1"/>
  <c r="F53" i="254" s="1"/>
  <c r="F56" i="254" s="1"/>
  <c r="F59" i="254" s="1"/>
  <c r="N48" i="254"/>
  <c r="N51" i="254" s="1"/>
  <c r="N53" i="254" s="1"/>
  <c r="N56" i="254" s="1"/>
  <c r="N59" i="254" s="1"/>
  <c r="V48" i="254"/>
  <c r="V51" i="254" s="1"/>
  <c r="V53" i="254" s="1"/>
  <c r="V56" i="254" s="1"/>
  <c r="V59" i="254" s="1"/>
  <c r="AA48" i="253"/>
  <c r="AA51" i="253" s="1"/>
  <c r="AA53" i="253" s="1"/>
  <c r="AA56" i="253" s="1"/>
  <c r="AA59" i="253" s="1"/>
  <c r="J48" i="253"/>
  <c r="J51" i="253" s="1"/>
  <c r="J53" i="253" s="1"/>
  <c r="J56" i="253" s="1"/>
  <c r="J59" i="253" s="1"/>
  <c r="R48" i="253"/>
  <c r="R51" i="253" s="1"/>
  <c r="R53" i="253" s="1"/>
  <c r="R56" i="253" s="1"/>
  <c r="R59" i="253" s="1"/>
  <c r="H48" i="252"/>
  <c r="H51" i="252" s="1"/>
  <c r="H53" i="252" s="1"/>
  <c r="H56" i="252" s="1"/>
  <c r="H59" i="252" s="1"/>
  <c r="P48" i="252"/>
  <c r="P51" i="252" s="1"/>
  <c r="P53" i="252" s="1"/>
  <c r="P56" i="252" s="1"/>
  <c r="P59" i="252" s="1"/>
  <c r="Z47" i="252"/>
  <c r="L48" i="250"/>
  <c r="L51" i="250" s="1"/>
  <c r="L53" i="250" s="1"/>
  <c r="L56" i="250" s="1"/>
  <c r="L59" i="250" s="1"/>
  <c r="T48" i="250"/>
  <c r="T51" i="250" s="1"/>
  <c r="T53" i="250" s="1"/>
  <c r="T56" i="250" s="1"/>
  <c r="T59" i="250" s="1"/>
  <c r="AA48" i="226"/>
  <c r="AA51" i="226" s="1"/>
  <c r="AA53" i="226" s="1"/>
  <c r="AA56" i="226" s="1"/>
  <c r="AA59" i="226" s="1"/>
  <c r="D48" i="223"/>
  <c r="D51" i="223" s="1"/>
  <c r="D53" i="223" s="1"/>
  <c r="D56" i="223" s="1"/>
  <c r="D59" i="223" s="1"/>
  <c r="L48" i="223"/>
  <c r="L51" i="223" s="1"/>
  <c r="L53" i="223" s="1"/>
  <c r="L56" i="223" s="1"/>
  <c r="L59" i="223" s="1"/>
  <c r="T48" i="223"/>
  <c r="T51" i="223" s="1"/>
  <c r="T53" i="223" s="1"/>
  <c r="T56" i="223" s="1"/>
  <c r="T59" i="223" s="1"/>
  <c r="F48" i="231"/>
  <c r="F51" i="231" s="1"/>
  <c r="F53" i="231" s="1"/>
  <c r="F56" i="231" s="1"/>
  <c r="F59" i="231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C48" i="257"/>
  <c r="C51" i="257" s="1"/>
  <c r="C53" i="257" s="1"/>
  <c r="C56" i="257" s="1"/>
  <c r="C59" i="257" s="1"/>
  <c r="K48" i="257"/>
  <c r="K51" i="257" s="1"/>
  <c r="K53" i="257" s="1"/>
  <c r="K56" i="257" s="1"/>
  <c r="K59" i="257" s="1"/>
  <c r="S48" i="257"/>
  <c r="S51" i="257" s="1"/>
  <c r="S53" i="257" s="1"/>
  <c r="S56" i="257" s="1"/>
  <c r="S59" i="257" s="1"/>
  <c r="AA48" i="257"/>
  <c r="AA51" i="257" s="1"/>
  <c r="AA53" i="257" s="1"/>
  <c r="AA56" i="257" s="1"/>
  <c r="AA59" i="257" s="1"/>
  <c r="J48" i="251"/>
  <c r="J51" i="251" s="1"/>
  <c r="J53" i="251" s="1"/>
  <c r="J56" i="251" s="1"/>
  <c r="J59" i="251" s="1"/>
  <c r="R48" i="251"/>
  <c r="R51" i="251" s="1"/>
  <c r="R53" i="251" s="1"/>
  <c r="R56" i="251" s="1"/>
  <c r="R59" i="251" s="1"/>
  <c r="Z48" i="234"/>
  <c r="C48" i="230"/>
  <c r="C51" i="230" s="1"/>
  <c r="C53" i="230" s="1"/>
  <c r="C56" i="230" s="1"/>
  <c r="C59" i="230" s="1"/>
  <c r="K48" i="230"/>
  <c r="K51" i="230" s="1"/>
  <c r="K53" i="230" s="1"/>
  <c r="K56" i="230" s="1"/>
  <c r="K59" i="230" s="1"/>
  <c r="S48" i="230"/>
  <c r="S51" i="230" s="1"/>
  <c r="S53" i="230" s="1"/>
  <c r="S56" i="230" s="1"/>
  <c r="S59" i="230" s="1"/>
  <c r="C48" i="222"/>
  <c r="C51" i="222" s="1"/>
  <c r="C53" i="222" s="1"/>
  <c r="C56" i="222" s="1"/>
  <c r="C59" i="222" s="1"/>
  <c r="K48" i="222"/>
  <c r="K51" i="222" s="1"/>
  <c r="K53" i="222" s="1"/>
  <c r="K56" i="222" s="1"/>
  <c r="K59" i="222" s="1"/>
  <c r="S48" i="222"/>
  <c r="S51" i="222" s="1"/>
  <c r="S53" i="222" s="1"/>
  <c r="S56" i="222" s="1"/>
  <c r="S59" i="222" s="1"/>
  <c r="G48" i="220"/>
  <c r="G51" i="220" s="1"/>
  <c r="G53" i="220" s="1"/>
  <c r="G56" i="220" s="1"/>
  <c r="G59" i="220" s="1"/>
  <c r="O48" i="220"/>
  <c r="O51" i="220" s="1"/>
  <c r="O53" i="220" s="1"/>
  <c r="O56" i="220" s="1"/>
  <c r="O59" i="220" s="1"/>
  <c r="W48" i="220"/>
  <c r="W51" i="220" s="1"/>
  <c r="W53" i="220" s="1"/>
  <c r="W56" i="220" s="1"/>
  <c r="W59" i="220" s="1"/>
  <c r="X48" i="217"/>
  <c r="Z47" i="217"/>
  <c r="C48" i="249"/>
  <c r="C51" i="249" s="1"/>
  <c r="C53" i="249" s="1"/>
  <c r="C56" i="249" s="1"/>
  <c r="C59" i="249" s="1"/>
  <c r="K48" i="249"/>
  <c r="K51" i="249" s="1"/>
  <c r="K53" i="249" s="1"/>
  <c r="K56" i="249" s="1"/>
  <c r="K59" i="249" s="1"/>
  <c r="S48" i="249"/>
  <c r="S51" i="249" s="1"/>
  <c r="S53" i="249" s="1"/>
  <c r="S56" i="249" s="1"/>
  <c r="S59" i="249" s="1"/>
  <c r="AA48" i="249"/>
  <c r="AA51" i="249" s="1"/>
  <c r="AA53" i="249" s="1"/>
  <c r="AA56" i="249" s="1"/>
  <c r="AA59" i="249" s="1"/>
  <c r="C48" i="244"/>
  <c r="C51" i="244" s="1"/>
  <c r="C53" i="244" s="1"/>
  <c r="C56" i="244" s="1"/>
  <c r="C59" i="244" s="1"/>
  <c r="K48" i="244"/>
  <c r="K51" i="244" s="1"/>
  <c r="K53" i="244" s="1"/>
  <c r="K56" i="244" s="1"/>
  <c r="K59" i="244" s="1"/>
  <c r="S48" i="244"/>
  <c r="S51" i="244" s="1"/>
  <c r="S53" i="244" s="1"/>
  <c r="S56" i="244" s="1"/>
  <c r="S59" i="244" s="1"/>
  <c r="AA48" i="238"/>
  <c r="AA51" i="238" s="1"/>
  <c r="AA53" i="238" s="1"/>
  <c r="AA56" i="238" s="1"/>
  <c r="AA59" i="238" s="1"/>
  <c r="W48" i="237"/>
  <c r="W51" i="237" s="1"/>
  <c r="W53" i="237" s="1"/>
  <c r="W56" i="237" s="1"/>
  <c r="W59" i="237" s="1"/>
  <c r="G48" i="234"/>
  <c r="G51" i="234" s="1"/>
  <c r="G53" i="234" s="1"/>
  <c r="G56" i="234" s="1"/>
  <c r="G59" i="234" s="1"/>
  <c r="O48" i="234"/>
  <c r="O51" i="234" s="1"/>
  <c r="O53" i="234" s="1"/>
  <c r="O56" i="234" s="1"/>
  <c r="O59" i="234" s="1"/>
  <c r="W48" i="234"/>
  <c r="W51" i="234" s="1"/>
  <c r="W53" i="234" s="1"/>
  <c r="W56" i="234" s="1"/>
  <c r="W59" i="234" s="1"/>
  <c r="AA48" i="232"/>
  <c r="AA51" i="232" s="1"/>
  <c r="AA53" i="232" s="1"/>
  <c r="AA56" i="232" s="1"/>
  <c r="AA59" i="232" s="1"/>
  <c r="H48" i="227"/>
  <c r="H51" i="227" s="1"/>
  <c r="H53" i="227" s="1"/>
  <c r="H56" i="227" s="1"/>
  <c r="H59" i="227" s="1"/>
  <c r="P48" i="227"/>
  <c r="P51" i="227" s="1"/>
  <c r="P53" i="227" s="1"/>
  <c r="P56" i="227" s="1"/>
  <c r="P59" i="227" s="1"/>
  <c r="X48" i="227"/>
  <c r="C48" i="226"/>
  <c r="C51" i="226" s="1"/>
  <c r="C53" i="226" s="1"/>
  <c r="C56" i="226" s="1"/>
  <c r="C59" i="226" s="1"/>
  <c r="K48" i="226"/>
  <c r="K51" i="226" s="1"/>
  <c r="K53" i="226" s="1"/>
  <c r="K56" i="226" s="1"/>
  <c r="K59" i="226" s="1"/>
  <c r="S48" i="226"/>
  <c r="S51" i="226" s="1"/>
  <c r="S53" i="226" s="1"/>
  <c r="S56" i="226" s="1"/>
  <c r="S59" i="226" s="1"/>
  <c r="AA48" i="224"/>
  <c r="AA51" i="224" s="1"/>
  <c r="AA53" i="224" s="1"/>
  <c r="AA56" i="224" s="1"/>
  <c r="AA59" i="224" s="1"/>
  <c r="H48" i="221"/>
  <c r="H51" i="221" s="1"/>
  <c r="H53" i="221" s="1"/>
  <c r="H56" i="221" s="1"/>
  <c r="H59" i="221" s="1"/>
  <c r="P48" i="221"/>
  <c r="P51" i="221" s="1"/>
  <c r="P53" i="221" s="1"/>
  <c r="P56" i="221" s="1"/>
  <c r="P59" i="221" s="1"/>
  <c r="J48" i="219"/>
  <c r="J51" i="219" s="1"/>
  <c r="J53" i="219" s="1"/>
  <c r="J56" i="219" s="1"/>
  <c r="J59" i="219" s="1"/>
  <c r="R48" i="219"/>
  <c r="R51" i="219" s="1"/>
  <c r="R53" i="219" s="1"/>
  <c r="R56" i="219" s="1"/>
  <c r="R59" i="219" s="1"/>
  <c r="D48" i="213"/>
  <c r="D51" i="213" s="1"/>
  <c r="D53" i="213" s="1"/>
  <c r="D56" i="213" s="1"/>
  <c r="D59" i="213" s="1"/>
  <c r="L48" i="213"/>
  <c r="L51" i="213" s="1"/>
  <c r="L53" i="213" s="1"/>
  <c r="L56" i="213" s="1"/>
  <c r="L59" i="213" s="1"/>
  <c r="T48" i="213"/>
  <c r="T51" i="213" s="1"/>
  <c r="T53" i="213" s="1"/>
  <c r="T56" i="213" s="1"/>
  <c r="T59" i="213" s="1"/>
  <c r="D48" i="210"/>
  <c r="D51" i="210" s="1"/>
  <c r="D53" i="210" s="1"/>
  <c r="D56" i="210" s="1"/>
  <c r="D59" i="210" s="1"/>
  <c r="T48" i="210"/>
  <c r="T51" i="210" s="1"/>
  <c r="T53" i="210" s="1"/>
  <c r="T56" i="210" s="1"/>
  <c r="T59" i="210" s="1"/>
  <c r="J48" i="209"/>
  <c r="J51" i="209" s="1"/>
  <c r="J53" i="209" s="1"/>
  <c r="J56" i="209" s="1"/>
  <c r="J59" i="209" s="1"/>
  <c r="R48" i="209"/>
  <c r="R51" i="209" s="1"/>
  <c r="R53" i="209" s="1"/>
  <c r="R56" i="209" s="1"/>
  <c r="R59" i="209" s="1"/>
  <c r="F48" i="208"/>
  <c r="F51" i="208" s="1"/>
  <c r="F53" i="208" s="1"/>
  <c r="F56" i="208" s="1"/>
  <c r="F59" i="208" s="1"/>
  <c r="V48" i="208"/>
  <c r="V51" i="208" s="1"/>
  <c r="V53" i="208" s="1"/>
  <c r="V56" i="208" s="1"/>
  <c r="V59" i="208" s="1"/>
  <c r="AA48" i="203"/>
  <c r="AA51" i="203" s="1"/>
  <c r="AA53" i="203" s="1"/>
  <c r="AA56" i="203" s="1"/>
  <c r="AA59" i="203" s="1"/>
  <c r="G48" i="199"/>
  <c r="G51" i="199" s="1"/>
  <c r="G53" i="199" s="1"/>
  <c r="G56" i="199" s="1"/>
  <c r="G59" i="199" s="1"/>
  <c r="O48" i="199"/>
  <c r="O51" i="199" s="1"/>
  <c r="O53" i="199" s="1"/>
  <c r="O56" i="199" s="1"/>
  <c r="O59" i="199" s="1"/>
  <c r="W48" i="199"/>
  <c r="W51" i="199" s="1"/>
  <c r="W53" i="199" s="1"/>
  <c r="W56" i="199" s="1"/>
  <c r="W59" i="199" s="1"/>
  <c r="H48" i="182"/>
  <c r="H51" i="182" s="1"/>
  <c r="H53" i="182" s="1"/>
  <c r="H56" i="182" s="1"/>
  <c r="H59" i="182" s="1"/>
  <c r="P48" i="182"/>
  <c r="P51" i="182" s="1"/>
  <c r="P53" i="182" s="1"/>
  <c r="P56" i="182" s="1"/>
  <c r="P59" i="182" s="1"/>
  <c r="F48" i="241"/>
  <c r="F51" i="241" s="1"/>
  <c r="F53" i="241" s="1"/>
  <c r="F56" i="241" s="1"/>
  <c r="F59" i="241" s="1"/>
  <c r="N48" i="241"/>
  <c r="N51" i="241" s="1"/>
  <c r="N53" i="241" s="1"/>
  <c r="N56" i="241" s="1"/>
  <c r="N59" i="241" s="1"/>
  <c r="V48" i="241"/>
  <c r="V51" i="241" s="1"/>
  <c r="V53" i="241" s="1"/>
  <c r="V56" i="241" s="1"/>
  <c r="V59" i="241" s="1"/>
  <c r="D48" i="240"/>
  <c r="D51" i="240" s="1"/>
  <c r="D53" i="240" s="1"/>
  <c r="D56" i="240" s="1"/>
  <c r="D59" i="240" s="1"/>
  <c r="L48" i="240"/>
  <c r="L51" i="240" s="1"/>
  <c r="L53" i="240" s="1"/>
  <c r="L56" i="240" s="1"/>
  <c r="L59" i="240" s="1"/>
  <c r="T48" i="240"/>
  <c r="T51" i="240" s="1"/>
  <c r="T53" i="240" s="1"/>
  <c r="T56" i="240" s="1"/>
  <c r="T59" i="240" s="1"/>
  <c r="H48" i="239"/>
  <c r="H51" i="239" s="1"/>
  <c r="H53" i="239" s="1"/>
  <c r="H56" i="239" s="1"/>
  <c r="H59" i="239" s="1"/>
  <c r="P48" i="239"/>
  <c r="P51" i="239" s="1"/>
  <c r="P53" i="239" s="1"/>
  <c r="P56" i="239" s="1"/>
  <c r="P59" i="239" s="1"/>
  <c r="K48" i="232"/>
  <c r="K51" i="232" s="1"/>
  <c r="K53" i="232" s="1"/>
  <c r="K56" i="232" s="1"/>
  <c r="K59" i="232" s="1"/>
  <c r="S48" i="232"/>
  <c r="S51" i="232" s="1"/>
  <c r="S53" i="232" s="1"/>
  <c r="S56" i="232" s="1"/>
  <c r="S59" i="232" s="1"/>
  <c r="E48" i="230"/>
  <c r="E51" i="230" s="1"/>
  <c r="E53" i="230" s="1"/>
  <c r="E56" i="230" s="1"/>
  <c r="E59" i="230" s="1"/>
  <c r="M48" i="230"/>
  <c r="M51" i="230" s="1"/>
  <c r="M53" i="230" s="1"/>
  <c r="M56" i="230" s="1"/>
  <c r="M59" i="230" s="1"/>
  <c r="U48" i="230"/>
  <c r="U51" i="230" s="1"/>
  <c r="U53" i="230" s="1"/>
  <c r="U56" i="230" s="1"/>
  <c r="U59" i="230" s="1"/>
  <c r="H48" i="229"/>
  <c r="H51" i="229" s="1"/>
  <c r="H53" i="229" s="1"/>
  <c r="H56" i="229" s="1"/>
  <c r="H59" i="229" s="1"/>
  <c r="P48" i="229"/>
  <c r="P51" i="229" s="1"/>
  <c r="P53" i="229" s="1"/>
  <c r="P56" i="229" s="1"/>
  <c r="P59" i="229" s="1"/>
  <c r="C48" i="224"/>
  <c r="C51" i="224" s="1"/>
  <c r="C53" i="224" s="1"/>
  <c r="C56" i="224" s="1"/>
  <c r="C59" i="224" s="1"/>
  <c r="K48" i="224"/>
  <c r="K51" i="224" s="1"/>
  <c r="K53" i="224" s="1"/>
  <c r="K56" i="224" s="1"/>
  <c r="K59" i="224" s="1"/>
  <c r="S48" i="224"/>
  <c r="S51" i="224" s="1"/>
  <c r="S53" i="224" s="1"/>
  <c r="S56" i="224" s="1"/>
  <c r="S59" i="224" s="1"/>
  <c r="F48" i="223"/>
  <c r="F51" i="223" s="1"/>
  <c r="F53" i="223" s="1"/>
  <c r="F56" i="223" s="1"/>
  <c r="F59" i="223" s="1"/>
  <c r="N48" i="223"/>
  <c r="N51" i="223" s="1"/>
  <c r="N53" i="223" s="1"/>
  <c r="N56" i="223" s="1"/>
  <c r="N59" i="223" s="1"/>
  <c r="V48" i="223"/>
  <c r="V51" i="223" s="1"/>
  <c r="V53" i="223" s="1"/>
  <c r="V56" i="223" s="1"/>
  <c r="V59" i="223" s="1"/>
  <c r="E48" i="222"/>
  <c r="E51" i="222" s="1"/>
  <c r="E53" i="222" s="1"/>
  <c r="E56" i="222" s="1"/>
  <c r="E59" i="222" s="1"/>
  <c r="M48" i="222"/>
  <c r="M51" i="222" s="1"/>
  <c r="M53" i="222" s="1"/>
  <c r="M56" i="222" s="1"/>
  <c r="M59" i="222" s="1"/>
  <c r="U48" i="222"/>
  <c r="U51" i="222" s="1"/>
  <c r="U53" i="222" s="1"/>
  <c r="U56" i="222" s="1"/>
  <c r="U59" i="222" s="1"/>
  <c r="I48" i="220"/>
  <c r="I51" i="220" s="1"/>
  <c r="I53" i="220" s="1"/>
  <c r="I56" i="220" s="1"/>
  <c r="I59" i="220" s="1"/>
  <c r="Q48" i="220"/>
  <c r="Q51" i="220" s="1"/>
  <c r="Q53" i="220" s="1"/>
  <c r="Q56" i="220" s="1"/>
  <c r="Q59" i="220" s="1"/>
  <c r="I48" i="218"/>
  <c r="I51" i="218" s="1"/>
  <c r="I53" i="218" s="1"/>
  <c r="I56" i="218" s="1"/>
  <c r="I59" i="218" s="1"/>
  <c r="Q48" i="218"/>
  <c r="Q51" i="218" s="1"/>
  <c r="Q53" i="218" s="1"/>
  <c r="Q56" i="218" s="1"/>
  <c r="Q59" i="218" s="1"/>
  <c r="J48" i="217"/>
  <c r="J51" i="217" s="1"/>
  <c r="J53" i="217" s="1"/>
  <c r="J56" i="217" s="1"/>
  <c r="J59" i="217" s="1"/>
  <c r="R48" i="217"/>
  <c r="R51" i="217" s="1"/>
  <c r="R53" i="217" s="1"/>
  <c r="R56" i="217" s="1"/>
  <c r="R59" i="217" s="1"/>
  <c r="E48" i="216"/>
  <c r="E51" i="216" s="1"/>
  <c r="E53" i="216" s="1"/>
  <c r="E56" i="216" s="1"/>
  <c r="E59" i="216" s="1"/>
  <c r="M48" i="216"/>
  <c r="M51" i="216" s="1"/>
  <c r="M53" i="216" s="1"/>
  <c r="M56" i="216" s="1"/>
  <c r="M59" i="216" s="1"/>
  <c r="U48" i="216"/>
  <c r="U51" i="216" s="1"/>
  <c r="U53" i="216" s="1"/>
  <c r="U56" i="216" s="1"/>
  <c r="U59" i="216" s="1"/>
  <c r="E48" i="214"/>
  <c r="E51" i="214" s="1"/>
  <c r="E53" i="214" s="1"/>
  <c r="E56" i="214" s="1"/>
  <c r="E59" i="214" s="1"/>
  <c r="M48" i="214"/>
  <c r="M51" i="214" s="1"/>
  <c r="M53" i="214" s="1"/>
  <c r="M56" i="214" s="1"/>
  <c r="M59" i="214" s="1"/>
  <c r="U48" i="214"/>
  <c r="U51" i="214" s="1"/>
  <c r="U53" i="214" s="1"/>
  <c r="U56" i="214" s="1"/>
  <c r="U59" i="214" s="1"/>
  <c r="V48" i="211"/>
  <c r="V51" i="211" s="1"/>
  <c r="V53" i="211" s="1"/>
  <c r="V56" i="211" s="1"/>
  <c r="V59" i="211" s="1"/>
  <c r="C48" i="203"/>
  <c r="C51" i="203" s="1"/>
  <c r="C53" i="203" s="1"/>
  <c r="C56" i="203" s="1"/>
  <c r="C59" i="203" s="1"/>
  <c r="K48" i="203"/>
  <c r="K51" i="203" s="1"/>
  <c r="K53" i="203" s="1"/>
  <c r="K56" i="203" s="1"/>
  <c r="K59" i="203" s="1"/>
  <c r="S48" i="203"/>
  <c r="S51" i="203" s="1"/>
  <c r="S53" i="203" s="1"/>
  <c r="S56" i="203" s="1"/>
  <c r="S59" i="203" s="1"/>
  <c r="D48" i="202"/>
  <c r="D51" i="202" s="1"/>
  <c r="D53" i="202" s="1"/>
  <c r="D56" i="202" s="1"/>
  <c r="D59" i="202" s="1"/>
  <c r="T48" i="202"/>
  <c r="T51" i="202" s="1"/>
  <c r="T53" i="202" s="1"/>
  <c r="T56" i="202" s="1"/>
  <c r="T59" i="202" s="1"/>
  <c r="E48" i="198"/>
  <c r="E51" i="198" s="1"/>
  <c r="E53" i="198" s="1"/>
  <c r="E56" i="198" s="1"/>
  <c r="E59" i="198" s="1"/>
  <c r="M48" i="198"/>
  <c r="M51" i="198" s="1"/>
  <c r="M53" i="198" s="1"/>
  <c r="M56" i="198" s="1"/>
  <c r="M59" i="198" s="1"/>
  <c r="U48" i="198"/>
  <c r="U51" i="198" s="1"/>
  <c r="U53" i="198" s="1"/>
  <c r="U56" i="198" s="1"/>
  <c r="U59" i="198" s="1"/>
  <c r="C48" i="192"/>
  <c r="C51" i="192" s="1"/>
  <c r="C53" i="192" s="1"/>
  <c r="C56" i="192" s="1"/>
  <c r="C59" i="192" s="1"/>
  <c r="K48" i="192"/>
  <c r="K51" i="192" s="1"/>
  <c r="K53" i="192" s="1"/>
  <c r="K56" i="192" s="1"/>
  <c r="K59" i="192" s="1"/>
  <c r="S48" i="192"/>
  <c r="S51" i="192" s="1"/>
  <c r="S53" i="192" s="1"/>
  <c r="S56" i="192" s="1"/>
  <c r="S59" i="192" s="1"/>
  <c r="Q48" i="185"/>
  <c r="Q51" i="185" s="1"/>
  <c r="Q53" i="185" s="1"/>
  <c r="Q56" i="185" s="1"/>
  <c r="Q59" i="185" s="1"/>
  <c r="G48" i="248"/>
  <c r="G51" i="248" s="1"/>
  <c r="G53" i="248" s="1"/>
  <c r="G56" i="248" s="1"/>
  <c r="G59" i="248" s="1"/>
  <c r="O48" i="248"/>
  <c r="O51" i="248" s="1"/>
  <c r="O53" i="248" s="1"/>
  <c r="O56" i="248" s="1"/>
  <c r="O59" i="248" s="1"/>
  <c r="W48" i="248"/>
  <c r="W51" i="248" s="1"/>
  <c r="W53" i="248" s="1"/>
  <c r="W56" i="248" s="1"/>
  <c r="W59" i="248" s="1"/>
  <c r="F48" i="246"/>
  <c r="F51" i="246" s="1"/>
  <c r="F53" i="246" s="1"/>
  <c r="F56" i="246" s="1"/>
  <c r="F59" i="246" s="1"/>
  <c r="N48" i="246"/>
  <c r="N51" i="246" s="1"/>
  <c r="N53" i="246" s="1"/>
  <c r="N56" i="246" s="1"/>
  <c r="N59" i="246" s="1"/>
  <c r="V48" i="246"/>
  <c r="V51" i="246" s="1"/>
  <c r="V53" i="246" s="1"/>
  <c r="V56" i="246" s="1"/>
  <c r="V59" i="246" s="1"/>
  <c r="G48" i="245"/>
  <c r="G51" i="245" s="1"/>
  <c r="G53" i="245" s="1"/>
  <c r="G56" i="245" s="1"/>
  <c r="G59" i="245" s="1"/>
  <c r="O48" i="245"/>
  <c r="O51" i="245" s="1"/>
  <c r="O53" i="245" s="1"/>
  <c r="O56" i="245" s="1"/>
  <c r="O59" i="245" s="1"/>
  <c r="W48" i="245"/>
  <c r="W51" i="245" s="1"/>
  <c r="W53" i="245" s="1"/>
  <c r="W56" i="245" s="1"/>
  <c r="W59" i="245" s="1"/>
  <c r="D48" i="243"/>
  <c r="D51" i="243" s="1"/>
  <c r="D53" i="243" s="1"/>
  <c r="D56" i="243" s="1"/>
  <c r="D59" i="243" s="1"/>
  <c r="L48" i="243"/>
  <c r="L51" i="243" s="1"/>
  <c r="L53" i="243" s="1"/>
  <c r="L56" i="243" s="1"/>
  <c r="L59" i="243" s="1"/>
  <c r="T48" i="243"/>
  <c r="T51" i="243" s="1"/>
  <c r="T53" i="243" s="1"/>
  <c r="T56" i="243" s="1"/>
  <c r="T59" i="243" s="1"/>
  <c r="D48" i="238"/>
  <c r="D51" i="238" s="1"/>
  <c r="D53" i="238" s="1"/>
  <c r="D56" i="238" s="1"/>
  <c r="D59" i="238" s="1"/>
  <c r="T48" i="238"/>
  <c r="T51" i="238" s="1"/>
  <c r="T53" i="238" s="1"/>
  <c r="T56" i="238" s="1"/>
  <c r="T59" i="238" s="1"/>
  <c r="Z32" i="237"/>
  <c r="F48" i="235"/>
  <c r="F51" i="235" s="1"/>
  <c r="F53" i="235" s="1"/>
  <c r="F56" i="235" s="1"/>
  <c r="F59" i="235" s="1"/>
  <c r="N48" i="235"/>
  <c r="N51" i="235" s="1"/>
  <c r="N53" i="235" s="1"/>
  <c r="N56" i="235" s="1"/>
  <c r="N59" i="235" s="1"/>
  <c r="V48" i="235"/>
  <c r="V51" i="235" s="1"/>
  <c r="V53" i="235" s="1"/>
  <c r="V56" i="235" s="1"/>
  <c r="V59" i="235" s="1"/>
  <c r="Y48" i="234"/>
  <c r="Y51" i="234" s="1"/>
  <c r="Y53" i="234" s="1"/>
  <c r="Y56" i="234" s="1"/>
  <c r="Y59" i="234" s="1"/>
  <c r="H48" i="233"/>
  <c r="H51" i="233" s="1"/>
  <c r="H53" i="233" s="1"/>
  <c r="H56" i="233" s="1"/>
  <c r="H59" i="233" s="1"/>
  <c r="P48" i="233"/>
  <c r="P51" i="233" s="1"/>
  <c r="P53" i="233" s="1"/>
  <c r="P56" i="233" s="1"/>
  <c r="P59" i="233" s="1"/>
  <c r="X48" i="233"/>
  <c r="X51" i="233" s="1"/>
  <c r="X53" i="233" s="1"/>
  <c r="J48" i="227"/>
  <c r="J51" i="227" s="1"/>
  <c r="J53" i="227" s="1"/>
  <c r="J56" i="227" s="1"/>
  <c r="J59" i="227" s="1"/>
  <c r="R48" i="227"/>
  <c r="R51" i="227" s="1"/>
  <c r="R53" i="227" s="1"/>
  <c r="R56" i="227" s="1"/>
  <c r="R59" i="227" s="1"/>
  <c r="Z47" i="227"/>
  <c r="AA48" i="218"/>
  <c r="AA51" i="218" s="1"/>
  <c r="AA53" i="218" s="1"/>
  <c r="AA56" i="218" s="1"/>
  <c r="AA59" i="218" s="1"/>
  <c r="F48" i="213"/>
  <c r="F51" i="213" s="1"/>
  <c r="F53" i="213" s="1"/>
  <c r="F56" i="213" s="1"/>
  <c r="F59" i="213" s="1"/>
  <c r="N48" i="213"/>
  <c r="N51" i="213" s="1"/>
  <c r="N53" i="213" s="1"/>
  <c r="N56" i="213" s="1"/>
  <c r="N59" i="213" s="1"/>
  <c r="V48" i="213"/>
  <c r="V51" i="213" s="1"/>
  <c r="V53" i="213" s="1"/>
  <c r="V56" i="213" s="1"/>
  <c r="V59" i="213" s="1"/>
  <c r="C48" i="212"/>
  <c r="C51" i="212" s="1"/>
  <c r="C53" i="212" s="1"/>
  <c r="C56" i="212" s="1"/>
  <c r="C59" i="212" s="1"/>
  <c r="G48" i="204"/>
  <c r="G51" i="204" s="1"/>
  <c r="G53" i="204" s="1"/>
  <c r="G56" i="204" s="1"/>
  <c r="G59" i="204" s="1"/>
  <c r="O48" i="204"/>
  <c r="O51" i="204" s="1"/>
  <c r="O53" i="204" s="1"/>
  <c r="O56" i="204" s="1"/>
  <c r="O59" i="204" s="1"/>
  <c r="W48" i="204"/>
  <c r="W51" i="204" s="1"/>
  <c r="W53" i="204" s="1"/>
  <c r="W56" i="204" s="1"/>
  <c r="W59" i="204" s="1"/>
  <c r="E48" i="202"/>
  <c r="E51" i="202" s="1"/>
  <c r="E53" i="202" s="1"/>
  <c r="E56" i="202" s="1"/>
  <c r="E59" i="202" s="1"/>
  <c r="U48" i="202"/>
  <c r="U51" i="202" s="1"/>
  <c r="U53" i="202" s="1"/>
  <c r="U56" i="202" s="1"/>
  <c r="U59" i="202" s="1"/>
  <c r="F48" i="249"/>
  <c r="F51" i="249" s="1"/>
  <c r="F53" i="249" s="1"/>
  <c r="F56" i="249" s="1"/>
  <c r="F59" i="249" s="1"/>
  <c r="N48" i="249"/>
  <c r="N51" i="249" s="1"/>
  <c r="N53" i="249" s="1"/>
  <c r="N56" i="249" s="1"/>
  <c r="N59" i="249" s="1"/>
  <c r="V48" i="249"/>
  <c r="V51" i="249" s="1"/>
  <c r="V53" i="249" s="1"/>
  <c r="V56" i="249" s="1"/>
  <c r="V59" i="249" s="1"/>
  <c r="E48" i="247"/>
  <c r="E51" i="247" s="1"/>
  <c r="E53" i="247" s="1"/>
  <c r="E56" i="247" s="1"/>
  <c r="E59" i="247" s="1"/>
  <c r="M48" i="247"/>
  <c r="M51" i="247" s="1"/>
  <c r="M53" i="247" s="1"/>
  <c r="M56" i="247" s="1"/>
  <c r="M59" i="247" s="1"/>
  <c r="U48" i="247"/>
  <c r="U51" i="247" s="1"/>
  <c r="U53" i="247" s="1"/>
  <c r="U56" i="247" s="1"/>
  <c r="U59" i="247" s="1"/>
  <c r="V48" i="243"/>
  <c r="V51" i="243" s="1"/>
  <c r="V53" i="243" s="1"/>
  <c r="V56" i="243" s="1"/>
  <c r="V59" i="243" s="1"/>
  <c r="Z32" i="242"/>
  <c r="AA48" i="239"/>
  <c r="AA51" i="239" s="1"/>
  <c r="AA53" i="239" s="1"/>
  <c r="AA56" i="239" s="1"/>
  <c r="AA59" i="239" s="1"/>
  <c r="G48" i="236"/>
  <c r="G51" i="236" s="1"/>
  <c r="G53" i="236" s="1"/>
  <c r="G56" i="236" s="1"/>
  <c r="G59" i="236" s="1"/>
  <c r="W48" i="236"/>
  <c r="W51" i="236" s="1"/>
  <c r="W53" i="236" s="1"/>
  <c r="W56" i="236" s="1"/>
  <c r="W59" i="236" s="1"/>
  <c r="Z32" i="233"/>
  <c r="J48" i="231"/>
  <c r="J51" i="231" s="1"/>
  <c r="J53" i="231" s="1"/>
  <c r="J56" i="231" s="1"/>
  <c r="J59" i="231" s="1"/>
  <c r="R48" i="231"/>
  <c r="R51" i="231" s="1"/>
  <c r="R53" i="231" s="1"/>
  <c r="R56" i="231" s="1"/>
  <c r="R59" i="231" s="1"/>
  <c r="G48" i="230"/>
  <c r="G51" i="230" s="1"/>
  <c r="G53" i="230" s="1"/>
  <c r="G56" i="230" s="1"/>
  <c r="G59" i="230" s="1"/>
  <c r="O48" i="230"/>
  <c r="O51" i="230" s="1"/>
  <c r="O53" i="230" s="1"/>
  <c r="O56" i="230" s="1"/>
  <c r="O59" i="230" s="1"/>
  <c r="W48" i="230"/>
  <c r="W51" i="230" s="1"/>
  <c r="W53" i="230" s="1"/>
  <c r="W56" i="230" s="1"/>
  <c r="W59" i="230" s="1"/>
  <c r="E48" i="228"/>
  <c r="E51" i="228" s="1"/>
  <c r="E53" i="228" s="1"/>
  <c r="E56" i="228" s="1"/>
  <c r="E59" i="228" s="1"/>
  <c r="M48" i="228"/>
  <c r="M51" i="228" s="1"/>
  <c r="M53" i="228" s="1"/>
  <c r="M56" i="228" s="1"/>
  <c r="M59" i="228" s="1"/>
  <c r="U48" i="228"/>
  <c r="U51" i="228" s="1"/>
  <c r="U53" i="228" s="1"/>
  <c r="U56" i="228" s="1"/>
  <c r="U59" i="228" s="1"/>
  <c r="H48" i="225"/>
  <c r="H51" i="225" s="1"/>
  <c r="H53" i="225" s="1"/>
  <c r="H56" i="225" s="1"/>
  <c r="H59" i="225" s="1"/>
  <c r="P48" i="225"/>
  <c r="P51" i="225" s="1"/>
  <c r="P53" i="225" s="1"/>
  <c r="P56" i="225" s="1"/>
  <c r="P59" i="225" s="1"/>
  <c r="X48" i="225"/>
  <c r="E48" i="224"/>
  <c r="E51" i="224" s="1"/>
  <c r="E53" i="224" s="1"/>
  <c r="E56" i="224" s="1"/>
  <c r="E59" i="224" s="1"/>
  <c r="M48" i="224"/>
  <c r="M51" i="224" s="1"/>
  <c r="M53" i="224" s="1"/>
  <c r="M56" i="224" s="1"/>
  <c r="M59" i="224" s="1"/>
  <c r="U48" i="224"/>
  <c r="U51" i="224" s="1"/>
  <c r="U53" i="224" s="1"/>
  <c r="U56" i="224" s="1"/>
  <c r="U59" i="224" s="1"/>
  <c r="G48" i="222"/>
  <c r="G51" i="222" s="1"/>
  <c r="G53" i="222" s="1"/>
  <c r="G56" i="222" s="1"/>
  <c r="G59" i="222" s="1"/>
  <c r="O48" i="222"/>
  <c r="O51" i="222" s="1"/>
  <c r="O53" i="222" s="1"/>
  <c r="O56" i="222" s="1"/>
  <c r="O59" i="222" s="1"/>
  <c r="W48" i="222"/>
  <c r="W51" i="222" s="1"/>
  <c r="W53" i="222" s="1"/>
  <c r="W56" i="222" s="1"/>
  <c r="W59" i="222" s="1"/>
  <c r="C48" i="218"/>
  <c r="C51" i="218" s="1"/>
  <c r="C53" i="218" s="1"/>
  <c r="C56" i="218" s="1"/>
  <c r="C59" i="218" s="1"/>
  <c r="K48" i="218"/>
  <c r="K51" i="218" s="1"/>
  <c r="K53" i="218" s="1"/>
  <c r="K56" i="218" s="1"/>
  <c r="K59" i="218" s="1"/>
  <c r="S48" i="218"/>
  <c r="S51" i="218" s="1"/>
  <c r="S53" i="218" s="1"/>
  <c r="S56" i="218" s="1"/>
  <c r="S59" i="218" s="1"/>
  <c r="D48" i="217"/>
  <c r="D51" i="217" s="1"/>
  <c r="D53" i="217" s="1"/>
  <c r="D56" i="217" s="1"/>
  <c r="D59" i="217" s="1"/>
  <c r="L48" i="217"/>
  <c r="L51" i="217" s="1"/>
  <c r="L53" i="217" s="1"/>
  <c r="L56" i="217" s="1"/>
  <c r="L59" i="217" s="1"/>
  <c r="T48" i="217"/>
  <c r="T51" i="217" s="1"/>
  <c r="T53" i="217" s="1"/>
  <c r="T56" i="217" s="1"/>
  <c r="T59" i="217" s="1"/>
  <c r="X48" i="216"/>
  <c r="J48" i="215"/>
  <c r="J51" i="215" s="1"/>
  <c r="J53" i="215" s="1"/>
  <c r="J56" i="215" s="1"/>
  <c r="J59" i="215" s="1"/>
  <c r="R48" i="215"/>
  <c r="R51" i="215" s="1"/>
  <c r="R53" i="215" s="1"/>
  <c r="R56" i="215" s="1"/>
  <c r="R59" i="215" s="1"/>
  <c r="G48" i="214"/>
  <c r="G51" i="214" s="1"/>
  <c r="G53" i="214" s="1"/>
  <c r="G56" i="214" s="1"/>
  <c r="G59" i="214" s="1"/>
  <c r="O48" i="214"/>
  <c r="O51" i="214" s="1"/>
  <c r="O53" i="214" s="1"/>
  <c r="O56" i="214" s="1"/>
  <c r="O59" i="214" s="1"/>
  <c r="W48" i="214"/>
  <c r="W51" i="214" s="1"/>
  <c r="W53" i="214" s="1"/>
  <c r="W56" i="214" s="1"/>
  <c r="W59" i="214" s="1"/>
  <c r="E48" i="209"/>
  <c r="E51" i="209" s="1"/>
  <c r="E53" i="209" s="1"/>
  <c r="E56" i="209" s="1"/>
  <c r="E59" i="209" s="1"/>
  <c r="M48" i="209"/>
  <c r="M51" i="209" s="1"/>
  <c r="M53" i="209" s="1"/>
  <c r="M56" i="209" s="1"/>
  <c r="M59" i="209" s="1"/>
  <c r="U48" i="209"/>
  <c r="U51" i="209" s="1"/>
  <c r="U53" i="209" s="1"/>
  <c r="U56" i="209" s="1"/>
  <c r="U59" i="209" s="1"/>
  <c r="D48" i="207"/>
  <c r="D51" i="207" s="1"/>
  <c r="D53" i="207" s="1"/>
  <c r="D56" i="207" s="1"/>
  <c r="D59" i="207" s="1"/>
  <c r="L48" i="207"/>
  <c r="L51" i="207" s="1"/>
  <c r="L53" i="207" s="1"/>
  <c r="L56" i="207" s="1"/>
  <c r="L59" i="207" s="1"/>
  <c r="T48" i="207"/>
  <c r="T51" i="207" s="1"/>
  <c r="T53" i="207" s="1"/>
  <c r="T56" i="207" s="1"/>
  <c r="T59" i="207" s="1"/>
  <c r="F48" i="205"/>
  <c r="F51" i="205" s="1"/>
  <c r="F53" i="205" s="1"/>
  <c r="F56" i="205" s="1"/>
  <c r="F59" i="205" s="1"/>
  <c r="N48" i="205"/>
  <c r="N51" i="205" s="1"/>
  <c r="N53" i="205" s="1"/>
  <c r="N56" i="205" s="1"/>
  <c r="N59" i="205" s="1"/>
  <c r="V48" i="205"/>
  <c r="V51" i="205" s="1"/>
  <c r="V53" i="205" s="1"/>
  <c r="V56" i="205" s="1"/>
  <c r="V59" i="205" s="1"/>
  <c r="AA48" i="200"/>
  <c r="AA51" i="200" s="1"/>
  <c r="AA53" i="200" s="1"/>
  <c r="AA56" i="200" s="1"/>
  <c r="AA59" i="200" s="1"/>
  <c r="G48" i="170"/>
  <c r="G51" i="170" s="1"/>
  <c r="G53" i="170" s="1"/>
  <c r="G56" i="170" s="1"/>
  <c r="G59" i="170" s="1"/>
  <c r="O48" i="170"/>
  <c r="O51" i="170" s="1"/>
  <c r="O53" i="170" s="1"/>
  <c r="O56" i="170" s="1"/>
  <c r="O59" i="170" s="1"/>
  <c r="W48" i="170"/>
  <c r="W51" i="170" s="1"/>
  <c r="W53" i="170" s="1"/>
  <c r="W56" i="170" s="1"/>
  <c r="W59" i="170" s="1"/>
  <c r="V48" i="141"/>
  <c r="V51" i="141" s="1"/>
  <c r="V53" i="141" s="1"/>
  <c r="V56" i="141" s="1"/>
  <c r="V59" i="141" s="1"/>
  <c r="J48" i="242"/>
  <c r="J51" i="242" s="1"/>
  <c r="J53" i="242" s="1"/>
  <c r="J56" i="242" s="1"/>
  <c r="J59" i="242" s="1"/>
  <c r="R48" i="242"/>
  <c r="R51" i="242" s="1"/>
  <c r="R53" i="242" s="1"/>
  <c r="R56" i="242" s="1"/>
  <c r="R59" i="242" s="1"/>
  <c r="I48" i="241"/>
  <c r="I51" i="241" s="1"/>
  <c r="I53" i="241" s="1"/>
  <c r="I56" i="241" s="1"/>
  <c r="I59" i="241" s="1"/>
  <c r="Q48" i="241"/>
  <c r="Q51" i="241" s="1"/>
  <c r="Q53" i="241" s="1"/>
  <c r="Q56" i="241" s="1"/>
  <c r="Q59" i="241" s="1"/>
  <c r="Y48" i="241"/>
  <c r="Y51" i="241" s="1"/>
  <c r="Y53" i="241" s="1"/>
  <c r="Y56" i="241" s="1"/>
  <c r="Y59" i="241" s="1"/>
  <c r="G48" i="240"/>
  <c r="G51" i="240" s="1"/>
  <c r="G53" i="240" s="1"/>
  <c r="G56" i="240" s="1"/>
  <c r="G59" i="240" s="1"/>
  <c r="O48" i="240"/>
  <c r="O51" i="240" s="1"/>
  <c r="O53" i="240" s="1"/>
  <c r="O56" i="240" s="1"/>
  <c r="O59" i="240" s="1"/>
  <c r="W48" i="240"/>
  <c r="W51" i="240" s="1"/>
  <c r="W53" i="240" s="1"/>
  <c r="W56" i="240" s="1"/>
  <c r="W59" i="240" s="1"/>
  <c r="C48" i="239"/>
  <c r="C51" i="239" s="1"/>
  <c r="C53" i="239" s="1"/>
  <c r="C56" i="239" s="1"/>
  <c r="C59" i="239" s="1"/>
  <c r="K48" i="239"/>
  <c r="K51" i="239" s="1"/>
  <c r="K53" i="239" s="1"/>
  <c r="K56" i="239" s="1"/>
  <c r="K59" i="239" s="1"/>
  <c r="S48" i="239"/>
  <c r="S51" i="239" s="1"/>
  <c r="S53" i="239" s="1"/>
  <c r="S56" i="239" s="1"/>
  <c r="S59" i="239" s="1"/>
  <c r="F48" i="238"/>
  <c r="F51" i="238" s="1"/>
  <c r="F53" i="238" s="1"/>
  <c r="F56" i="238" s="1"/>
  <c r="F59" i="238" s="1"/>
  <c r="P48" i="235"/>
  <c r="P51" i="235" s="1"/>
  <c r="P53" i="235" s="1"/>
  <c r="P56" i="235" s="1"/>
  <c r="P59" i="235" s="1"/>
  <c r="X48" i="235"/>
  <c r="J48" i="233"/>
  <c r="J51" i="233" s="1"/>
  <c r="J53" i="233" s="1"/>
  <c r="J56" i="233" s="1"/>
  <c r="J59" i="233" s="1"/>
  <c r="Z47" i="233"/>
  <c r="G48" i="226"/>
  <c r="G51" i="226" s="1"/>
  <c r="G53" i="226" s="1"/>
  <c r="G56" i="226" s="1"/>
  <c r="G59" i="226" s="1"/>
  <c r="O48" i="226"/>
  <c r="O51" i="226" s="1"/>
  <c r="O53" i="226" s="1"/>
  <c r="O56" i="226" s="1"/>
  <c r="O59" i="226" s="1"/>
  <c r="W48" i="226"/>
  <c r="W51" i="226" s="1"/>
  <c r="W53" i="226" s="1"/>
  <c r="W56" i="226" s="1"/>
  <c r="W59" i="226" s="1"/>
  <c r="Z32" i="225"/>
  <c r="D48" i="221"/>
  <c r="D51" i="221" s="1"/>
  <c r="D53" i="221" s="1"/>
  <c r="D56" i="221" s="1"/>
  <c r="D59" i="221" s="1"/>
  <c r="L48" i="221"/>
  <c r="L51" i="221" s="1"/>
  <c r="L53" i="221" s="1"/>
  <c r="L56" i="221" s="1"/>
  <c r="L59" i="221" s="1"/>
  <c r="T48" i="221"/>
  <c r="T51" i="221" s="1"/>
  <c r="T53" i="221" s="1"/>
  <c r="T56" i="221" s="1"/>
  <c r="T59" i="221" s="1"/>
  <c r="F48" i="219"/>
  <c r="F51" i="219" s="1"/>
  <c r="F53" i="219" s="1"/>
  <c r="F56" i="219" s="1"/>
  <c r="F59" i="219" s="1"/>
  <c r="N48" i="219"/>
  <c r="N51" i="219" s="1"/>
  <c r="N53" i="219" s="1"/>
  <c r="N56" i="219" s="1"/>
  <c r="N59" i="219" s="1"/>
  <c r="V48" i="219"/>
  <c r="V51" i="219" s="1"/>
  <c r="V53" i="219" s="1"/>
  <c r="V56" i="219" s="1"/>
  <c r="V59" i="219" s="1"/>
  <c r="Z47" i="214"/>
  <c r="H48" i="213"/>
  <c r="H51" i="213" s="1"/>
  <c r="H53" i="213" s="1"/>
  <c r="H56" i="213" s="1"/>
  <c r="H59" i="213" s="1"/>
  <c r="P48" i="213"/>
  <c r="P51" i="213" s="1"/>
  <c r="P53" i="213" s="1"/>
  <c r="P56" i="213" s="1"/>
  <c r="P59" i="213" s="1"/>
  <c r="H48" i="211"/>
  <c r="H51" i="211" s="1"/>
  <c r="H53" i="211" s="1"/>
  <c r="H56" i="211" s="1"/>
  <c r="H59" i="211" s="1"/>
  <c r="P48" i="211"/>
  <c r="P51" i="211" s="1"/>
  <c r="P53" i="211" s="1"/>
  <c r="P56" i="211" s="1"/>
  <c r="P59" i="211" s="1"/>
  <c r="AA48" i="208"/>
  <c r="AA51" i="208" s="1"/>
  <c r="AA53" i="208" s="1"/>
  <c r="AA56" i="208" s="1"/>
  <c r="AA59" i="208" s="1"/>
  <c r="E48" i="206"/>
  <c r="E51" i="206" s="1"/>
  <c r="E53" i="206" s="1"/>
  <c r="E56" i="206" s="1"/>
  <c r="E59" i="206" s="1"/>
  <c r="M48" i="206"/>
  <c r="M51" i="206" s="1"/>
  <c r="M53" i="206" s="1"/>
  <c r="M56" i="206" s="1"/>
  <c r="M59" i="206" s="1"/>
  <c r="U48" i="206"/>
  <c r="U51" i="206" s="1"/>
  <c r="U53" i="206" s="1"/>
  <c r="U56" i="206" s="1"/>
  <c r="U59" i="206" s="1"/>
  <c r="AA48" i="201"/>
  <c r="AA51" i="201" s="1"/>
  <c r="AA53" i="201" s="1"/>
  <c r="AA56" i="201" s="1"/>
  <c r="AA59" i="201" s="1"/>
  <c r="J48" i="201"/>
  <c r="J51" i="201" s="1"/>
  <c r="J53" i="201" s="1"/>
  <c r="J56" i="201" s="1"/>
  <c r="J59" i="201" s="1"/>
  <c r="R48" i="201"/>
  <c r="R51" i="201" s="1"/>
  <c r="R53" i="201" s="1"/>
  <c r="R56" i="201" s="1"/>
  <c r="R59" i="201" s="1"/>
  <c r="C48" i="200"/>
  <c r="C51" i="200" s="1"/>
  <c r="C53" i="200" s="1"/>
  <c r="C56" i="200" s="1"/>
  <c r="C59" i="200" s="1"/>
  <c r="K48" i="200"/>
  <c r="K51" i="200" s="1"/>
  <c r="K53" i="200" s="1"/>
  <c r="K56" i="200" s="1"/>
  <c r="K59" i="200" s="1"/>
  <c r="S48" i="200"/>
  <c r="S51" i="200" s="1"/>
  <c r="S53" i="200" s="1"/>
  <c r="S56" i="200" s="1"/>
  <c r="S59" i="200" s="1"/>
  <c r="H48" i="198"/>
  <c r="H51" i="198" s="1"/>
  <c r="H53" i="198" s="1"/>
  <c r="H56" i="198" s="1"/>
  <c r="H59" i="198" s="1"/>
  <c r="X48" i="198"/>
  <c r="G48" i="197"/>
  <c r="G51" i="197" s="1"/>
  <c r="G53" i="197" s="1"/>
  <c r="G56" i="197" s="1"/>
  <c r="G59" i="197" s="1"/>
  <c r="O48" i="197"/>
  <c r="O51" i="197" s="1"/>
  <c r="O53" i="197" s="1"/>
  <c r="O56" i="197" s="1"/>
  <c r="O59" i="197" s="1"/>
  <c r="W48" i="197"/>
  <c r="W51" i="197" s="1"/>
  <c r="W53" i="197" s="1"/>
  <c r="W56" i="197" s="1"/>
  <c r="W59" i="197" s="1"/>
  <c r="F48" i="197"/>
  <c r="F51" i="197" s="1"/>
  <c r="F53" i="197" s="1"/>
  <c r="F56" i="197" s="1"/>
  <c r="F59" i="197" s="1"/>
  <c r="N48" i="197"/>
  <c r="N51" i="197" s="1"/>
  <c r="N53" i="197" s="1"/>
  <c r="N56" i="197" s="1"/>
  <c r="N59" i="197" s="1"/>
  <c r="V48" i="197"/>
  <c r="V51" i="197" s="1"/>
  <c r="V53" i="197" s="1"/>
  <c r="V56" i="197" s="1"/>
  <c r="V59" i="197" s="1"/>
  <c r="Q48" i="181"/>
  <c r="Q51" i="181" s="1"/>
  <c r="Q53" i="181" s="1"/>
  <c r="Q56" i="181" s="1"/>
  <c r="Q59" i="181" s="1"/>
  <c r="I48" i="246"/>
  <c r="I51" i="246" s="1"/>
  <c r="I53" i="246" s="1"/>
  <c r="I56" i="246" s="1"/>
  <c r="I59" i="246" s="1"/>
  <c r="Q48" i="246"/>
  <c r="Q51" i="246" s="1"/>
  <c r="Q53" i="246" s="1"/>
  <c r="Q56" i="246" s="1"/>
  <c r="Q59" i="246" s="1"/>
  <c r="J48" i="245"/>
  <c r="J51" i="245" s="1"/>
  <c r="J53" i="245" s="1"/>
  <c r="J56" i="245" s="1"/>
  <c r="J59" i="245" s="1"/>
  <c r="R48" i="245"/>
  <c r="R51" i="245" s="1"/>
  <c r="R53" i="245" s="1"/>
  <c r="R56" i="245" s="1"/>
  <c r="R59" i="245" s="1"/>
  <c r="H48" i="244"/>
  <c r="H51" i="244" s="1"/>
  <c r="H53" i="244" s="1"/>
  <c r="H56" i="244" s="1"/>
  <c r="H59" i="244" s="1"/>
  <c r="P48" i="244"/>
  <c r="P51" i="244" s="1"/>
  <c r="P53" i="244" s="1"/>
  <c r="P56" i="244" s="1"/>
  <c r="P59" i="244" s="1"/>
  <c r="Z47" i="244"/>
  <c r="AA48" i="241"/>
  <c r="AA51" i="241" s="1"/>
  <c r="AA53" i="241" s="1"/>
  <c r="AA56" i="241" s="1"/>
  <c r="AA59" i="241" s="1"/>
  <c r="D48" i="237"/>
  <c r="D51" i="237" s="1"/>
  <c r="D53" i="237" s="1"/>
  <c r="D56" i="237" s="1"/>
  <c r="D59" i="237" s="1"/>
  <c r="L48" i="237"/>
  <c r="L51" i="237" s="1"/>
  <c r="L53" i="237" s="1"/>
  <c r="L56" i="237" s="1"/>
  <c r="L59" i="237" s="1"/>
  <c r="T48" i="237"/>
  <c r="T51" i="237" s="1"/>
  <c r="T53" i="237" s="1"/>
  <c r="T56" i="237" s="1"/>
  <c r="T59" i="237" s="1"/>
  <c r="Y48" i="236"/>
  <c r="Y51" i="236" s="1"/>
  <c r="Y53" i="236" s="1"/>
  <c r="Y56" i="236" s="1"/>
  <c r="Y59" i="236" s="1"/>
  <c r="I48" i="235"/>
  <c r="I51" i="235" s="1"/>
  <c r="I53" i="235" s="1"/>
  <c r="I56" i="235" s="1"/>
  <c r="I59" i="235" s="1"/>
  <c r="AA48" i="233"/>
  <c r="AA51" i="233" s="1"/>
  <c r="AA53" i="233" s="1"/>
  <c r="AA56" i="233" s="1"/>
  <c r="AA59" i="233" s="1"/>
  <c r="D48" i="231"/>
  <c r="D51" i="231" s="1"/>
  <c r="D53" i="231" s="1"/>
  <c r="D56" i="231" s="1"/>
  <c r="D59" i="231" s="1"/>
  <c r="L48" i="231"/>
  <c r="L51" i="231" s="1"/>
  <c r="L53" i="231" s="1"/>
  <c r="L56" i="231" s="1"/>
  <c r="L59" i="231" s="1"/>
  <c r="T48" i="231"/>
  <c r="T51" i="231" s="1"/>
  <c r="T53" i="231" s="1"/>
  <c r="T56" i="231" s="1"/>
  <c r="T59" i="231" s="1"/>
  <c r="D48" i="229"/>
  <c r="D51" i="229" s="1"/>
  <c r="D53" i="229" s="1"/>
  <c r="D56" i="229" s="1"/>
  <c r="D59" i="229" s="1"/>
  <c r="L48" i="229"/>
  <c r="L51" i="229" s="1"/>
  <c r="L53" i="229" s="1"/>
  <c r="L56" i="229" s="1"/>
  <c r="L59" i="229" s="1"/>
  <c r="T48" i="229"/>
  <c r="T51" i="229" s="1"/>
  <c r="T53" i="229" s="1"/>
  <c r="T56" i="229" s="1"/>
  <c r="T59" i="229" s="1"/>
  <c r="G48" i="228"/>
  <c r="G51" i="228" s="1"/>
  <c r="G53" i="228" s="1"/>
  <c r="G56" i="228" s="1"/>
  <c r="G59" i="228" s="1"/>
  <c r="O48" i="228"/>
  <c r="O51" i="228" s="1"/>
  <c r="O53" i="228" s="1"/>
  <c r="O56" i="228" s="1"/>
  <c r="O59" i="228" s="1"/>
  <c r="W48" i="228"/>
  <c r="W51" i="228" s="1"/>
  <c r="W53" i="228" s="1"/>
  <c r="W56" i="228" s="1"/>
  <c r="W59" i="228" s="1"/>
  <c r="J48" i="225"/>
  <c r="J51" i="225" s="1"/>
  <c r="J53" i="225" s="1"/>
  <c r="J56" i="225" s="1"/>
  <c r="J59" i="225" s="1"/>
  <c r="R48" i="225"/>
  <c r="R51" i="225" s="1"/>
  <c r="R53" i="225" s="1"/>
  <c r="R56" i="225" s="1"/>
  <c r="R59" i="225" s="1"/>
  <c r="Z47" i="225"/>
  <c r="J48" i="223"/>
  <c r="J51" i="223" s="1"/>
  <c r="J53" i="223" s="1"/>
  <c r="J56" i="223" s="1"/>
  <c r="J59" i="223" s="1"/>
  <c r="R48" i="223"/>
  <c r="R51" i="223" s="1"/>
  <c r="R53" i="223" s="1"/>
  <c r="R56" i="223" s="1"/>
  <c r="R59" i="223" s="1"/>
  <c r="E48" i="220"/>
  <c r="E51" i="220" s="1"/>
  <c r="E53" i="220" s="1"/>
  <c r="E56" i="220" s="1"/>
  <c r="E59" i="220" s="1"/>
  <c r="M48" i="220"/>
  <c r="M51" i="220" s="1"/>
  <c r="M53" i="220" s="1"/>
  <c r="M56" i="220" s="1"/>
  <c r="M59" i="220" s="1"/>
  <c r="U48" i="220"/>
  <c r="U51" i="220" s="1"/>
  <c r="U53" i="220" s="1"/>
  <c r="U56" i="220" s="1"/>
  <c r="U59" i="220" s="1"/>
  <c r="I48" i="216"/>
  <c r="I51" i="216" s="1"/>
  <c r="I53" i="216" s="1"/>
  <c r="I56" i="216" s="1"/>
  <c r="I59" i="216" s="1"/>
  <c r="Q48" i="216"/>
  <c r="Q51" i="216" s="1"/>
  <c r="Q53" i="216" s="1"/>
  <c r="Q56" i="216" s="1"/>
  <c r="Q59" i="216" s="1"/>
  <c r="Y48" i="216"/>
  <c r="Y51" i="216" s="1"/>
  <c r="Y53" i="216" s="1"/>
  <c r="Y56" i="216" s="1"/>
  <c r="Y59" i="216" s="1"/>
  <c r="D48" i="215"/>
  <c r="D51" i="215" s="1"/>
  <c r="D53" i="215" s="1"/>
  <c r="D56" i="215" s="1"/>
  <c r="D59" i="215" s="1"/>
  <c r="L48" i="215"/>
  <c r="L51" i="215" s="1"/>
  <c r="L53" i="215" s="1"/>
  <c r="L56" i="215" s="1"/>
  <c r="L59" i="215" s="1"/>
  <c r="T48" i="215"/>
  <c r="T51" i="215" s="1"/>
  <c r="T53" i="215" s="1"/>
  <c r="T56" i="215" s="1"/>
  <c r="T59" i="215" s="1"/>
  <c r="Z32" i="210"/>
  <c r="I48" i="210"/>
  <c r="I51" i="210" s="1"/>
  <c r="I53" i="210" s="1"/>
  <c r="I56" i="210" s="1"/>
  <c r="I59" i="210" s="1"/>
  <c r="Q48" i="210"/>
  <c r="Q51" i="210" s="1"/>
  <c r="Q53" i="210" s="1"/>
  <c r="Q56" i="210" s="1"/>
  <c r="Q59" i="210" s="1"/>
  <c r="C48" i="208"/>
  <c r="C51" i="208" s="1"/>
  <c r="C53" i="208" s="1"/>
  <c r="C56" i="208" s="1"/>
  <c r="C59" i="208" s="1"/>
  <c r="K48" i="208"/>
  <c r="K51" i="208" s="1"/>
  <c r="K53" i="208" s="1"/>
  <c r="K56" i="208" s="1"/>
  <c r="K59" i="208" s="1"/>
  <c r="S48" i="208"/>
  <c r="S51" i="208" s="1"/>
  <c r="S53" i="208" s="1"/>
  <c r="S56" i="208" s="1"/>
  <c r="S59" i="208" s="1"/>
  <c r="R48" i="204"/>
  <c r="R51" i="204" s="1"/>
  <c r="R53" i="204" s="1"/>
  <c r="R56" i="204" s="1"/>
  <c r="R59" i="204" s="1"/>
  <c r="D48" i="199"/>
  <c r="D51" i="199" s="1"/>
  <c r="D53" i="199" s="1"/>
  <c r="D56" i="199" s="1"/>
  <c r="D59" i="199" s="1"/>
  <c r="L48" i="199"/>
  <c r="L51" i="199" s="1"/>
  <c r="L53" i="199" s="1"/>
  <c r="L56" i="199" s="1"/>
  <c r="L59" i="199" s="1"/>
  <c r="T48" i="199"/>
  <c r="T51" i="199" s="1"/>
  <c r="T53" i="199" s="1"/>
  <c r="T56" i="199" s="1"/>
  <c r="T59" i="199" s="1"/>
  <c r="H48" i="247"/>
  <c r="H51" i="247" s="1"/>
  <c r="H53" i="247" s="1"/>
  <c r="H56" i="247" s="1"/>
  <c r="H59" i="247" s="1"/>
  <c r="P48" i="247"/>
  <c r="P51" i="247" s="1"/>
  <c r="P53" i="247" s="1"/>
  <c r="P56" i="247" s="1"/>
  <c r="P59" i="247" s="1"/>
  <c r="C48" i="246"/>
  <c r="C51" i="246" s="1"/>
  <c r="C53" i="246" s="1"/>
  <c r="C56" i="246" s="1"/>
  <c r="C59" i="246" s="1"/>
  <c r="K48" i="246"/>
  <c r="K51" i="246" s="1"/>
  <c r="K53" i="246" s="1"/>
  <c r="K56" i="246" s="1"/>
  <c r="K59" i="246" s="1"/>
  <c r="S48" i="246"/>
  <c r="S51" i="246" s="1"/>
  <c r="S53" i="246" s="1"/>
  <c r="S56" i="246" s="1"/>
  <c r="S59" i="246" s="1"/>
  <c r="C48" i="241"/>
  <c r="C51" i="241" s="1"/>
  <c r="C53" i="241" s="1"/>
  <c r="C56" i="241" s="1"/>
  <c r="C59" i="241" s="1"/>
  <c r="K48" i="241"/>
  <c r="K51" i="241" s="1"/>
  <c r="K53" i="241" s="1"/>
  <c r="K56" i="241" s="1"/>
  <c r="K59" i="241" s="1"/>
  <c r="S48" i="241"/>
  <c r="S51" i="241" s="1"/>
  <c r="S53" i="241" s="1"/>
  <c r="S56" i="241" s="1"/>
  <c r="S59" i="241" s="1"/>
  <c r="E48" i="239"/>
  <c r="E51" i="239" s="1"/>
  <c r="E53" i="239" s="1"/>
  <c r="E56" i="239" s="1"/>
  <c r="E59" i="239" s="1"/>
  <c r="M48" i="239"/>
  <c r="M51" i="239" s="1"/>
  <c r="M53" i="239" s="1"/>
  <c r="M56" i="239" s="1"/>
  <c r="M59" i="239" s="1"/>
  <c r="U48" i="239"/>
  <c r="U51" i="239" s="1"/>
  <c r="U53" i="239" s="1"/>
  <c r="U56" i="239" s="1"/>
  <c r="U59" i="239" s="1"/>
  <c r="Y48" i="238"/>
  <c r="Y51" i="238" s="1"/>
  <c r="Y53" i="238" s="1"/>
  <c r="Y56" i="238" s="1"/>
  <c r="Y59" i="238" s="1"/>
  <c r="Z47" i="238"/>
  <c r="C48" i="236"/>
  <c r="C51" i="236" s="1"/>
  <c r="C53" i="236" s="1"/>
  <c r="C56" i="236" s="1"/>
  <c r="C59" i="236" s="1"/>
  <c r="K48" i="236"/>
  <c r="K51" i="236" s="1"/>
  <c r="K53" i="236" s="1"/>
  <c r="K56" i="236" s="1"/>
  <c r="K59" i="236" s="1"/>
  <c r="S48" i="236"/>
  <c r="S51" i="236" s="1"/>
  <c r="S53" i="236" s="1"/>
  <c r="S56" i="236" s="1"/>
  <c r="S59" i="236" s="1"/>
  <c r="C48" i="235"/>
  <c r="C51" i="235" s="1"/>
  <c r="C53" i="235" s="1"/>
  <c r="C56" i="235" s="1"/>
  <c r="C59" i="235" s="1"/>
  <c r="K48" i="235"/>
  <c r="K51" i="235" s="1"/>
  <c r="K53" i="235" s="1"/>
  <c r="K56" i="235" s="1"/>
  <c r="K59" i="235" s="1"/>
  <c r="S48" i="235"/>
  <c r="S51" i="235" s="1"/>
  <c r="S53" i="235" s="1"/>
  <c r="S56" i="235" s="1"/>
  <c r="S59" i="235" s="1"/>
  <c r="Y48" i="233"/>
  <c r="AA48" i="230"/>
  <c r="AA51" i="230" s="1"/>
  <c r="AA53" i="230" s="1"/>
  <c r="AA56" i="230" s="1"/>
  <c r="AA59" i="230" s="1"/>
  <c r="F48" i="227"/>
  <c r="F51" i="227" s="1"/>
  <c r="F53" i="227" s="1"/>
  <c r="F56" i="227" s="1"/>
  <c r="F59" i="227" s="1"/>
  <c r="N48" i="227"/>
  <c r="N51" i="227" s="1"/>
  <c r="N53" i="227" s="1"/>
  <c r="N56" i="227" s="1"/>
  <c r="N59" i="227" s="1"/>
  <c r="V48" i="227"/>
  <c r="V51" i="227" s="1"/>
  <c r="V53" i="227" s="1"/>
  <c r="V56" i="227" s="1"/>
  <c r="V59" i="227" s="1"/>
  <c r="J48" i="226"/>
  <c r="J51" i="226" s="1"/>
  <c r="J53" i="226" s="1"/>
  <c r="J56" i="226" s="1"/>
  <c r="J59" i="226" s="1"/>
  <c r="Z32" i="226"/>
  <c r="I48" i="226"/>
  <c r="I51" i="226" s="1"/>
  <c r="I53" i="226" s="1"/>
  <c r="I56" i="226" s="1"/>
  <c r="I59" i="226" s="1"/>
  <c r="Q48" i="226"/>
  <c r="Q51" i="226" s="1"/>
  <c r="Q53" i="226" s="1"/>
  <c r="Q56" i="226" s="1"/>
  <c r="Q59" i="226" s="1"/>
  <c r="Y48" i="225"/>
  <c r="Y51" i="225" s="1"/>
  <c r="Y53" i="225" s="1"/>
  <c r="Y56" i="225" s="1"/>
  <c r="Y59" i="225" s="1"/>
  <c r="AA48" i="222"/>
  <c r="AA51" i="222" s="1"/>
  <c r="AA53" i="222" s="1"/>
  <c r="AA56" i="222" s="1"/>
  <c r="AA59" i="222" s="1"/>
  <c r="F48" i="221"/>
  <c r="F51" i="221" s="1"/>
  <c r="F53" i="221" s="1"/>
  <c r="F56" i="221" s="1"/>
  <c r="F59" i="221" s="1"/>
  <c r="N48" i="221"/>
  <c r="N51" i="221" s="1"/>
  <c r="N53" i="221" s="1"/>
  <c r="N56" i="221" s="1"/>
  <c r="N59" i="221" s="1"/>
  <c r="V48" i="221"/>
  <c r="V51" i="221" s="1"/>
  <c r="V53" i="221" s="1"/>
  <c r="V56" i="221" s="1"/>
  <c r="V59" i="221" s="1"/>
  <c r="H48" i="219"/>
  <c r="H51" i="219" s="1"/>
  <c r="H53" i="219" s="1"/>
  <c r="H56" i="219" s="1"/>
  <c r="H59" i="219" s="1"/>
  <c r="P48" i="219"/>
  <c r="P51" i="219" s="1"/>
  <c r="P53" i="219" s="1"/>
  <c r="P56" i="219" s="1"/>
  <c r="P59" i="219" s="1"/>
  <c r="X48" i="219"/>
  <c r="X51" i="219" s="1"/>
  <c r="Z51" i="219" s="1"/>
  <c r="AA48" i="216"/>
  <c r="AA51" i="216" s="1"/>
  <c r="AA53" i="216" s="1"/>
  <c r="AA56" i="216" s="1"/>
  <c r="AA59" i="216" s="1"/>
  <c r="AA48" i="214"/>
  <c r="AA51" i="214" s="1"/>
  <c r="AA53" i="214" s="1"/>
  <c r="AA56" i="214" s="1"/>
  <c r="AA59" i="214" s="1"/>
  <c r="G48" i="212"/>
  <c r="G51" i="212" s="1"/>
  <c r="G53" i="212" s="1"/>
  <c r="G56" i="212" s="1"/>
  <c r="G59" i="212" s="1"/>
  <c r="O48" i="212"/>
  <c r="O51" i="212" s="1"/>
  <c r="O53" i="212" s="1"/>
  <c r="O56" i="212" s="1"/>
  <c r="O59" i="212" s="1"/>
  <c r="W48" i="212"/>
  <c r="W51" i="212" s="1"/>
  <c r="W53" i="212" s="1"/>
  <c r="W56" i="212" s="1"/>
  <c r="W59" i="212" s="1"/>
  <c r="AA48" i="211"/>
  <c r="AA51" i="211" s="1"/>
  <c r="AA53" i="211" s="1"/>
  <c r="AA56" i="211" s="1"/>
  <c r="AA59" i="211" s="1"/>
  <c r="G48" i="207"/>
  <c r="G51" i="207" s="1"/>
  <c r="G53" i="207" s="1"/>
  <c r="G56" i="207" s="1"/>
  <c r="G59" i="207" s="1"/>
  <c r="O48" i="207"/>
  <c r="O51" i="207" s="1"/>
  <c r="O53" i="207" s="1"/>
  <c r="O56" i="207" s="1"/>
  <c r="O59" i="207" s="1"/>
  <c r="W48" i="207"/>
  <c r="W51" i="207" s="1"/>
  <c r="W53" i="207" s="1"/>
  <c r="W56" i="207" s="1"/>
  <c r="W59" i="207" s="1"/>
  <c r="Q48" i="205"/>
  <c r="Q51" i="205" s="1"/>
  <c r="Q53" i="205" s="1"/>
  <c r="Q56" i="205" s="1"/>
  <c r="Q59" i="205" s="1"/>
  <c r="H48" i="203"/>
  <c r="H51" i="203" s="1"/>
  <c r="H53" i="203" s="1"/>
  <c r="H56" i="203" s="1"/>
  <c r="H59" i="203" s="1"/>
  <c r="P48" i="203"/>
  <c r="P51" i="203" s="1"/>
  <c r="P53" i="203" s="1"/>
  <c r="P56" i="203" s="1"/>
  <c r="P59" i="203" s="1"/>
  <c r="X48" i="203"/>
  <c r="X51" i="203" s="1"/>
  <c r="X53" i="203" s="1"/>
  <c r="X56" i="203" s="1"/>
  <c r="J48" i="202"/>
  <c r="J51" i="202" s="1"/>
  <c r="J53" i="202" s="1"/>
  <c r="J56" i="202" s="1"/>
  <c r="J59" i="202" s="1"/>
  <c r="R48" i="202"/>
  <c r="R51" i="202" s="1"/>
  <c r="R53" i="202" s="1"/>
  <c r="R56" i="202" s="1"/>
  <c r="R59" i="202" s="1"/>
  <c r="I48" i="202"/>
  <c r="I51" i="202" s="1"/>
  <c r="I53" i="202" s="1"/>
  <c r="I56" i="202" s="1"/>
  <c r="I59" i="202" s="1"/>
  <c r="Q48" i="202"/>
  <c r="Q51" i="202" s="1"/>
  <c r="Q53" i="202" s="1"/>
  <c r="Q56" i="202" s="1"/>
  <c r="Q59" i="202" s="1"/>
  <c r="Y48" i="202"/>
  <c r="Y51" i="202" s="1"/>
  <c r="C48" i="198"/>
  <c r="C51" i="198" s="1"/>
  <c r="C53" i="198" s="1"/>
  <c r="C56" i="198" s="1"/>
  <c r="C59" i="198" s="1"/>
  <c r="K48" i="198"/>
  <c r="K51" i="198" s="1"/>
  <c r="K53" i="198" s="1"/>
  <c r="K56" i="198" s="1"/>
  <c r="K59" i="198" s="1"/>
  <c r="S48" i="198"/>
  <c r="S51" i="198" s="1"/>
  <c r="S53" i="198" s="1"/>
  <c r="S56" i="198" s="1"/>
  <c r="S59" i="198" s="1"/>
  <c r="I48" i="197"/>
  <c r="I51" i="197" s="1"/>
  <c r="I53" i="197" s="1"/>
  <c r="I56" i="197" s="1"/>
  <c r="I59" i="197" s="1"/>
  <c r="Z48" i="197"/>
  <c r="Y51" i="197"/>
  <c r="Y53" i="197" s="1"/>
  <c r="Y56" i="197" s="1"/>
  <c r="Y59" i="197" s="1"/>
  <c r="Z48" i="188"/>
  <c r="F48" i="193"/>
  <c r="F51" i="193" s="1"/>
  <c r="F53" i="193" s="1"/>
  <c r="F56" i="193" s="1"/>
  <c r="F59" i="193" s="1"/>
  <c r="V48" i="193"/>
  <c r="V51" i="193" s="1"/>
  <c r="V53" i="193" s="1"/>
  <c r="V56" i="193" s="1"/>
  <c r="V59" i="193" s="1"/>
  <c r="D48" i="191"/>
  <c r="D51" i="191" s="1"/>
  <c r="D53" i="191" s="1"/>
  <c r="D56" i="191" s="1"/>
  <c r="D59" i="191" s="1"/>
  <c r="L48" i="191"/>
  <c r="L51" i="191" s="1"/>
  <c r="L53" i="191" s="1"/>
  <c r="L56" i="191" s="1"/>
  <c r="L59" i="191" s="1"/>
  <c r="T48" i="191"/>
  <c r="T51" i="191" s="1"/>
  <c r="T53" i="191" s="1"/>
  <c r="T56" i="191" s="1"/>
  <c r="T59" i="191" s="1"/>
  <c r="J48" i="180"/>
  <c r="J51" i="180" s="1"/>
  <c r="J53" i="180" s="1"/>
  <c r="J56" i="180" s="1"/>
  <c r="J59" i="180" s="1"/>
  <c r="R48" i="180"/>
  <c r="R51" i="180" s="1"/>
  <c r="R53" i="180" s="1"/>
  <c r="R56" i="180" s="1"/>
  <c r="R59" i="180" s="1"/>
  <c r="X48" i="180"/>
  <c r="F48" i="179"/>
  <c r="F51" i="179" s="1"/>
  <c r="F53" i="179" s="1"/>
  <c r="F56" i="179" s="1"/>
  <c r="F59" i="179" s="1"/>
  <c r="N48" i="179"/>
  <c r="N51" i="179" s="1"/>
  <c r="N53" i="179" s="1"/>
  <c r="N56" i="179" s="1"/>
  <c r="N59" i="179" s="1"/>
  <c r="I48" i="176"/>
  <c r="I51" i="176" s="1"/>
  <c r="I53" i="176" s="1"/>
  <c r="I56" i="176" s="1"/>
  <c r="I59" i="176" s="1"/>
  <c r="AA48" i="174"/>
  <c r="AA51" i="174" s="1"/>
  <c r="AA53" i="174" s="1"/>
  <c r="AA56" i="174" s="1"/>
  <c r="AA59" i="174" s="1"/>
  <c r="D48" i="163"/>
  <c r="D51" i="163" s="1"/>
  <c r="D53" i="163" s="1"/>
  <c r="D56" i="163" s="1"/>
  <c r="D59" i="163" s="1"/>
  <c r="L48" i="163"/>
  <c r="L51" i="163" s="1"/>
  <c r="L53" i="163" s="1"/>
  <c r="L56" i="163" s="1"/>
  <c r="L59" i="163" s="1"/>
  <c r="X51" i="196"/>
  <c r="X53" i="196" s="1"/>
  <c r="AA48" i="192"/>
  <c r="AA51" i="192" s="1"/>
  <c r="AA53" i="192" s="1"/>
  <c r="AA56" i="192" s="1"/>
  <c r="AA59" i="192" s="1"/>
  <c r="G48" i="189"/>
  <c r="G51" i="189" s="1"/>
  <c r="G53" i="189" s="1"/>
  <c r="G56" i="189" s="1"/>
  <c r="G59" i="189" s="1"/>
  <c r="O48" i="189"/>
  <c r="O51" i="189" s="1"/>
  <c r="O53" i="189" s="1"/>
  <c r="O56" i="189" s="1"/>
  <c r="O59" i="189" s="1"/>
  <c r="W48" i="189"/>
  <c r="W51" i="189" s="1"/>
  <c r="W53" i="189" s="1"/>
  <c r="W56" i="189" s="1"/>
  <c r="W59" i="189" s="1"/>
  <c r="F48" i="189"/>
  <c r="F51" i="189" s="1"/>
  <c r="F53" i="189" s="1"/>
  <c r="F56" i="189" s="1"/>
  <c r="F59" i="189" s="1"/>
  <c r="N48" i="189"/>
  <c r="N51" i="189" s="1"/>
  <c r="N53" i="189" s="1"/>
  <c r="N56" i="189" s="1"/>
  <c r="N59" i="189" s="1"/>
  <c r="V48" i="189"/>
  <c r="V51" i="189" s="1"/>
  <c r="V53" i="189" s="1"/>
  <c r="V56" i="189" s="1"/>
  <c r="V59" i="189" s="1"/>
  <c r="C48" i="188"/>
  <c r="C51" i="188" s="1"/>
  <c r="C53" i="188" s="1"/>
  <c r="C56" i="188" s="1"/>
  <c r="C59" i="188" s="1"/>
  <c r="K48" i="188"/>
  <c r="K51" i="188" s="1"/>
  <c r="K53" i="188" s="1"/>
  <c r="K56" i="188" s="1"/>
  <c r="K59" i="188" s="1"/>
  <c r="S48" i="188"/>
  <c r="S51" i="188" s="1"/>
  <c r="S53" i="188" s="1"/>
  <c r="S56" i="188" s="1"/>
  <c r="S59" i="188" s="1"/>
  <c r="AA48" i="188"/>
  <c r="AA51" i="188" s="1"/>
  <c r="AA53" i="188" s="1"/>
  <c r="AA56" i="188" s="1"/>
  <c r="AA59" i="188" s="1"/>
  <c r="J48" i="186"/>
  <c r="J51" i="186" s="1"/>
  <c r="J53" i="186" s="1"/>
  <c r="J56" i="186" s="1"/>
  <c r="J59" i="186" s="1"/>
  <c r="R48" i="186"/>
  <c r="R51" i="186" s="1"/>
  <c r="R53" i="186" s="1"/>
  <c r="R56" i="186" s="1"/>
  <c r="R59" i="186" s="1"/>
  <c r="Z32" i="186"/>
  <c r="I48" i="186"/>
  <c r="I51" i="186" s="1"/>
  <c r="I53" i="186" s="1"/>
  <c r="I56" i="186" s="1"/>
  <c r="I59" i="186" s="1"/>
  <c r="Q48" i="186"/>
  <c r="Q51" i="186" s="1"/>
  <c r="Q53" i="186" s="1"/>
  <c r="Q56" i="186" s="1"/>
  <c r="Q59" i="186" s="1"/>
  <c r="Y48" i="186"/>
  <c r="Y51" i="186" s="1"/>
  <c r="Y53" i="186" s="1"/>
  <c r="Y56" i="186" s="1"/>
  <c r="Y59" i="186" s="1"/>
  <c r="D48" i="180"/>
  <c r="D51" i="180" s="1"/>
  <c r="D53" i="180" s="1"/>
  <c r="D56" i="180" s="1"/>
  <c r="D59" i="180" s="1"/>
  <c r="L48" i="180"/>
  <c r="L51" i="180" s="1"/>
  <c r="L53" i="180" s="1"/>
  <c r="L56" i="180" s="1"/>
  <c r="L59" i="180" s="1"/>
  <c r="T48" i="180"/>
  <c r="T51" i="180" s="1"/>
  <c r="T53" i="180" s="1"/>
  <c r="T56" i="180" s="1"/>
  <c r="T59" i="180" s="1"/>
  <c r="X48" i="177"/>
  <c r="X51" i="177" s="1"/>
  <c r="AA48" i="176"/>
  <c r="AA51" i="176" s="1"/>
  <c r="AA53" i="176" s="1"/>
  <c r="AA56" i="176" s="1"/>
  <c r="AA59" i="176" s="1"/>
  <c r="J48" i="175"/>
  <c r="J51" i="175" s="1"/>
  <c r="J53" i="175" s="1"/>
  <c r="J56" i="175" s="1"/>
  <c r="J59" i="175" s="1"/>
  <c r="C48" i="174"/>
  <c r="C51" i="174" s="1"/>
  <c r="C53" i="174" s="1"/>
  <c r="C56" i="174" s="1"/>
  <c r="C59" i="174" s="1"/>
  <c r="X48" i="173"/>
  <c r="X51" i="173" s="1"/>
  <c r="L48" i="172"/>
  <c r="L51" i="172" s="1"/>
  <c r="L53" i="172" s="1"/>
  <c r="L56" i="172" s="1"/>
  <c r="L59" i="172" s="1"/>
  <c r="T48" i="172"/>
  <c r="T51" i="172" s="1"/>
  <c r="T53" i="172" s="1"/>
  <c r="T56" i="172" s="1"/>
  <c r="T59" i="172" s="1"/>
  <c r="X48" i="172"/>
  <c r="F48" i="171"/>
  <c r="F51" i="171" s="1"/>
  <c r="F53" i="171" s="1"/>
  <c r="F56" i="171" s="1"/>
  <c r="F59" i="171" s="1"/>
  <c r="V48" i="171"/>
  <c r="V51" i="171" s="1"/>
  <c r="V53" i="171" s="1"/>
  <c r="V56" i="171" s="1"/>
  <c r="V59" i="171" s="1"/>
  <c r="G48" i="169"/>
  <c r="G51" i="169" s="1"/>
  <c r="G53" i="169" s="1"/>
  <c r="G56" i="169" s="1"/>
  <c r="G59" i="169" s="1"/>
  <c r="J48" i="167"/>
  <c r="J51" i="167" s="1"/>
  <c r="J53" i="167" s="1"/>
  <c r="J56" i="167" s="1"/>
  <c r="J59" i="167" s="1"/>
  <c r="R48" i="167"/>
  <c r="R51" i="167" s="1"/>
  <c r="R53" i="167" s="1"/>
  <c r="R56" i="167" s="1"/>
  <c r="R59" i="167" s="1"/>
  <c r="Z32" i="145"/>
  <c r="X48" i="145"/>
  <c r="H48" i="195"/>
  <c r="H51" i="195" s="1"/>
  <c r="H53" i="195" s="1"/>
  <c r="H56" i="195" s="1"/>
  <c r="H59" i="195" s="1"/>
  <c r="P48" i="195"/>
  <c r="P51" i="195" s="1"/>
  <c r="P53" i="195" s="1"/>
  <c r="P56" i="195" s="1"/>
  <c r="P59" i="195" s="1"/>
  <c r="X48" i="195"/>
  <c r="E48" i="190"/>
  <c r="E51" i="190" s="1"/>
  <c r="E53" i="190" s="1"/>
  <c r="E56" i="190" s="1"/>
  <c r="E59" i="190" s="1"/>
  <c r="M48" i="190"/>
  <c r="M51" i="190" s="1"/>
  <c r="M53" i="190" s="1"/>
  <c r="M56" i="190" s="1"/>
  <c r="M59" i="190" s="1"/>
  <c r="U48" i="190"/>
  <c r="U51" i="190" s="1"/>
  <c r="U53" i="190" s="1"/>
  <c r="U56" i="190" s="1"/>
  <c r="U59" i="190" s="1"/>
  <c r="D48" i="187"/>
  <c r="D51" i="187" s="1"/>
  <c r="D53" i="187" s="1"/>
  <c r="D56" i="187" s="1"/>
  <c r="D59" i="187" s="1"/>
  <c r="L48" i="187"/>
  <c r="L51" i="187" s="1"/>
  <c r="L53" i="187" s="1"/>
  <c r="L56" i="187" s="1"/>
  <c r="L59" i="187" s="1"/>
  <c r="T48" i="187"/>
  <c r="T51" i="187" s="1"/>
  <c r="T53" i="187" s="1"/>
  <c r="T56" i="187" s="1"/>
  <c r="T59" i="187" s="1"/>
  <c r="F48" i="184"/>
  <c r="F51" i="184" s="1"/>
  <c r="F53" i="184" s="1"/>
  <c r="F56" i="184" s="1"/>
  <c r="F59" i="184" s="1"/>
  <c r="E48" i="180"/>
  <c r="E51" i="180" s="1"/>
  <c r="E53" i="180" s="1"/>
  <c r="E56" i="180" s="1"/>
  <c r="E59" i="180" s="1"/>
  <c r="E48" i="172"/>
  <c r="E51" i="172" s="1"/>
  <c r="E53" i="172" s="1"/>
  <c r="E56" i="172" s="1"/>
  <c r="E59" i="172" s="1"/>
  <c r="M48" i="172"/>
  <c r="M51" i="172" s="1"/>
  <c r="M53" i="172" s="1"/>
  <c r="M56" i="172" s="1"/>
  <c r="M59" i="172" s="1"/>
  <c r="U48" i="172"/>
  <c r="U51" i="172" s="1"/>
  <c r="U53" i="172" s="1"/>
  <c r="U56" i="172" s="1"/>
  <c r="U59" i="172" s="1"/>
  <c r="Z47" i="170"/>
  <c r="I48" i="169"/>
  <c r="I51" i="169" s="1"/>
  <c r="I53" i="169" s="1"/>
  <c r="I56" i="169" s="1"/>
  <c r="I59" i="169" s="1"/>
  <c r="Q48" i="169"/>
  <c r="Q51" i="169" s="1"/>
  <c r="Q53" i="169" s="1"/>
  <c r="Q56" i="169" s="1"/>
  <c r="Q59" i="169" s="1"/>
  <c r="Y48" i="169"/>
  <c r="Y51" i="169" s="1"/>
  <c r="Y53" i="169" s="1"/>
  <c r="Y56" i="169" s="1"/>
  <c r="Y59" i="169" s="1"/>
  <c r="H48" i="169"/>
  <c r="H51" i="169" s="1"/>
  <c r="H53" i="169" s="1"/>
  <c r="H56" i="169" s="1"/>
  <c r="H59" i="169" s="1"/>
  <c r="H48" i="168"/>
  <c r="H51" i="168" s="1"/>
  <c r="H53" i="168" s="1"/>
  <c r="H56" i="168" s="1"/>
  <c r="H59" i="168" s="1"/>
  <c r="P48" i="168"/>
  <c r="P51" i="168" s="1"/>
  <c r="P53" i="168" s="1"/>
  <c r="P56" i="168" s="1"/>
  <c r="P59" i="168" s="1"/>
  <c r="X48" i="154"/>
  <c r="J48" i="193"/>
  <c r="J51" i="193" s="1"/>
  <c r="J53" i="193" s="1"/>
  <c r="J56" i="193" s="1"/>
  <c r="J59" i="193" s="1"/>
  <c r="R48" i="193"/>
  <c r="R51" i="193" s="1"/>
  <c r="R53" i="193" s="1"/>
  <c r="R56" i="193" s="1"/>
  <c r="R59" i="193" s="1"/>
  <c r="X48" i="190"/>
  <c r="AA48" i="182"/>
  <c r="AA51" i="182" s="1"/>
  <c r="AA53" i="182" s="1"/>
  <c r="AA56" i="182" s="1"/>
  <c r="AA59" i="182" s="1"/>
  <c r="Z32" i="137"/>
  <c r="X48" i="137"/>
  <c r="X48" i="194"/>
  <c r="X51" i="194" s="1"/>
  <c r="Z51" i="194" s="1"/>
  <c r="J48" i="189"/>
  <c r="J51" i="189" s="1"/>
  <c r="J53" i="189" s="1"/>
  <c r="J56" i="189" s="1"/>
  <c r="J59" i="189" s="1"/>
  <c r="R48" i="189"/>
  <c r="R51" i="189" s="1"/>
  <c r="R53" i="189" s="1"/>
  <c r="R56" i="189" s="1"/>
  <c r="R59" i="189" s="1"/>
  <c r="G48" i="188"/>
  <c r="G51" i="188" s="1"/>
  <c r="G53" i="188" s="1"/>
  <c r="G56" i="188" s="1"/>
  <c r="G59" i="188" s="1"/>
  <c r="O48" i="188"/>
  <c r="O51" i="188" s="1"/>
  <c r="O53" i="188" s="1"/>
  <c r="O56" i="188" s="1"/>
  <c r="O59" i="188" s="1"/>
  <c r="W48" i="188"/>
  <c r="W51" i="188" s="1"/>
  <c r="W53" i="188" s="1"/>
  <c r="W56" i="188" s="1"/>
  <c r="W59" i="188" s="1"/>
  <c r="E48" i="186"/>
  <c r="E51" i="186" s="1"/>
  <c r="E53" i="186" s="1"/>
  <c r="E56" i="186" s="1"/>
  <c r="E59" i="186" s="1"/>
  <c r="M48" i="186"/>
  <c r="M51" i="186" s="1"/>
  <c r="M53" i="186" s="1"/>
  <c r="M56" i="186" s="1"/>
  <c r="M59" i="186" s="1"/>
  <c r="U48" i="186"/>
  <c r="U51" i="186" s="1"/>
  <c r="U53" i="186" s="1"/>
  <c r="U56" i="186" s="1"/>
  <c r="U59" i="186" s="1"/>
  <c r="L48" i="185"/>
  <c r="L51" i="185" s="1"/>
  <c r="L53" i="185" s="1"/>
  <c r="L56" i="185" s="1"/>
  <c r="L59" i="185" s="1"/>
  <c r="T48" i="185"/>
  <c r="T51" i="185" s="1"/>
  <c r="T53" i="185" s="1"/>
  <c r="T56" i="185" s="1"/>
  <c r="T59" i="185" s="1"/>
  <c r="H48" i="184"/>
  <c r="H51" i="184" s="1"/>
  <c r="H53" i="184" s="1"/>
  <c r="H56" i="184" s="1"/>
  <c r="H59" i="184" s="1"/>
  <c r="C48" i="182"/>
  <c r="C51" i="182" s="1"/>
  <c r="C53" i="182" s="1"/>
  <c r="C56" i="182" s="1"/>
  <c r="C59" i="182" s="1"/>
  <c r="S48" i="182"/>
  <c r="S51" i="182" s="1"/>
  <c r="S53" i="182" s="1"/>
  <c r="S56" i="182" s="1"/>
  <c r="S59" i="182" s="1"/>
  <c r="L48" i="181"/>
  <c r="L51" i="181" s="1"/>
  <c r="L53" i="181" s="1"/>
  <c r="L56" i="181" s="1"/>
  <c r="L59" i="181" s="1"/>
  <c r="T48" i="181"/>
  <c r="T51" i="181" s="1"/>
  <c r="T53" i="181" s="1"/>
  <c r="T56" i="181" s="1"/>
  <c r="T59" i="181" s="1"/>
  <c r="AA48" i="179"/>
  <c r="AA51" i="179" s="1"/>
  <c r="AA53" i="179" s="1"/>
  <c r="AA56" i="179" s="1"/>
  <c r="AA59" i="179" s="1"/>
  <c r="H48" i="177"/>
  <c r="H51" i="177" s="1"/>
  <c r="H53" i="177" s="1"/>
  <c r="H56" i="177" s="1"/>
  <c r="H59" i="177" s="1"/>
  <c r="P48" i="177"/>
  <c r="P51" i="177" s="1"/>
  <c r="P53" i="177" s="1"/>
  <c r="P56" i="177" s="1"/>
  <c r="P59" i="177" s="1"/>
  <c r="F48" i="176"/>
  <c r="F51" i="176" s="1"/>
  <c r="F53" i="176" s="1"/>
  <c r="F56" i="176" s="1"/>
  <c r="F59" i="176" s="1"/>
  <c r="N48" i="176"/>
  <c r="N51" i="176" s="1"/>
  <c r="N53" i="176" s="1"/>
  <c r="N56" i="176" s="1"/>
  <c r="N59" i="176" s="1"/>
  <c r="V48" i="176"/>
  <c r="V51" i="176" s="1"/>
  <c r="V53" i="176" s="1"/>
  <c r="V56" i="176" s="1"/>
  <c r="V59" i="176" s="1"/>
  <c r="I48" i="168"/>
  <c r="I51" i="168" s="1"/>
  <c r="I53" i="168" s="1"/>
  <c r="I56" i="168" s="1"/>
  <c r="I59" i="168" s="1"/>
  <c r="Q48" i="168"/>
  <c r="Q51" i="168" s="1"/>
  <c r="Q53" i="168" s="1"/>
  <c r="Q56" i="168" s="1"/>
  <c r="Q59" i="168" s="1"/>
  <c r="C48" i="152"/>
  <c r="C51" i="152" s="1"/>
  <c r="C53" i="152" s="1"/>
  <c r="C56" i="152" s="1"/>
  <c r="C59" i="152" s="1"/>
  <c r="S48" i="152"/>
  <c r="S51" i="152" s="1"/>
  <c r="S53" i="152" s="1"/>
  <c r="S56" i="152" s="1"/>
  <c r="S59" i="152" s="1"/>
  <c r="G48" i="192"/>
  <c r="G51" i="192" s="1"/>
  <c r="G53" i="192" s="1"/>
  <c r="G56" i="192" s="1"/>
  <c r="G59" i="192" s="1"/>
  <c r="W48" i="192"/>
  <c r="W51" i="192" s="1"/>
  <c r="W53" i="192" s="1"/>
  <c r="W56" i="192" s="1"/>
  <c r="W59" i="192" s="1"/>
  <c r="M48" i="185"/>
  <c r="M51" i="185" s="1"/>
  <c r="M53" i="185" s="1"/>
  <c r="M56" i="185" s="1"/>
  <c r="M59" i="185" s="1"/>
  <c r="Z32" i="184"/>
  <c r="I48" i="184"/>
  <c r="I51" i="184" s="1"/>
  <c r="I53" i="184" s="1"/>
  <c r="I56" i="184" s="1"/>
  <c r="I59" i="184" s="1"/>
  <c r="G48" i="175"/>
  <c r="G51" i="175" s="1"/>
  <c r="G53" i="175" s="1"/>
  <c r="G56" i="175" s="1"/>
  <c r="G59" i="175" s="1"/>
  <c r="H48" i="174"/>
  <c r="H51" i="174" s="1"/>
  <c r="H53" i="174" s="1"/>
  <c r="H56" i="174" s="1"/>
  <c r="H59" i="174" s="1"/>
  <c r="P48" i="174"/>
  <c r="P51" i="174" s="1"/>
  <c r="P53" i="174" s="1"/>
  <c r="P56" i="174" s="1"/>
  <c r="P59" i="174" s="1"/>
  <c r="L48" i="173"/>
  <c r="L51" i="173" s="1"/>
  <c r="L53" i="173" s="1"/>
  <c r="L56" i="173" s="1"/>
  <c r="L59" i="173" s="1"/>
  <c r="C48" i="171"/>
  <c r="C51" i="171" s="1"/>
  <c r="C53" i="171" s="1"/>
  <c r="C56" i="171" s="1"/>
  <c r="C59" i="171" s="1"/>
  <c r="K48" i="171"/>
  <c r="K51" i="171" s="1"/>
  <c r="K53" i="171" s="1"/>
  <c r="K56" i="171" s="1"/>
  <c r="K59" i="171" s="1"/>
  <c r="S48" i="171"/>
  <c r="S51" i="171" s="1"/>
  <c r="S53" i="171" s="1"/>
  <c r="S56" i="171" s="1"/>
  <c r="S59" i="171" s="1"/>
  <c r="AA48" i="171"/>
  <c r="AA51" i="171" s="1"/>
  <c r="AA53" i="171" s="1"/>
  <c r="AA56" i="171" s="1"/>
  <c r="AA59" i="171" s="1"/>
  <c r="K48" i="168"/>
  <c r="K51" i="168" s="1"/>
  <c r="K53" i="168" s="1"/>
  <c r="K56" i="168" s="1"/>
  <c r="K59" i="168" s="1"/>
  <c r="S48" i="168"/>
  <c r="S51" i="168" s="1"/>
  <c r="S53" i="168" s="1"/>
  <c r="S56" i="168" s="1"/>
  <c r="S59" i="168" s="1"/>
  <c r="H48" i="146"/>
  <c r="H51" i="146" s="1"/>
  <c r="H53" i="146" s="1"/>
  <c r="H56" i="146" s="1"/>
  <c r="H59" i="146" s="1"/>
  <c r="J48" i="139"/>
  <c r="J51" i="139" s="1"/>
  <c r="J53" i="139" s="1"/>
  <c r="J56" i="139" s="1"/>
  <c r="J59" i="139" s="1"/>
  <c r="G48" i="196"/>
  <c r="G51" i="196" s="1"/>
  <c r="G53" i="196" s="1"/>
  <c r="G56" i="196" s="1"/>
  <c r="G59" i="196" s="1"/>
  <c r="O48" i="196"/>
  <c r="O51" i="196" s="1"/>
  <c r="O53" i="196" s="1"/>
  <c r="O56" i="196" s="1"/>
  <c r="O59" i="196" s="1"/>
  <c r="W48" i="196"/>
  <c r="W51" i="196" s="1"/>
  <c r="W53" i="196" s="1"/>
  <c r="W56" i="196" s="1"/>
  <c r="W59" i="196" s="1"/>
  <c r="D48" i="195"/>
  <c r="D51" i="195" s="1"/>
  <c r="D53" i="195" s="1"/>
  <c r="D56" i="195" s="1"/>
  <c r="D59" i="195" s="1"/>
  <c r="T48" i="195"/>
  <c r="T51" i="195" s="1"/>
  <c r="T53" i="195" s="1"/>
  <c r="T56" i="195" s="1"/>
  <c r="T59" i="195" s="1"/>
  <c r="I48" i="194"/>
  <c r="I51" i="194" s="1"/>
  <c r="I53" i="194" s="1"/>
  <c r="I56" i="194" s="1"/>
  <c r="I59" i="194" s="1"/>
  <c r="Q48" i="194"/>
  <c r="Q51" i="194" s="1"/>
  <c r="Q53" i="194" s="1"/>
  <c r="Q56" i="194" s="1"/>
  <c r="Q59" i="194" s="1"/>
  <c r="Y48" i="194"/>
  <c r="Y51" i="194" s="1"/>
  <c r="Y53" i="194" s="1"/>
  <c r="Y56" i="194" s="1"/>
  <c r="Y59" i="194" s="1"/>
  <c r="H48" i="187"/>
  <c r="H51" i="187" s="1"/>
  <c r="H53" i="187" s="1"/>
  <c r="H56" i="187" s="1"/>
  <c r="H59" i="187" s="1"/>
  <c r="P48" i="187"/>
  <c r="P51" i="187" s="1"/>
  <c r="P53" i="187" s="1"/>
  <c r="P56" i="187" s="1"/>
  <c r="P59" i="187" s="1"/>
  <c r="X48" i="187"/>
  <c r="X51" i="187" s="1"/>
  <c r="F48" i="185"/>
  <c r="F51" i="185" s="1"/>
  <c r="F53" i="185" s="1"/>
  <c r="F56" i="185" s="1"/>
  <c r="F59" i="185" s="1"/>
  <c r="N48" i="185"/>
  <c r="N51" i="185" s="1"/>
  <c r="N53" i="185" s="1"/>
  <c r="N56" i="185" s="1"/>
  <c r="N59" i="185" s="1"/>
  <c r="Z48" i="176"/>
  <c r="J48" i="174"/>
  <c r="J51" i="174" s="1"/>
  <c r="J53" i="174" s="1"/>
  <c r="J56" i="174" s="1"/>
  <c r="J59" i="174" s="1"/>
  <c r="R48" i="174"/>
  <c r="R51" i="174" s="1"/>
  <c r="R53" i="174" s="1"/>
  <c r="R56" i="174" s="1"/>
  <c r="R59" i="174" s="1"/>
  <c r="F48" i="173"/>
  <c r="F51" i="173" s="1"/>
  <c r="F53" i="173" s="1"/>
  <c r="F56" i="173" s="1"/>
  <c r="F59" i="173" s="1"/>
  <c r="N48" i="173"/>
  <c r="N51" i="173" s="1"/>
  <c r="N53" i="173" s="1"/>
  <c r="N56" i="173" s="1"/>
  <c r="N59" i="173" s="1"/>
  <c r="V48" i="173"/>
  <c r="V51" i="173" s="1"/>
  <c r="V53" i="173" s="1"/>
  <c r="V56" i="173" s="1"/>
  <c r="V59" i="173" s="1"/>
  <c r="D48" i="170"/>
  <c r="D51" i="170" s="1"/>
  <c r="D53" i="170" s="1"/>
  <c r="D56" i="170" s="1"/>
  <c r="D59" i="170" s="1"/>
  <c r="L48" i="170"/>
  <c r="L51" i="170" s="1"/>
  <c r="L53" i="170" s="1"/>
  <c r="L56" i="170" s="1"/>
  <c r="L59" i="170" s="1"/>
  <c r="Z48" i="153"/>
  <c r="F48" i="161"/>
  <c r="F51" i="161" s="1"/>
  <c r="F53" i="161" s="1"/>
  <c r="F56" i="161" s="1"/>
  <c r="F59" i="161" s="1"/>
  <c r="N48" i="161"/>
  <c r="N51" i="161" s="1"/>
  <c r="N53" i="161" s="1"/>
  <c r="N56" i="161" s="1"/>
  <c r="N59" i="161" s="1"/>
  <c r="V48" i="161"/>
  <c r="V51" i="161" s="1"/>
  <c r="V53" i="161" s="1"/>
  <c r="V56" i="161" s="1"/>
  <c r="V59" i="161" s="1"/>
  <c r="D48" i="159"/>
  <c r="D51" i="159" s="1"/>
  <c r="D53" i="159" s="1"/>
  <c r="D56" i="159" s="1"/>
  <c r="D59" i="159" s="1"/>
  <c r="L48" i="159"/>
  <c r="L51" i="159" s="1"/>
  <c r="L53" i="159" s="1"/>
  <c r="L56" i="159" s="1"/>
  <c r="L59" i="159" s="1"/>
  <c r="I48" i="147"/>
  <c r="I51" i="147" s="1"/>
  <c r="I53" i="147" s="1"/>
  <c r="I56" i="147" s="1"/>
  <c r="I59" i="147" s="1"/>
  <c r="F48" i="146"/>
  <c r="F51" i="146" s="1"/>
  <c r="F53" i="146" s="1"/>
  <c r="F56" i="146" s="1"/>
  <c r="F59" i="146" s="1"/>
  <c r="F48" i="140"/>
  <c r="F51" i="140" s="1"/>
  <c r="F53" i="140" s="1"/>
  <c r="F56" i="140" s="1"/>
  <c r="F59" i="140" s="1"/>
  <c r="V48" i="140"/>
  <c r="V51" i="140" s="1"/>
  <c r="V53" i="140" s="1"/>
  <c r="V56" i="140" s="1"/>
  <c r="V59" i="140" s="1"/>
  <c r="D48" i="166"/>
  <c r="D51" i="166" s="1"/>
  <c r="D53" i="166" s="1"/>
  <c r="D56" i="166" s="1"/>
  <c r="D59" i="166" s="1"/>
  <c r="L48" i="166"/>
  <c r="L51" i="166" s="1"/>
  <c r="L53" i="166" s="1"/>
  <c r="L56" i="166" s="1"/>
  <c r="L59" i="166" s="1"/>
  <c r="C48" i="166"/>
  <c r="C51" i="166" s="1"/>
  <c r="C53" i="166" s="1"/>
  <c r="C56" i="166" s="1"/>
  <c r="C59" i="166" s="1"/>
  <c r="R48" i="165"/>
  <c r="R51" i="165" s="1"/>
  <c r="R53" i="165" s="1"/>
  <c r="R56" i="165" s="1"/>
  <c r="R59" i="165" s="1"/>
  <c r="Z32" i="165"/>
  <c r="I48" i="165"/>
  <c r="I51" i="165" s="1"/>
  <c r="I53" i="165" s="1"/>
  <c r="I56" i="165" s="1"/>
  <c r="I59" i="165" s="1"/>
  <c r="Q48" i="165"/>
  <c r="Q51" i="165" s="1"/>
  <c r="Q53" i="165" s="1"/>
  <c r="Q56" i="165" s="1"/>
  <c r="Q59" i="165" s="1"/>
  <c r="Y48" i="165"/>
  <c r="C48" i="164"/>
  <c r="C51" i="164" s="1"/>
  <c r="C53" i="164" s="1"/>
  <c r="C56" i="164" s="1"/>
  <c r="C59" i="164" s="1"/>
  <c r="K48" i="164"/>
  <c r="K51" i="164" s="1"/>
  <c r="K53" i="164" s="1"/>
  <c r="K56" i="164" s="1"/>
  <c r="K59" i="164" s="1"/>
  <c r="J48" i="158"/>
  <c r="J51" i="158" s="1"/>
  <c r="J53" i="158" s="1"/>
  <c r="J56" i="158" s="1"/>
  <c r="J59" i="158" s="1"/>
  <c r="R48" i="158"/>
  <c r="R51" i="158" s="1"/>
  <c r="R53" i="158" s="1"/>
  <c r="R56" i="158" s="1"/>
  <c r="R59" i="158" s="1"/>
  <c r="I48" i="158"/>
  <c r="I51" i="158" s="1"/>
  <c r="I53" i="158" s="1"/>
  <c r="I56" i="158" s="1"/>
  <c r="I59" i="158" s="1"/>
  <c r="Q48" i="158"/>
  <c r="Q51" i="158" s="1"/>
  <c r="Q53" i="158" s="1"/>
  <c r="Q56" i="158" s="1"/>
  <c r="Q59" i="158" s="1"/>
  <c r="N48" i="157"/>
  <c r="N51" i="157" s="1"/>
  <c r="N53" i="157" s="1"/>
  <c r="N56" i="157" s="1"/>
  <c r="N59" i="157" s="1"/>
  <c r="O48" i="156"/>
  <c r="O51" i="156" s="1"/>
  <c r="O53" i="156" s="1"/>
  <c r="O56" i="156" s="1"/>
  <c r="O59" i="156" s="1"/>
  <c r="F48" i="155"/>
  <c r="F51" i="155" s="1"/>
  <c r="F53" i="155" s="1"/>
  <c r="F56" i="155" s="1"/>
  <c r="F59" i="155" s="1"/>
  <c r="N48" i="155"/>
  <c r="N51" i="155" s="1"/>
  <c r="N53" i="155" s="1"/>
  <c r="N56" i="155" s="1"/>
  <c r="N59" i="155" s="1"/>
  <c r="V48" i="155"/>
  <c r="V51" i="155" s="1"/>
  <c r="V53" i="155" s="1"/>
  <c r="V56" i="155" s="1"/>
  <c r="V59" i="155" s="1"/>
  <c r="F48" i="153"/>
  <c r="F51" i="153" s="1"/>
  <c r="F53" i="153" s="1"/>
  <c r="F56" i="153" s="1"/>
  <c r="F59" i="153" s="1"/>
  <c r="N48" i="153"/>
  <c r="N51" i="153" s="1"/>
  <c r="N53" i="153" s="1"/>
  <c r="N56" i="153" s="1"/>
  <c r="N59" i="153" s="1"/>
  <c r="V48" i="153"/>
  <c r="V51" i="153" s="1"/>
  <c r="V53" i="153" s="1"/>
  <c r="V56" i="153" s="1"/>
  <c r="V59" i="153" s="1"/>
  <c r="D48" i="151"/>
  <c r="D51" i="151" s="1"/>
  <c r="D53" i="151" s="1"/>
  <c r="D56" i="151" s="1"/>
  <c r="D59" i="151" s="1"/>
  <c r="T48" i="151"/>
  <c r="T51" i="151" s="1"/>
  <c r="T53" i="151" s="1"/>
  <c r="T56" i="151" s="1"/>
  <c r="T59" i="151" s="1"/>
  <c r="AA48" i="149"/>
  <c r="AA51" i="149" s="1"/>
  <c r="AA53" i="149" s="1"/>
  <c r="AA56" i="149" s="1"/>
  <c r="AA59" i="149" s="1"/>
  <c r="J48" i="149"/>
  <c r="J51" i="149" s="1"/>
  <c r="J53" i="149" s="1"/>
  <c r="J56" i="149" s="1"/>
  <c r="J59" i="149" s="1"/>
  <c r="R48" i="149"/>
  <c r="R51" i="149" s="1"/>
  <c r="R53" i="149" s="1"/>
  <c r="R56" i="149" s="1"/>
  <c r="R59" i="149" s="1"/>
  <c r="Q48" i="148"/>
  <c r="Q51" i="148" s="1"/>
  <c r="Q53" i="148" s="1"/>
  <c r="Q56" i="148" s="1"/>
  <c r="Q59" i="148" s="1"/>
  <c r="G48" i="146"/>
  <c r="G51" i="146" s="1"/>
  <c r="G53" i="146" s="1"/>
  <c r="G56" i="146" s="1"/>
  <c r="G59" i="146" s="1"/>
  <c r="M48" i="144"/>
  <c r="M51" i="144" s="1"/>
  <c r="M53" i="144" s="1"/>
  <c r="M56" i="144" s="1"/>
  <c r="M59" i="144" s="1"/>
  <c r="U48" i="144"/>
  <c r="U51" i="144" s="1"/>
  <c r="U53" i="144" s="1"/>
  <c r="U56" i="144" s="1"/>
  <c r="U59" i="144" s="1"/>
  <c r="L48" i="144"/>
  <c r="L51" i="144" s="1"/>
  <c r="L53" i="144" s="1"/>
  <c r="L56" i="144" s="1"/>
  <c r="L59" i="144" s="1"/>
  <c r="C48" i="143"/>
  <c r="C51" i="143" s="1"/>
  <c r="C53" i="143" s="1"/>
  <c r="C56" i="143" s="1"/>
  <c r="C59" i="143" s="1"/>
  <c r="K48" i="143"/>
  <c r="K51" i="143" s="1"/>
  <c r="K53" i="143" s="1"/>
  <c r="K56" i="143" s="1"/>
  <c r="K59" i="143" s="1"/>
  <c r="S48" i="143"/>
  <c r="S51" i="143" s="1"/>
  <c r="S53" i="143" s="1"/>
  <c r="S56" i="143" s="1"/>
  <c r="S59" i="143" s="1"/>
  <c r="J48" i="142"/>
  <c r="J51" i="142" s="1"/>
  <c r="J53" i="142" s="1"/>
  <c r="J56" i="142" s="1"/>
  <c r="J59" i="142" s="1"/>
  <c r="R48" i="142"/>
  <c r="R51" i="142" s="1"/>
  <c r="R53" i="142" s="1"/>
  <c r="R56" i="142" s="1"/>
  <c r="R59" i="142" s="1"/>
  <c r="E48" i="141"/>
  <c r="E51" i="141" s="1"/>
  <c r="E53" i="141" s="1"/>
  <c r="E56" i="141" s="1"/>
  <c r="E59" i="141" s="1"/>
  <c r="F48" i="123"/>
  <c r="F51" i="123" s="1"/>
  <c r="F53" i="123" s="1"/>
  <c r="F56" i="123" s="1"/>
  <c r="F59" i="123" s="1"/>
  <c r="V48" i="123"/>
  <c r="V51" i="123" s="1"/>
  <c r="V53" i="123" s="1"/>
  <c r="V56" i="123" s="1"/>
  <c r="V59" i="123" s="1"/>
  <c r="Z53" i="119"/>
  <c r="Y56" i="119"/>
  <c r="Y59" i="119" s="1"/>
  <c r="E48" i="163"/>
  <c r="E51" i="163" s="1"/>
  <c r="E53" i="163" s="1"/>
  <c r="E56" i="163" s="1"/>
  <c r="E59" i="163" s="1"/>
  <c r="E48" i="162"/>
  <c r="E51" i="162" s="1"/>
  <c r="E53" i="162" s="1"/>
  <c r="E56" i="162" s="1"/>
  <c r="E59" i="162" s="1"/>
  <c r="M48" i="162"/>
  <c r="M51" i="162" s="1"/>
  <c r="M53" i="162" s="1"/>
  <c r="M56" i="162" s="1"/>
  <c r="M59" i="162" s="1"/>
  <c r="U48" i="162"/>
  <c r="U51" i="162" s="1"/>
  <c r="U53" i="162" s="1"/>
  <c r="U56" i="162" s="1"/>
  <c r="U59" i="162" s="1"/>
  <c r="C48" i="160"/>
  <c r="C51" i="160" s="1"/>
  <c r="C53" i="160" s="1"/>
  <c r="C56" i="160" s="1"/>
  <c r="C59" i="160" s="1"/>
  <c r="K48" i="160"/>
  <c r="K51" i="160" s="1"/>
  <c r="K53" i="160" s="1"/>
  <c r="K56" i="160" s="1"/>
  <c r="K59" i="160" s="1"/>
  <c r="Q48" i="154"/>
  <c r="Q51" i="154" s="1"/>
  <c r="Q53" i="154" s="1"/>
  <c r="Q56" i="154" s="1"/>
  <c r="Q59" i="154" s="1"/>
  <c r="Y48" i="154"/>
  <c r="Y51" i="154" s="1"/>
  <c r="Y53" i="154" s="1"/>
  <c r="Y56" i="154" s="1"/>
  <c r="Y59" i="154" s="1"/>
  <c r="G48" i="150"/>
  <c r="G51" i="150" s="1"/>
  <c r="G53" i="150" s="1"/>
  <c r="G56" i="150" s="1"/>
  <c r="G59" i="150" s="1"/>
  <c r="O48" i="150"/>
  <c r="O51" i="150" s="1"/>
  <c r="O53" i="150" s="1"/>
  <c r="O56" i="150" s="1"/>
  <c r="O59" i="150" s="1"/>
  <c r="W48" i="150"/>
  <c r="W51" i="150" s="1"/>
  <c r="W53" i="150" s="1"/>
  <c r="W56" i="150" s="1"/>
  <c r="W59" i="150" s="1"/>
  <c r="Z32" i="146"/>
  <c r="Q48" i="145"/>
  <c r="Q51" i="145" s="1"/>
  <c r="Q53" i="145" s="1"/>
  <c r="Q56" i="145" s="1"/>
  <c r="Q59" i="145" s="1"/>
  <c r="Y48" i="145"/>
  <c r="Y51" i="145" s="1"/>
  <c r="Y53" i="145" s="1"/>
  <c r="Y56" i="145" s="1"/>
  <c r="Y59" i="145" s="1"/>
  <c r="H48" i="145"/>
  <c r="H51" i="145" s="1"/>
  <c r="H53" i="145" s="1"/>
  <c r="H56" i="145" s="1"/>
  <c r="H59" i="145" s="1"/>
  <c r="G48" i="144"/>
  <c r="G51" i="144" s="1"/>
  <c r="G53" i="144" s="1"/>
  <c r="G56" i="144" s="1"/>
  <c r="G59" i="144" s="1"/>
  <c r="W48" i="144"/>
  <c r="W51" i="144" s="1"/>
  <c r="W53" i="144" s="1"/>
  <c r="W56" i="144" s="1"/>
  <c r="W59" i="144" s="1"/>
  <c r="D48" i="142"/>
  <c r="D51" i="142" s="1"/>
  <c r="D53" i="142" s="1"/>
  <c r="D56" i="142" s="1"/>
  <c r="D59" i="142" s="1"/>
  <c r="L48" i="142"/>
  <c r="L51" i="142" s="1"/>
  <c r="L53" i="142" s="1"/>
  <c r="L56" i="142" s="1"/>
  <c r="L59" i="142" s="1"/>
  <c r="T48" i="142"/>
  <c r="T51" i="142" s="1"/>
  <c r="T53" i="142" s="1"/>
  <c r="T56" i="142" s="1"/>
  <c r="T59" i="142" s="1"/>
  <c r="AA48" i="139"/>
  <c r="AA51" i="139" s="1"/>
  <c r="AA53" i="139" s="1"/>
  <c r="AA56" i="139" s="1"/>
  <c r="AA59" i="139" s="1"/>
  <c r="X48" i="133"/>
  <c r="Z47" i="133"/>
  <c r="D48" i="165"/>
  <c r="D51" i="165" s="1"/>
  <c r="D53" i="165" s="1"/>
  <c r="D56" i="165" s="1"/>
  <c r="D59" i="165" s="1"/>
  <c r="H48" i="159"/>
  <c r="H51" i="159" s="1"/>
  <c r="H53" i="159" s="1"/>
  <c r="H56" i="159" s="1"/>
  <c r="H59" i="159" s="1"/>
  <c r="P48" i="159"/>
  <c r="P51" i="159" s="1"/>
  <c r="P53" i="159" s="1"/>
  <c r="P56" i="159" s="1"/>
  <c r="P59" i="159" s="1"/>
  <c r="AA48" i="156"/>
  <c r="AA51" i="156" s="1"/>
  <c r="AA53" i="156" s="1"/>
  <c r="AA56" i="156" s="1"/>
  <c r="AA59" i="156" s="1"/>
  <c r="P48" i="155"/>
  <c r="P51" i="155" s="1"/>
  <c r="P53" i="155" s="1"/>
  <c r="P56" i="155" s="1"/>
  <c r="P59" i="155" s="1"/>
  <c r="D48" i="148"/>
  <c r="D51" i="148" s="1"/>
  <c r="D53" i="148" s="1"/>
  <c r="D56" i="148" s="1"/>
  <c r="D59" i="148" s="1"/>
  <c r="L48" i="148"/>
  <c r="L51" i="148" s="1"/>
  <c r="L53" i="148" s="1"/>
  <c r="L56" i="148" s="1"/>
  <c r="L59" i="148" s="1"/>
  <c r="T48" i="148"/>
  <c r="T51" i="148" s="1"/>
  <c r="T53" i="148" s="1"/>
  <c r="T56" i="148" s="1"/>
  <c r="T59" i="148" s="1"/>
  <c r="E48" i="147"/>
  <c r="E51" i="147" s="1"/>
  <c r="E53" i="147" s="1"/>
  <c r="E56" i="147" s="1"/>
  <c r="E59" i="147" s="1"/>
  <c r="J48" i="146"/>
  <c r="J51" i="146" s="1"/>
  <c r="J53" i="146" s="1"/>
  <c r="J56" i="146" s="1"/>
  <c r="J59" i="146" s="1"/>
  <c r="X48" i="144"/>
  <c r="Z48" i="144" s="1"/>
  <c r="C48" i="138"/>
  <c r="C51" i="138" s="1"/>
  <c r="C53" i="138" s="1"/>
  <c r="C56" i="138" s="1"/>
  <c r="C59" i="138" s="1"/>
  <c r="K48" i="138"/>
  <c r="K51" i="138" s="1"/>
  <c r="K53" i="138" s="1"/>
  <c r="K56" i="138" s="1"/>
  <c r="K59" i="138" s="1"/>
  <c r="O48" i="163"/>
  <c r="O51" i="163" s="1"/>
  <c r="O53" i="163" s="1"/>
  <c r="O56" i="163" s="1"/>
  <c r="O59" i="163" s="1"/>
  <c r="W48" i="163"/>
  <c r="W51" i="163" s="1"/>
  <c r="W53" i="163" s="1"/>
  <c r="W56" i="163" s="1"/>
  <c r="W59" i="163" s="1"/>
  <c r="M48" i="158"/>
  <c r="M51" i="158" s="1"/>
  <c r="M53" i="158" s="1"/>
  <c r="M56" i="158" s="1"/>
  <c r="M59" i="158" s="1"/>
  <c r="J48" i="157"/>
  <c r="J51" i="157" s="1"/>
  <c r="J53" i="157" s="1"/>
  <c r="J56" i="157" s="1"/>
  <c r="J59" i="157" s="1"/>
  <c r="R48" i="157"/>
  <c r="R51" i="157" s="1"/>
  <c r="R53" i="157" s="1"/>
  <c r="R56" i="157" s="1"/>
  <c r="R59" i="157" s="1"/>
  <c r="C48" i="156"/>
  <c r="C51" i="156" s="1"/>
  <c r="C53" i="156" s="1"/>
  <c r="C56" i="156" s="1"/>
  <c r="C59" i="156" s="1"/>
  <c r="K48" i="156"/>
  <c r="K51" i="156" s="1"/>
  <c r="K53" i="156" s="1"/>
  <c r="K56" i="156" s="1"/>
  <c r="K59" i="156" s="1"/>
  <c r="S48" i="156"/>
  <c r="S51" i="156" s="1"/>
  <c r="S53" i="156" s="1"/>
  <c r="S56" i="156" s="1"/>
  <c r="S59" i="156" s="1"/>
  <c r="Z32" i="155"/>
  <c r="R48" i="153"/>
  <c r="R51" i="153" s="1"/>
  <c r="R53" i="153" s="1"/>
  <c r="R56" i="153" s="1"/>
  <c r="R59" i="153" s="1"/>
  <c r="H48" i="151"/>
  <c r="H51" i="151" s="1"/>
  <c r="H53" i="151" s="1"/>
  <c r="H56" i="151" s="1"/>
  <c r="H59" i="151" s="1"/>
  <c r="P48" i="151"/>
  <c r="P51" i="151" s="1"/>
  <c r="P53" i="151" s="1"/>
  <c r="P56" i="151" s="1"/>
  <c r="P59" i="151" s="1"/>
  <c r="F48" i="147"/>
  <c r="F51" i="147" s="1"/>
  <c r="F53" i="147" s="1"/>
  <c r="F56" i="147" s="1"/>
  <c r="F59" i="147" s="1"/>
  <c r="H48" i="144"/>
  <c r="H51" i="144" s="1"/>
  <c r="H53" i="144" s="1"/>
  <c r="H56" i="144" s="1"/>
  <c r="H59" i="144" s="1"/>
  <c r="D48" i="138"/>
  <c r="D51" i="138" s="1"/>
  <c r="D53" i="138" s="1"/>
  <c r="D56" i="138" s="1"/>
  <c r="D59" i="138" s="1"/>
  <c r="AA48" i="130"/>
  <c r="AA51" i="130" s="1"/>
  <c r="AA53" i="130" s="1"/>
  <c r="AA56" i="130" s="1"/>
  <c r="AA59" i="130" s="1"/>
  <c r="Z48" i="118"/>
  <c r="X51" i="118"/>
  <c r="X53" i="118" s="1"/>
  <c r="H48" i="166"/>
  <c r="H51" i="166" s="1"/>
  <c r="H53" i="166" s="1"/>
  <c r="H56" i="166" s="1"/>
  <c r="H59" i="166" s="1"/>
  <c r="P48" i="166"/>
  <c r="P51" i="166" s="1"/>
  <c r="P53" i="166" s="1"/>
  <c r="P56" i="166" s="1"/>
  <c r="P59" i="166" s="1"/>
  <c r="X48" i="166"/>
  <c r="G48" i="152"/>
  <c r="G51" i="152" s="1"/>
  <c r="G53" i="152" s="1"/>
  <c r="G56" i="152" s="1"/>
  <c r="G59" i="152" s="1"/>
  <c r="O48" i="152"/>
  <c r="O51" i="152" s="1"/>
  <c r="O53" i="152" s="1"/>
  <c r="O56" i="152" s="1"/>
  <c r="O59" i="152" s="1"/>
  <c r="W48" i="152"/>
  <c r="W51" i="152" s="1"/>
  <c r="W53" i="152" s="1"/>
  <c r="W56" i="152" s="1"/>
  <c r="W59" i="152" s="1"/>
  <c r="J48" i="150"/>
  <c r="J51" i="150" s="1"/>
  <c r="J53" i="150" s="1"/>
  <c r="J56" i="150" s="1"/>
  <c r="J59" i="150" s="1"/>
  <c r="R48" i="150"/>
  <c r="R51" i="150" s="1"/>
  <c r="R53" i="150" s="1"/>
  <c r="R56" i="150" s="1"/>
  <c r="R59" i="150" s="1"/>
  <c r="Z32" i="150"/>
  <c r="I48" i="150"/>
  <c r="I51" i="150" s="1"/>
  <c r="I53" i="150" s="1"/>
  <c r="I56" i="150" s="1"/>
  <c r="I59" i="150" s="1"/>
  <c r="Q48" i="150"/>
  <c r="Q51" i="150" s="1"/>
  <c r="Q53" i="150" s="1"/>
  <c r="Q56" i="150" s="1"/>
  <c r="Q59" i="150" s="1"/>
  <c r="N48" i="148"/>
  <c r="N51" i="148" s="1"/>
  <c r="N53" i="148" s="1"/>
  <c r="N56" i="148" s="1"/>
  <c r="N59" i="148" s="1"/>
  <c r="G48" i="147"/>
  <c r="G51" i="147" s="1"/>
  <c r="G53" i="147" s="1"/>
  <c r="G56" i="147" s="1"/>
  <c r="G59" i="147" s="1"/>
  <c r="L48" i="145"/>
  <c r="L51" i="145" s="1"/>
  <c r="L53" i="145" s="1"/>
  <c r="L56" i="145" s="1"/>
  <c r="L59" i="145" s="1"/>
  <c r="T48" i="145"/>
  <c r="T51" i="145" s="1"/>
  <c r="T53" i="145" s="1"/>
  <c r="T56" i="145" s="1"/>
  <c r="T59" i="145" s="1"/>
  <c r="K48" i="145"/>
  <c r="K51" i="145" s="1"/>
  <c r="K53" i="145" s="1"/>
  <c r="K56" i="145" s="1"/>
  <c r="K59" i="145" s="1"/>
  <c r="R48" i="144"/>
  <c r="R51" i="144" s="1"/>
  <c r="R53" i="144" s="1"/>
  <c r="R56" i="144" s="1"/>
  <c r="R59" i="144" s="1"/>
  <c r="I48" i="144"/>
  <c r="I51" i="144" s="1"/>
  <c r="I53" i="144" s="1"/>
  <c r="I56" i="144" s="1"/>
  <c r="I59" i="144" s="1"/>
  <c r="AA48" i="141"/>
  <c r="AA51" i="141" s="1"/>
  <c r="AA53" i="141" s="1"/>
  <c r="AA56" i="141" s="1"/>
  <c r="AA59" i="141" s="1"/>
  <c r="D48" i="140"/>
  <c r="D51" i="140" s="1"/>
  <c r="D53" i="140" s="1"/>
  <c r="D56" i="140" s="1"/>
  <c r="D59" i="140" s="1"/>
  <c r="L48" i="140"/>
  <c r="L51" i="140" s="1"/>
  <c r="L53" i="140" s="1"/>
  <c r="L56" i="140" s="1"/>
  <c r="L59" i="140" s="1"/>
  <c r="T48" i="140"/>
  <c r="T51" i="140" s="1"/>
  <c r="T53" i="140" s="1"/>
  <c r="T56" i="140" s="1"/>
  <c r="T59" i="140" s="1"/>
  <c r="D48" i="137"/>
  <c r="D51" i="137" s="1"/>
  <c r="D53" i="137" s="1"/>
  <c r="D56" i="137" s="1"/>
  <c r="D59" i="137" s="1"/>
  <c r="L48" i="137"/>
  <c r="L51" i="137" s="1"/>
  <c r="L53" i="137" s="1"/>
  <c r="L56" i="137" s="1"/>
  <c r="L59" i="137" s="1"/>
  <c r="T48" i="137"/>
  <c r="T51" i="137" s="1"/>
  <c r="T53" i="137" s="1"/>
  <c r="T56" i="137" s="1"/>
  <c r="T59" i="137" s="1"/>
  <c r="J48" i="166"/>
  <c r="J51" i="166" s="1"/>
  <c r="J53" i="166" s="1"/>
  <c r="J56" i="166" s="1"/>
  <c r="J59" i="166" s="1"/>
  <c r="R48" i="166"/>
  <c r="R51" i="166" s="1"/>
  <c r="R53" i="166" s="1"/>
  <c r="R56" i="166" s="1"/>
  <c r="R59" i="166" s="1"/>
  <c r="I48" i="166"/>
  <c r="I51" i="166" s="1"/>
  <c r="I53" i="166" s="1"/>
  <c r="I56" i="166" s="1"/>
  <c r="I59" i="166" s="1"/>
  <c r="P48" i="165"/>
  <c r="P51" i="165" s="1"/>
  <c r="P53" i="165" s="1"/>
  <c r="P56" i="165" s="1"/>
  <c r="P59" i="165" s="1"/>
  <c r="Y48" i="162"/>
  <c r="Y51" i="162" s="1"/>
  <c r="Y53" i="162" s="1"/>
  <c r="Y56" i="162" s="1"/>
  <c r="Y59" i="162" s="1"/>
  <c r="G48" i="160"/>
  <c r="G51" i="160" s="1"/>
  <c r="G53" i="160" s="1"/>
  <c r="G56" i="160" s="1"/>
  <c r="G59" i="160" s="1"/>
  <c r="O48" i="160"/>
  <c r="O51" i="160" s="1"/>
  <c r="O53" i="160" s="1"/>
  <c r="O56" i="160" s="1"/>
  <c r="O59" i="160" s="1"/>
  <c r="W48" i="160"/>
  <c r="W51" i="160" s="1"/>
  <c r="W53" i="160" s="1"/>
  <c r="W56" i="160" s="1"/>
  <c r="W59" i="160" s="1"/>
  <c r="F48" i="154"/>
  <c r="F51" i="154" s="1"/>
  <c r="F53" i="154" s="1"/>
  <c r="F56" i="154" s="1"/>
  <c r="F59" i="154" s="1"/>
  <c r="N48" i="154"/>
  <c r="N51" i="154" s="1"/>
  <c r="N53" i="154" s="1"/>
  <c r="N56" i="154" s="1"/>
  <c r="N59" i="154" s="1"/>
  <c r="V48" i="154"/>
  <c r="V51" i="154" s="1"/>
  <c r="V53" i="154" s="1"/>
  <c r="V56" i="154" s="1"/>
  <c r="V59" i="154" s="1"/>
  <c r="Z47" i="152"/>
  <c r="C48" i="150"/>
  <c r="C51" i="150" s="1"/>
  <c r="C53" i="150" s="1"/>
  <c r="C56" i="150" s="1"/>
  <c r="C59" i="150" s="1"/>
  <c r="K48" i="150"/>
  <c r="K51" i="150" s="1"/>
  <c r="K53" i="150" s="1"/>
  <c r="K56" i="150" s="1"/>
  <c r="K59" i="150" s="1"/>
  <c r="S48" i="150"/>
  <c r="S51" i="150" s="1"/>
  <c r="S53" i="150" s="1"/>
  <c r="S56" i="150" s="1"/>
  <c r="S59" i="150" s="1"/>
  <c r="G48" i="148"/>
  <c r="G51" i="148" s="1"/>
  <c r="G53" i="148" s="1"/>
  <c r="G56" i="148" s="1"/>
  <c r="G59" i="148" s="1"/>
  <c r="O48" i="148"/>
  <c r="O51" i="148" s="1"/>
  <c r="O53" i="148" s="1"/>
  <c r="O56" i="148" s="1"/>
  <c r="O59" i="148" s="1"/>
  <c r="Z48" i="147"/>
  <c r="Z47" i="147"/>
  <c r="C48" i="144"/>
  <c r="C51" i="144" s="1"/>
  <c r="C53" i="144" s="1"/>
  <c r="C56" i="144" s="1"/>
  <c r="C59" i="144" s="1"/>
  <c r="K48" i="144"/>
  <c r="K51" i="144" s="1"/>
  <c r="K53" i="144" s="1"/>
  <c r="K56" i="144" s="1"/>
  <c r="K59" i="144" s="1"/>
  <c r="S48" i="144"/>
  <c r="S51" i="144" s="1"/>
  <c r="S53" i="144" s="1"/>
  <c r="S56" i="144" s="1"/>
  <c r="S59" i="144" s="1"/>
  <c r="AA48" i="144"/>
  <c r="AA51" i="144" s="1"/>
  <c r="AA53" i="144" s="1"/>
  <c r="AA56" i="144" s="1"/>
  <c r="AA59" i="144" s="1"/>
  <c r="I48" i="143"/>
  <c r="I51" i="143" s="1"/>
  <c r="I53" i="143" s="1"/>
  <c r="I56" i="143" s="1"/>
  <c r="I59" i="143" s="1"/>
  <c r="Q48" i="143"/>
  <c r="Q51" i="143" s="1"/>
  <c r="Q53" i="143" s="1"/>
  <c r="Q56" i="143" s="1"/>
  <c r="Q59" i="143" s="1"/>
  <c r="Y48" i="143"/>
  <c r="Y51" i="143" s="1"/>
  <c r="Y53" i="143" s="1"/>
  <c r="Y56" i="143" s="1"/>
  <c r="Y59" i="143" s="1"/>
  <c r="Z47" i="142"/>
  <c r="C48" i="141"/>
  <c r="C51" i="141" s="1"/>
  <c r="C53" i="141" s="1"/>
  <c r="C56" i="141" s="1"/>
  <c r="C59" i="141" s="1"/>
  <c r="K48" i="141"/>
  <c r="K51" i="141" s="1"/>
  <c r="K53" i="141" s="1"/>
  <c r="K56" i="141" s="1"/>
  <c r="K59" i="141" s="1"/>
  <c r="S48" i="141"/>
  <c r="S51" i="141" s="1"/>
  <c r="S53" i="141" s="1"/>
  <c r="S56" i="141" s="1"/>
  <c r="S59" i="141" s="1"/>
  <c r="X48" i="134"/>
  <c r="X51" i="134" s="1"/>
  <c r="Z32" i="132"/>
  <c r="I48" i="132"/>
  <c r="I51" i="132" s="1"/>
  <c r="I53" i="132" s="1"/>
  <c r="I56" i="132" s="1"/>
  <c r="I59" i="132" s="1"/>
  <c r="Q48" i="132"/>
  <c r="Q51" i="132" s="1"/>
  <c r="Q53" i="132" s="1"/>
  <c r="Q56" i="132" s="1"/>
  <c r="Q59" i="132" s="1"/>
  <c r="Y48" i="132"/>
  <c r="Y51" i="132" s="1"/>
  <c r="Y53" i="132" s="1"/>
  <c r="Y56" i="132" s="1"/>
  <c r="Y59" i="132" s="1"/>
  <c r="C48" i="130"/>
  <c r="C51" i="130" s="1"/>
  <c r="C53" i="130" s="1"/>
  <c r="C56" i="130" s="1"/>
  <c r="C59" i="130" s="1"/>
  <c r="K48" i="130"/>
  <c r="K51" i="130" s="1"/>
  <c r="K53" i="130" s="1"/>
  <c r="K56" i="130" s="1"/>
  <c r="K59" i="130" s="1"/>
  <c r="S48" i="130"/>
  <c r="S51" i="130" s="1"/>
  <c r="S53" i="130" s="1"/>
  <c r="S56" i="130" s="1"/>
  <c r="S59" i="130" s="1"/>
  <c r="H48" i="129"/>
  <c r="H51" i="129" s="1"/>
  <c r="H53" i="129" s="1"/>
  <c r="H56" i="129" s="1"/>
  <c r="H59" i="129" s="1"/>
  <c r="X48" i="129"/>
  <c r="Z32" i="126"/>
  <c r="I48" i="126"/>
  <c r="I51" i="126" s="1"/>
  <c r="I53" i="126" s="1"/>
  <c r="I56" i="126" s="1"/>
  <c r="I59" i="126" s="1"/>
  <c r="Q48" i="126"/>
  <c r="Q51" i="126" s="1"/>
  <c r="Q53" i="126" s="1"/>
  <c r="Q56" i="126" s="1"/>
  <c r="Q59" i="126" s="1"/>
  <c r="AA48" i="124"/>
  <c r="AA51" i="124" s="1"/>
  <c r="AA53" i="124" s="1"/>
  <c r="AA56" i="124" s="1"/>
  <c r="AA59" i="124" s="1"/>
  <c r="AA48" i="122"/>
  <c r="AA51" i="122" s="1"/>
  <c r="AA53" i="122" s="1"/>
  <c r="AA56" i="122" s="1"/>
  <c r="AA59" i="122" s="1"/>
  <c r="O48" i="116"/>
  <c r="O51" i="116" s="1"/>
  <c r="O53" i="116" s="1"/>
  <c r="O56" i="116" s="1"/>
  <c r="O59" i="116" s="1"/>
  <c r="H48" i="111"/>
  <c r="H51" i="111" s="1"/>
  <c r="H53" i="111" s="1"/>
  <c r="H56" i="111" s="1"/>
  <c r="H59" i="111" s="1"/>
  <c r="P48" i="111"/>
  <c r="P51" i="111" s="1"/>
  <c r="P53" i="111" s="1"/>
  <c r="P56" i="111" s="1"/>
  <c r="P59" i="111" s="1"/>
  <c r="X48" i="111"/>
  <c r="G48" i="108"/>
  <c r="G51" i="108" s="1"/>
  <c r="G53" i="108" s="1"/>
  <c r="G56" i="108" s="1"/>
  <c r="G59" i="108" s="1"/>
  <c r="O48" i="108"/>
  <c r="O51" i="108" s="1"/>
  <c r="O53" i="108" s="1"/>
  <c r="O56" i="108" s="1"/>
  <c r="O59" i="108" s="1"/>
  <c r="J48" i="133"/>
  <c r="J51" i="133" s="1"/>
  <c r="J53" i="133" s="1"/>
  <c r="J56" i="133" s="1"/>
  <c r="J59" i="133" s="1"/>
  <c r="R48" i="133"/>
  <c r="R51" i="133" s="1"/>
  <c r="R53" i="133" s="1"/>
  <c r="R56" i="133" s="1"/>
  <c r="R59" i="133" s="1"/>
  <c r="AA48" i="132"/>
  <c r="AA51" i="132" s="1"/>
  <c r="AA53" i="132" s="1"/>
  <c r="AA56" i="132" s="1"/>
  <c r="AA59" i="132" s="1"/>
  <c r="J48" i="131"/>
  <c r="J51" i="131" s="1"/>
  <c r="J53" i="131" s="1"/>
  <c r="J56" i="131" s="1"/>
  <c r="J59" i="131" s="1"/>
  <c r="R48" i="131"/>
  <c r="R51" i="131" s="1"/>
  <c r="R53" i="131" s="1"/>
  <c r="R56" i="131" s="1"/>
  <c r="R59" i="131" s="1"/>
  <c r="E48" i="128"/>
  <c r="E51" i="128" s="1"/>
  <c r="E53" i="128" s="1"/>
  <c r="E56" i="128" s="1"/>
  <c r="E59" i="128" s="1"/>
  <c r="M48" i="128"/>
  <c r="M51" i="128" s="1"/>
  <c r="M53" i="128" s="1"/>
  <c r="M56" i="128" s="1"/>
  <c r="M59" i="128" s="1"/>
  <c r="U48" i="128"/>
  <c r="U51" i="128" s="1"/>
  <c r="U53" i="128" s="1"/>
  <c r="U56" i="128" s="1"/>
  <c r="U59" i="128" s="1"/>
  <c r="H48" i="127"/>
  <c r="H51" i="127" s="1"/>
  <c r="H53" i="127" s="1"/>
  <c r="H56" i="127" s="1"/>
  <c r="H59" i="127" s="1"/>
  <c r="P48" i="127"/>
  <c r="P51" i="127" s="1"/>
  <c r="P53" i="127" s="1"/>
  <c r="P56" i="127" s="1"/>
  <c r="P59" i="127" s="1"/>
  <c r="X48" i="127"/>
  <c r="X51" i="127" s="1"/>
  <c r="Z51" i="127" s="1"/>
  <c r="H48" i="125"/>
  <c r="H51" i="125" s="1"/>
  <c r="H53" i="125" s="1"/>
  <c r="H56" i="125" s="1"/>
  <c r="H59" i="125" s="1"/>
  <c r="P48" i="125"/>
  <c r="P51" i="125" s="1"/>
  <c r="P53" i="125" s="1"/>
  <c r="P56" i="125" s="1"/>
  <c r="P59" i="125" s="1"/>
  <c r="X48" i="125"/>
  <c r="X51" i="125" s="1"/>
  <c r="C48" i="124"/>
  <c r="C51" i="124" s="1"/>
  <c r="C53" i="124" s="1"/>
  <c r="C56" i="124" s="1"/>
  <c r="C59" i="124" s="1"/>
  <c r="K48" i="124"/>
  <c r="K51" i="124" s="1"/>
  <c r="K53" i="124" s="1"/>
  <c r="K56" i="124" s="1"/>
  <c r="K59" i="124" s="1"/>
  <c r="S48" i="124"/>
  <c r="S51" i="124" s="1"/>
  <c r="S53" i="124" s="1"/>
  <c r="S56" i="124" s="1"/>
  <c r="S59" i="124" s="1"/>
  <c r="C48" i="122"/>
  <c r="C51" i="122" s="1"/>
  <c r="C53" i="122" s="1"/>
  <c r="C56" i="122" s="1"/>
  <c r="C59" i="122" s="1"/>
  <c r="K48" i="122"/>
  <c r="K51" i="122" s="1"/>
  <c r="K53" i="122" s="1"/>
  <c r="K56" i="122" s="1"/>
  <c r="K59" i="122" s="1"/>
  <c r="S48" i="122"/>
  <c r="S51" i="122" s="1"/>
  <c r="S53" i="122" s="1"/>
  <c r="S56" i="122" s="1"/>
  <c r="S59" i="122" s="1"/>
  <c r="Z48" i="120"/>
  <c r="H48" i="115"/>
  <c r="H51" i="115" s="1"/>
  <c r="H53" i="115" s="1"/>
  <c r="H56" i="115" s="1"/>
  <c r="H59" i="115" s="1"/>
  <c r="P48" i="115"/>
  <c r="P51" i="115" s="1"/>
  <c r="P53" i="115" s="1"/>
  <c r="P56" i="115" s="1"/>
  <c r="P59" i="115" s="1"/>
  <c r="N48" i="109"/>
  <c r="N51" i="109" s="1"/>
  <c r="N53" i="109" s="1"/>
  <c r="N56" i="109" s="1"/>
  <c r="N59" i="109" s="1"/>
  <c r="C48" i="132"/>
  <c r="C51" i="132" s="1"/>
  <c r="C53" i="132" s="1"/>
  <c r="C56" i="132" s="1"/>
  <c r="C59" i="132" s="1"/>
  <c r="K48" i="132"/>
  <c r="K51" i="132" s="1"/>
  <c r="K53" i="132" s="1"/>
  <c r="K56" i="132" s="1"/>
  <c r="K59" i="132" s="1"/>
  <c r="S48" i="132"/>
  <c r="S51" i="132" s="1"/>
  <c r="S53" i="132" s="1"/>
  <c r="S56" i="132" s="1"/>
  <c r="S59" i="132" s="1"/>
  <c r="E48" i="130"/>
  <c r="E51" i="130" s="1"/>
  <c r="E53" i="130" s="1"/>
  <c r="E56" i="130" s="1"/>
  <c r="E59" i="130" s="1"/>
  <c r="M48" i="130"/>
  <c r="M51" i="130" s="1"/>
  <c r="M53" i="130" s="1"/>
  <c r="M56" i="130" s="1"/>
  <c r="M59" i="130" s="1"/>
  <c r="U48" i="130"/>
  <c r="U51" i="130" s="1"/>
  <c r="U53" i="130" s="1"/>
  <c r="U56" i="130" s="1"/>
  <c r="U59" i="130" s="1"/>
  <c r="C48" i="126"/>
  <c r="C51" i="126" s="1"/>
  <c r="C53" i="126" s="1"/>
  <c r="C56" i="126" s="1"/>
  <c r="C59" i="126" s="1"/>
  <c r="S48" i="126"/>
  <c r="S51" i="126" s="1"/>
  <c r="S53" i="126" s="1"/>
  <c r="S56" i="126" s="1"/>
  <c r="S59" i="126" s="1"/>
  <c r="X48" i="121"/>
  <c r="J48" i="120"/>
  <c r="J51" i="120" s="1"/>
  <c r="J53" i="120" s="1"/>
  <c r="J56" i="120" s="1"/>
  <c r="J59" i="120" s="1"/>
  <c r="E48" i="119"/>
  <c r="E51" i="119" s="1"/>
  <c r="E53" i="119" s="1"/>
  <c r="E56" i="119" s="1"/>
  <c r="E59" i="119" s="1"/>
  <c r="M48" i="119"/>
  <c r="M51" i="119" s="1"/>
  <c r="M53" i="119" s="1"/>
  <c r="M56" i="119" s="1"/>
  <c r="M59" i="119" s="1"/>
  <c r="U48" i="119"/>
  <c r="U51" i="119" s="1"/>
  <c r="U53" i="119" s="1"/>
  <c r="U56" i="119" s="1"/>
  <c r="U59" i="119" s="1"/>
  <c r="D48" i="119"/>
  <c r="D51" i="119" s="1"/>
  <c r="D53" i="119" s="1"/>
  <c r="D56" i="119" s="1"/>
  <c r="D59" i="119" s="1"/>
  <c r="T48" i="119"/>
  <c r="T51" i="119" s="1"/>
  <c r="T53" i="119" s="1"/>
  <c r="T56" i="119" s="1"/>
  <c r="T59" i="119" s="1"/>
  <c r="E48" i="118"/>
  <c r="E51" i="118" s="1"/>
  <c r="E53" i="118" s="1"/>
  <c r="E56" i="118" s="1"/>
  <c r="E59" i="118" s="1"/>
  <c r="F48" i="117"/>
  <c r="F51" i="117" s="1"/>
  <c r="F53" i="117" s="1"/>
  <c r="F56" i="117" s="1"/>
  <c r="F59" i="117" s="1"/>
  <c r="N48" i="117"/>
  <c r="N51" i="117" s="1"/>
  <c r="N53" i="117" s="1"/>
  <c r="N56" i="117" s="1"/>
  <c r="N59" i="117" s="1"/>
  <c r="I48" i="114"/>
  <c r="I51" i="114" s="1"/>
  <c r="I53" i="114" s="1"/>
  <c r="I56" i="114" s="1"/>
  <c r="I59" i="114" s="1"/>
  <c r="Q48" i="114"/>
  <c r="Q51" i="114" s="1"/>
  <c r="Q53" i="114" s="1"/>
  <c r="Q56" i="114" s="1"/>
  <c r="Q59" i="114" s="1"/>
  <c r="Z47" i="114"/>
  <c r="F48" i="135"/>
  <c r="F51" i="135" s="1"/>
  <c r="F53" i="135" s="1"/>
  <c r="F56" i="135" s="1"/>
  <c r="F59" i="135" s="1"/>
  <c r="N48" i="135"/>
  <c r="N51" i="135" s="1"/>
  <c r="N53" i="135" s="1"/>
  <c r="N56" i="135" s="1"/>
  <c r="N59" i="135" s="1"/>
  <c r="V48" i="135"/>
  <c r="V51" i="135" s="1"/>
  <c r="V53" i="135" s="1"/>
  <c r="V56" i="135" s="1"/>
  <c r="V59" i="135" s="1"/>
  <c r="G48" i="134"/>
  <c r="G51" i="134" s="1"/>
  <c r="G53" i="134" s="1"/>
  <c r="G56" i="134" s="1"/>
  <c r="G59" i="134" s="1"/>
  <c r="O48" i="134"/>
  <c r="O51" i="134" s="1"/>
  <c r="O53" i="134" s="1"/>
  <c r="O56" i="134" s="1"/>
  <c r="O59" i="134" s="1"/>
  <c r="W48" i="134"/>
  <c r="W51" i="134" s="1"/>
  <c r="W53" i="134" s="1"/>
  <c r="W56" i="134" s="1"/>
  <c r="W59" i="134" s="1"/>
  <c r="D48" i="131"/>
  <c r="D51" i="131" s="1"/>
  <c r="D53" i="131" s="1"/>
  <c r="D56" i="131" s="1"/>
  <c r="D59" i="131" s="1"/>
  <c r="L48" i="131"/>
  <c r="L51" i="131" s="1"/>
  <c r="L53" i="131" s="1"/>
  <c r="L56" i="131" s="1"/>
  <c r="L59" i="131" s="1"/>
  <c r="T48" i="131"/>
  <c r="T51" i="131" s="1"/>
  <c r="T53" i="131" s="1"/>
  <c r="T56" i="131" s="1"/>
  <c r="T59" i="131" s="1"/>
  <c r="G48" i="128"/>
  <c r="G51" i="128" s="1"/>
  <c r="G53" i="128" s="1"/>
  <c r="G56" i="128" s="1"/>
  <c r="G59" i="128" s="1"/>
  <c r="O48" i="128"/>
  <c r="O51" i="128" s="1"/>
  <c r="O53" i="128" s="1"/>
  <c r="O56" i="128" s="1"/>
  <c r="O59" i="128" s="1"/>
  <c r="W48" i="128"/>
  <c r="W51" i="128" s="1"/>
  <c r="W53" i="128" s="1"/>
  <c r="W56" i="128" s="1"/>
  <c r="W59" i="128" s="1"/>
  <c r="J48" i="125"/>
  <c r="J51" i="125" s="1"/>
  <c r="J53" i="125" s="1"/>
  <c r="J56" i="125" s="1"/>
  <c r="J59" i="125" s="1"/>
  <c r="R48" i="125"/>
  <c r="R51" i="125" s="1"/>
  <c r="R53" i="125" s="1"/>
  <c r="R56" i="125" s="1"/>
  <c r="R59" i="125" s="1"/>
  <c r="J48" i="123"/>
  <c r="J51" i="123" s="1"/>
  <c r="J53" i="123" s="1"/>
  <c r="J56" i="123" s="1"/>
  <c r="J59" i="123" s="1"/>
  <c r="R48" i="123"/>
  <c r="R51" i="123" s="1"/>
  <c r="R53" i="123" s="1"/>
  <c r="R56" i="123" s="1"/>
  <c r="R59" i="123" s="1"/>
  <c r="E48" i="122"/>
  <c r="E51" i="122" s="1"/>
  <c r="E53" i="122" s="1"/>
  <c r="E56" i="122" s="1"/>
  <c r="E59" i="122" s="1"/>
  <c r="M48" i="122"/>
  <c r="M51" i="122" s="1"/>
  <c r="M53" i="122" s="1"/>
  <c r="M56" i="122" s="1"/>
  <c r="M59" i="122" s="1"/>
  <c r="U48" i="122"/>
  <c r="U51" i="122" s="1"/>
  <c r="U53" i="122" s="1"/>
  <c r="U56" i="122" s="1"/>
  <c r="U59" i="122" s="1"/>
  <c r="AA48" i="120"/>
  <c r="AA51" i="120" s="1"/>
  <c r="AA53" i="120" s="1"/>
  <c r="AA56" i="120" s="1"/>
  <c r="AA59" i="120" s="1"/>
  <c r="J48" i="113"/>
  <c r="J51" i="113" s="1"/>
  <c r="J53" i="113" s="1"/>
  <c r="J56" i="113" s="1"/>
  <c r="J59" i="113" s="1"/>
  <c r="F48" i="102"/>
  <c r="F51" i="102" s="1"/>
  <c r="F53" i="102" s="1"/>
  <c r="F56" i="102" s="1"/>
  <c r="F59" i="102" s="1"/>
  <c r="N48" i="102"/>
  <c r="N51" i="102" s="1"/>
  <c r="N53" i="102" s="1"/>
  <c r="N56" i="102" s="1"/>
  <c r="N59" i="102" s="1"/>
  <c r="V48" i="102"/>
  <c r="V51" i="102" s="1"/>
  <c r="V53" i="102" s="1"/>
  <c r="V56" i="102" s="1"/>
  <c r="V59" i="102" s="1"/>
  <c r="E48" i="136"/>
  <c r="E51" i="136" s="1"/>
  <c r="E53" i="136" s="1"/>
  <c r="E56" i="136" s="1"/>
  <c r="E59" i="136" s="1"/>
  <c r="M48" i="136"/>
  <c r="M51" i="136" s="1"/>
  <c r="M53" i="136" s="1"/>
  <c r="M56" i="136" s="1"/>
  <c r="M59" i="136" s="1"/>
  <c r="U48" i="136"/>
  <c r="U51" i="136" s="1"/>
  <c r="U53" i="136" s="1"/>
  <c r="U56" i="136" s="1"/>
  <c r="U59" i="136" s="1"/>
  <c r="M48" i="132"/>
  <c r="M51" i="132" s="1"/>
  <c r="M53" i="132" s="1"/>
  <c r="M56" i="132" s="1"/>
  <c r="M59" i="132" s="1"/>
  <c r="O48" i="130"/>
  <c r="O51" i="130" s="1"/>
  <c r="O53" i="130" s="1"/>
  <c r="O56" i="130" s="1"/>
  <c r="O59" i="130" s="1"/>
  <c r="D48" i="129"/>
  <c r="D51" i="129" s="1"/>
  <c r="D53" i="129" s="1"/>
  <c r="D56" i="129" s="1"/>
  <c r="D59" i="129" s="1"/>
  <c r="L48" i="129"/>
  <c r="L51" i="129" s="1"/>
  <c r="L53" i="129" s="1"/>
  <c r="L56" i="129" s="1"/>
  <c r="L59" i="129" s="1"/>
  <c r="T48" i="129"/>
  <c r="T51" i="129" s="1"/>
  <c r="T53" i="129" s="1"/>
  <c r="T56" i="129" s="1"/>
  <c r="T59" i="129" s="1"/>
  <c r="C48" i="120"/>
  <c r="C51" i="120" s="1"/>
  <c r="C53" i="120" s="1"/>
  <c r="C56" i="120" s="1"/>
  <c r="C59" i="120" s="1"/>
  <c r="K48" i="120"/>
  <c r="K51" i="120" s="1"/>
  <c r="K53" i="120" s="1"/>
  <c r="K56" i="120" s="1"/>
  <c r="K59" i="120" s="1"/>
  <c r="AA48" i="112"/>
  <c r="AA51" i="112" s="1"/>
  <c r="AA53" i="112" s="1"/>
  <c r="AA56" i="112" s="1"/>
  <c r="AA59" i="112" s="1"/>
  <c r="P48" i="135"/>
  <c r="P51" i="135" s="1"/>
  <c r="P53" i="135" s="1"/>
  <c r="P56" i="135" s="1"/>
  <c r="P59" i="135" s="1"/>
  <c r="I48" i="134"/>
  <c r="I51" i="134" s="1"/>
  <c r="I53" i="134" s="1"/>
  <c r="I56" i="134" s="1"/>
  <c r="I59" i="134" s="1"/>
  <c r="Y48" i="134"/>
  <c r="Y51" i="134" s="1"/>
  <c r="Y53" i="134" s="1"/>
  <c r="Y56" i="134" s="1"/>
  <c r="Y59" i="134" s="1"/>
  <c r="F48" i="131"/>
  <c r="F51" i="131" s="1"/>
  <c r="F53" i="131" s="1"/>
  <c r="F56" i="131" s="1"/>
  <c r="F59" i="131" s="1"/>
  <c r="V48" i="131"/>
  <c r="V51" i="131" s="1"/>
  <c r="V53" i="131" s="1"/>
  <c r="V56" i="131" s="1"/>
  <c r="V59" i="131" s="1"/>
  <c r="D48" i="123"/>
  <c r="D51" i="123" s="1"/>
  <c r="D53" i="123" s="1"/>
  <c r="D56" i="123" s="1"/>
  <c r="D59" i="123" s="1"/>
  <c r="L48" i="123"/>
  <c r="L51" i="123" s="1"/>
  <c r="L53" i="123" s="1"/>
  <c r="L56" i="123" s="1"/>
  <c r="L59" i="123" s="1"/>
  <c r="T48" i="123"/>
  <c r="T51" i="123" s="1"/>
  <c r="T53" i="123" s="1"/>
  <c r="T56" i="123" s="1"/>
  <c r="T59" i="123" s="1"/>
  <c r="O48" i="122"/>
  <c r="O51" i="122" s="1"/>
  <c r="O53" i="122" s="1"/>
  <c r="O56" i="122" s="1"/>
  <c r="O59" i="122" s="1"/>
  <c r="D48" i="121"/>
  <c r="D51" i="121" s="1"/>
  <c r="D53" i="121" s="1"/>
  <c r="D56" i="121" s="1"/>
  <c r="D59" i="121" s="1"/>
  <c r="L48" i="121"/>
  <c r="L51" i="121" s="1"/>
  <c r="L53" i="121" s="1"/>
  <c r="L56" i="121" s="1"/>
  <c r="L59" i="121" s="1"/>
  <c r="T48" i="121"/>
  <c r="T51" i="121" s="1"/>
  <c r="T53" i="121" s="1"/>
  <c r="T56" i="121" s="1"/>
  <c r="T59" i="121" s="1"/>
  <c r="E48" i="120"/>
  <c r="E51" i="120" s="1"/>
  <c r="E53" i="120" s="1"/>
  <c r="E56" i="120" s="1"/>
  <c r="E59" i="120" s="1"/>
  <c r="M48" i="120"/>
  <c r="M51" i="120" s="1"/>
  <c r="M53" i="120" s="1"/>
  <c r="M56" i="120" s="1"/>
  <c r="M59" i="120" s="1"/>
  <c r="U48" i="120"/>
  <c r="U51" i="120" s="1"/>
  <c r="U53" i="120" s="1"/>
  <c r="U56" i="120" s="1"/>
  <c r="U59" i="120" s="1"/>
  <c r="G48" i="136"/>
  <c r="G51" i="136" s="1"/>
  <c r="G53" i="136" s="1"/>
  <c r="G56" i="136" s="1"/>
  <c r="G59" i="136" s="1"/>
  <c r="K48" i="134"/>
  <c r="K51" i="134" s="1"/>
  <c r="K53" i="134" s="1"/>
  <c r="K56" i="134" s="1"/>
  <c r="K59" i="134" s="1"/>
  <c r="AA48" i="134"/>
  <c r="AA51" i="134" s="1"/>
  <c r="AA53" i="134" s="1"/>
  <c r="AA56" i="134" s="1"/>
  <c r="AA59" i="134" s="1"/>
  <c r="J48" i="134"/>
  <c r="J51" i="134" s="1"/>
  <c r="J53" i="134" s="1"/>
  <c r="J56" i="134" s="1"/>
  <c r="J59" i="134" s="1"/>
  <c r="G48" i="129"/>
  <c r="G51" i="129" s="1"/>
  <c r="G53" i="129" s="1"/>
  <c r="G56" i="129" s="1"/>
  <c r="G59" i="129" s="1"/>
  <c r="W48" i="129"/>
  <c r="W51" i="129" s="1"/>
  <c r="W53" i="129" s="1"/>
  <c r="W56" i="129" s="1"/>
  <c r="W59" i="129" s="1"/>
  <c r="F48" i="129"/>
  <c r="F51" i="129" s="1"/>
  <c r="F53" i="129" s="1"/>
  <c r="F56" i="129" s="1"/>
  <c r="F59" i="129" s="1"/>
  <c r="N48" i="129"/>
  <c r="N51" i="129" s="1"/>
  <c r="N53" i="129" s="1"/>
  <c r="N56" i="129" s="1"/>
  <c r="N59" i="129" s="1"/>
  <c r="V48" i="129"/>
  <c r="V51" i="129" s="1"/>
  <c r="V53" i="129" s="1"/>
  <c r="V56" i="129" s="1"/>
  <c r="V59" i="129" s="1"/>
  <c r="AA48" i="128"/>
  <c r="AA51" i="128" s="1"/>
  <c r="AA53" i="128" s="1"/>
  <c r="AA56" i="128" s="1"/>
  <c r="AA59" i="128" s="1"/>
  <c r="G48" i="126"/>
  <c r="G51" i="126" s="1"/>
  <c r="G53" i="126" s="1"/>
  <c r="G56" i="126" s="1"/>
  <c r="G59" i="126" s="1"/>
  <c r="O48" i="126"/>
  <c r="O51" i="126" s="1"/>
  <c r="O53" i="126" s="1"/>
  <c r="O56" i="126" s="1"/>
  <c r="O59" i="126" s="1"/>
  <c r="W48" i="126"/>
  <c r="W51" i="126" s="1"/>
  <c r="W53" i="126" s="1"/>
  <c r="W56" i="126" s="1"/>
  <c r="W59" i="126" s="1"/>
  <c r="Y48" i="125"/>
  <c r="Y51" i="125" s="1"/>
  <c r="Y53" i="125" s="1"/>
  <c r="Y56" i="125" s="1"/>
  <c r="Y59" i="125" s="1"/>
  <c r="E48" i="121"/>
  <c r="E51" i="121" s="1"/>
  <c r="E53" i="121" s="1"/>
  <c r="E56" i="121" s="1"/>
  <c r="E59" i="121" s="1"/>
  <c r="M48" i="121"/>
  <c r="M51" i="121" s="1"/>
  <c r="M53" i="121" s="1"/>
  <c r="M56" i="121" s="1"/>
  <c r="M59" i="121" s="1"/>
  <c r="U48" i="121"/>
  <c r="U51" i="121" s="1"/>
  <c r="U53" i="121" s="1"/>
  <c r="U56" i="121" s="1"/>
  <c r="U59" i="121" s="1"/>
  <c r="J48" i="105"/>
  <c r="J51" i="105" s="1"/>
  <c r="J53" i="105" s="1"/>
  <c r="J56" i="105" s="1"/>
  <c r="J59" i="105" s="1"/>
  <c r="R48" i="105"/>
  <c r="R51" i="105" s="1"/>
  <c r="R53" i="105" s="1"/>
  <c r="R56" i="105" s="1"/>
  <c r="R59" i="105" s="1"/>
  <c r="Z48" i="96"/>
  <c r="X51" i="96"/>
  <c r="J48" i="90"/>
  <c r="J51" i="90" s="1"/>
  <c r="J53" i="90" s="1"/>
  <c r="J56" i="90" s="1"/>
  <c r="J59" i="90" s="1"/>
  <c r="C48" i="112"/>
  <c r="C51" i="112" s="1"/>
  <c r="C53" i="112" s="1"/>
  <c r="C56" i="112" s="1"/>
  <c r="C59" i="112" s="1"/>
  <c r="K48" i="112"/>
  <c r="K51" i="112" s="1"/>
  <c r="K53" i="112" s="1"/>
  <c r="K56" i="112" s="1"/>
  <c r="K59" i="112" s="1"/>
  <c r="S48" i="112"/>
  <c r="S51" i="112" s="1"/>
  <c r="S53" i="112" s="1"/>
  <c r="S56" i="112" s="1"/>
  <c r="S59" i="112" s="1"/>
  <c r="X48" i="106"/>
  <c r="E48" i="103"/>
  <c r="E51" i="103" s="1"/>
  <c r="E53" i="103" s="1"/>
  <c r="E56" i="103" s="1"/>
  <c r="E59" i="103" s="1"/>
  <c r="M48" i="103"/>
  <c r="M51" i="103" s="1"/>
  <c r="M53" i="103" s="1"/>
  <c r="M56" i="103" s="1"/>
  <c r="M59" i="103" s="1"/>
  <c r="U48" i="103"/>
  <c r="U51" i="103" s="1"/>
  <c r="U53" i="103" s="1"/>
  <c r="U56" i="103" s="1"/>
  <c r="U59" i="103" s="1"/>
  <c r="Z47" i="102"/>
  <c r="I48" i="96"/>
  <c r="I51" i="96" s="1"/>
  <c r="I53" i="96" s="1"/>
  <c r="I56" i="96" s="1"/>
  <c r="I59" i="96" s="1"/>
  <c r="Q48" i="96"/>
  <c r="Q51" i="96" s="1"/>
  <c r="Q53" i="96" s="1"/>
  <c r="Q56" i="96" s="1"/>
  <c r="Q59" i="96" s="1"/>
  <c r="Y48" i="96"/>
  <c r="Y51" i="96" s="1"/>
  <c r="Y53" i="96" s="1"/>
  <c r="Y56" i="96" s="1"/>
  <c r="Y59" i="96" s="1"/>
  <c r="E48" i="110"/>
  <c r="E51" i="110" s="1"/>
  <c r="E53" i="110" s="1"/>
  <c r="E56" i="110" s="1"/>
  <c r="E59" i="110" s="1"/>
  <c r="X48" i="110"/>
  <c r="G48" i="106"/>
  <c r="G51" i="106" s="1"/>
  <c r="G53" i="106" s="1"/>
  <c r="G56" i="106" s="1"/>
  <c r="G59" i="106" s="1"/>
  <c r="O48" i="106"/>
  <c r="O51" i="106" s="1"/>
  <c r="O53" i="106" s="1"/>
  <c r="O56" i="106" s="1"/>
  <c r="O59" i="106" s="1"/>
  <c r="W48" i="106"/>
  <c r="W51" i="106" s="1"/>
  <c r="W53" i="106" s="1"/>
  <c r="W56" i="106" s="1"/>
  <c r="W59" i="106" s="1"/>
  <c r="G48" i="101"/>
  <c r="G51" i="101" s="1"/>
  <c r="G53" i="101" s="1"/>
  <c r="G56" i="101" s="1"/>
  <c r="G59" i="101" s="1"/>
  <c r="W48" i="101"/>
  <c r="W51" i="101" s="1"/>
  <c r="W53" i="101" s="1"/>
  <c r="W56" i="101" s="1"/>
  <c r="W59" i="101" s="1"/>
  <c r="G48" i="93"/>
  <c r="G51" i="93" s="1"/>
  <c r="G53" i="93" s="1"/>
  <c r="G56" i="93" s="1"/>
  <c r="G59" i="93" s="1"/>
  <c r="O48" i="93"/>
  <c r="O51" i="93" s="1"/>
  <c r="O53" i="93" s="1"/>
  <c r="O56" i="93" s="1"/>
  <c r="O59" i="93" s="1"/>
  <c r="W48" i="93"/>
  <c r="W51" i="93" s="1"/>
  <c r="W53" i="93" s="1"/>
  <c r="W56" i="93" s="1"/>
  <c r="W59" i="93" s="1"/>
  <c r="D48" i="111"/>
  <c r="D51" i="111" s="1"/>
  <c r="D53" i="111" s="1"/>
  <c r="D56" i="111" s="1"/>
  <c r="D59" i="111" s="1"/>
  <c r="L48" i="111"/>
  <c r="L51" i="111" s="1"/>
  <c r="L53" i="111" s="1"/>
  <c r="L56" i="111" s="1"/>
  <c r="L59" i="111" s="1"/>
  <c r="T48" i="111"/>
  <c r="T51" i="111" s="1"/>
  <c r="T53" i="111" s="1"/>
  <c r="T56" i="111" s="1"/>
  <c r="T59" i="111" s="1"/>
  <c r="G48" i="104"/>
  <c r="G51" i="104" s="1"/>
  <c r="G53" i="104" s="1"/>
  <c r="G56" i="104" s="1"/>
  <c r="G59" i="104" s="1"/>
  <c r="O48" i="104"/>
  <c r="O51" i="104" s="1"/>
  <c r="O53" i="104" s="1"/>
  <c r="O56" i="104" s="1"/>
  <c r="O59" i="104" s="1"/>
  <c r="W48" i="104"/>
  <c r="W51" i="104" s="1"/>
  <c r="W53" i="104" s="1"/>
  <c r="W56" i="104" s="1"/>
  <c r="W59" i="104" s="1"/>
  <c r="X48" i="99"/>
  <c r="Z47" i="98"/>
  <c r="E48" i="97"/>
  <c r="E51" i="97" s="1"/>
  <c r="E53" i="97" s="1"/>
  <c r="E56" i="97" s="1"/>
  <c r="E59" i="97" s="1"/>
  <c r="M48" i="97"/>
  <c r="M51" i="97" s="1"/>
  <c r="M53" i="97" s="1"/>
  <c r="M56" i="97" s="1"/>
  <c r="M59" i="97" s="1"/>
  <c r="U48" i="97"/>
  <c r="U51" i="97" s="1"/>
  <c r="U53" i="97" s="1"/>
  <c r="U56" i="97" s="1"/>
  <c r="U59" i="97" s="1"/>
  <c r="Z48" i="91"/>
  <c r="X51" i="91"/>
  <c r="X53" i="91" s="1"/>
  <c r="Z48" i="83"/>
  <c r="X51" i="83"/>
  <c r="Z48" i="113"/>
  <c r="I48" i="106"/>
  <c r="I51" i="106" s="1"/>
  <c r="I53" i="106" s="1"/>
  <c r="I56" i="106" s="1"/>
  <c r="I59" i="106" s="1"/>
  <c r="Q48" i="106"/>
  <c r="Q51" i="106" s="1"/>
  <c r="Q53" i="106" s="1"/>
  <c r="Q56" i="106" s="1"/>
  <c r="Q59" i="106" s="1"/>
  <c r="Y48" i="106"/>
  <c r="Y51" i="106" s="1"/>
  <c r="Y53" i="106" s="1"/>
  <c r="Y56" i="106" s="1"/>
  <c r="Y59" i="106" s="1"/>
  <c r="X51" i="95"/>
  <c r="X53" i="95" s="1"/>
  <c r="X56" i="95" s="1"/>
  <c r="X59" i="95" s="1"/>
  <c r="Z48" i="95"/>
  <c r="AA48" i="84"/>
  <c r="AA51" i="84" s="1"/>
  <c r="AA53" i="84" s="1"/>
  <c r="AA56" i="84" s="1"/>
  <c r="AA59" i="84" s="1"/>
  <c r="G48" i="66"/>
  <c r="G51" i="66" s="1"/>
  <c r="G53" i="66" s="1"/>
  <c r="G56" i="66" s="1"/>
  <c r="G59" i="66" s="1"/>
  <c r="O48" i="66"/>
  <c r="O51" i="66" s="1"/>
  <c r="O53" i="66" s="1"/>
  <c r="O56" i="66" s="1"/>
  <c r="O59" i="66" s="1"/>
  <c r="W48" i="66"/>
  <c r="W51" i="66" s="1"/>
  <c r="W53" i="66" s="1"/>
  <c r="W56" i="66" s="1"/>
  <c r="W59" i="66" s="1"/>
  <c r="Z32" i="104"/>
  <c r="I48" i="104"/>
  <c r="I51" i="104" s="1"/>
  <c r="I53" i="104" s="1"/>
  <c r="I56" i="104" s="1"/>
  <c r="I59" i="104" s="1"/>
  <c r="Q48" i="104"/>
  <c r="Q51" i="104" s="1"/>
  <c r="Q53" i="104" s="1"/>
  <c r="Q56" i="104" s="1"/>
  <c r="Q59" i="104" s="1"/>
  <c r="I48" i="99"/>
  <c r="I51" i="99" s="1"/>
  <c r="I53" i="99" s="1"/>
  <c r="I56" i="99" s="1"/>
  <c r="I59" i="99" s="1"/>
  <c r="Y48" i="99"/>
  <c r="Y51" i="99" s="1"/>
  <c r="Y53" i="99" s="1"/>
  <c r="Y56" i="99" s="1"/>
  <c r="Y59" i="99" s="1"/>
  <c r="J48" i="98"/>
  <c r="J51" i="98" s="1"/>
  <c r="J53" i="98" s="1"/>
  <c r="J56" i="98" s="1"/>
  <c r="J59" i="98" s="1"/>
  <c r="H48" i="114"/>
  <c r="H51" i="114" s="1"/>
  <c r="H53" i="114" s="1"/>
  <c r="H56" i="114" s="1"/>
  <c r="H59" i="114" s="1"/>
  <c r="H48" i="105"/>
  <c r="H51" i="105" s="1"/>
  <c r="H53" i="105" s="1"/>
  <c r="H56" i="105" s="1"/>
  <c r="H59" i="105" s="1"/>
  <c r="P48" i="105"/>
  <c r="P51" i="105" s="1"/>
  <c r="P53" i="105" s="1"/>
  <c r="P56" i="105" s="1"/>
  <c r="P59" i="105" s="1"/>
  <c r="X48" i="105"/>
  <c r="X51" i="105" s="1"/>
  <c r="AA48" i="104"/>
  <c r="AA51" i="104" s="1"/>
  <c r="AA53" i="104" s="1"/>
  <c r="AA56" i="104" s="1"/>
  <c r="AA59" i="104" s="1"/>
  <c r="I48" i="100"/>
  <c r="I51" i="100" s="1"/>
  <c r="I53" i="100" s="1"/>
  <c r="I56" i="100" s="1"/>
  <c r="I59" i="100" s="1"/>
  <c r="Q48" i="100"/>
  <c r="Q51" i="100" s="1"/>
  <c r="Q53" i="100" s="1"/>
  <c r="Q56" i="100" s="1"/>
  <c r="Q59" i="100" s="1"/>
  <c r="Y48" i="100"/>
  <c r="Y51" i="100" s="1"/>
  <c r="Y53" i="100" s="1"/>
  <c r="Y56" i="100" s="1"/>
  <c r="Y59" i="100" s="1"/>
  <c r="C48" i="99"/>
  <c r="C51" i="99" s="1"/>
  <c r="C53" i="99" s="1"/>
  <c r="C56" i="99" s="1"/>
  <c r="C59" i="99" s="1"/>
  <c r="K48" i="99"/>
  <c r="K51" i="99" s="1"/>
  <c r="K53" i="99" s="1"/>
  <c r="K56" i="99" s="1"/>
  <c r="K59" i="99" s="1"/>
  <c r="S48" i="99"/>
  <c r="S51" i="99" s="1"/>
  <c r="S53" i="99" s="1"/>
  <c r="S56" i="99" s="1"/>
  <c r="S59" i="99" s="1"/>
  <c r="AA48" i="99"/>
  <c r="AA51" i="99" s="1"/>
  <c r="AA53" i="99" s="1"/>
  <c r="AA56" i="99" s="1"/>
  <c r="AA59" i="99" s="1"/>
  <c r="J48" i="88"/>
  <c r="J51" i="88" s="1"/>
  <c r="J53" i="88" s="1"/>
  <c r="J56" i="88" s="1"/>
  <c r="J59" i="88" s="1"/>
  <c r="Z47" i="82"/>
  <c r="F48" i="81"/>
  <c r="F51" i="81" s="1"/>
  <c r="F53" i="81" s="1"/>
  <c r="F56" i="81" s="1"/>
  <c r="F59" i="81" s="1"/>
  <c r="N48" i="81"/>
  <c r="N51" i="81" s="1"/>
  <c r="N53" i="81" s="1"/>
  <c r="N56" i="81" s="1"/>
  <c r="N59" i="81" s="1"/>
  <c r="V48" i="81"/>
  <c r="V51" i="81" s="1"/>
  <c r="V53" i="81" s="1"/>
  <c r="V56" i="81" s="1"/>
  <c r="V59" i="81" s="1"/>
  <c r="K48" i="88"/>
  <c r="K51" i="88" s="1"/>
  <c r="K53" i="88" s="1"/>
  <c r="K56" i="88" s="1"/>
  <c r="K59" i="88" s="1"/>
  <c r="I48" i="86"/>
  <c r="I51" i="86" s="1"/>
  <c r="I53" i="86" s="1"/>
  <c r="I56" i="86" s="1"/>
  <c r="I59" i="86" s="1"/>
  <c r="Q48" i="86"/>
  <c r="Q51" i="86" s="1"/>
  <c r="Q53" i="86" s="1"/>
  <c r="Q56" i="86" s="1"/>
  <c r="Q59" i="86" s="1"/>
  <c r="Y48" i="86"/>
  <c r="Y51" i="86" s="1"/>
  <c r="Y53" i="86" s="1"/>
  <c r="Y56" i="86" s="1"/>
  <c r="Y59" i="86" s="1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C48" i="84"/>
  <c r="C51" i="84" s="1"/>
  <c r="C53" i="84" s="1"/>
  <c r="C56" i="84" s="1"/>
  <c r="C59" i="84" s="1"/>
  <c r="K48" i="84"/>
  <c r="K51" i="84" s="1"/>
  <c r="K53" i="84" s="1"/>
  <c r="K56" i="84" s="1"/>
  <c r="K59" i="84" s="1"/>
  <c r="S48" i="84"/>
  <c r="S51" i="84" s="1"/>
  <c r="S53" i="84" s="1"/>
  <c r="S56" i="84" s="1"/>
  <c r="S59" i="84" s="1"/>
  <c r="F48" i="83"/>
  <c r="F51" i="83" s="1"/>
  <c r="F53" i="83" s="1"/>
  <c r="F56" i="83" s="1"/>
  <c r="F59" i="83" s="1"/>
  <c r="N48" i="83"/>
  <c r="N51" i="83" s="1"/>
  <c r="N53" i="83" s="1"/>
  <c r="N56" i="83" s="1"/>
  <c r="N59" i="83" s="1"/>
  <c r="V48" i="83"/>
  <c r="V51" i="83" s="1"/>
  <c r="V53" i="83" s="1"/>
  <c r="V56" i="83" s="1"/>
  <c r="V59" i="83" s="1"/>
  <c r="R48" i="82"/>
  <c r="R51" i="82" s="1"/>
  <c r="R53" i="82" s="1"/>
  <c r="R56" i="82" s="1"/>
  <c r="R59" i="82" s="1"/>
  <c r="D48" i="80"/>
  <c r="D51" i="80" s="1"/>
  <c r="D53" i="80" s="1"/>
  <c r="D56" i="80" s="1"/>
  <c r="D59" i="80" s="1"/>
  <c r="T48" i="80"/>
  <c r="T51" i="80" s="1"/>
  <c r="T53" i="80" s="1"/>
  <c r="T56" i="80" s="1"/>
  <c r="T59" i="80" s="1"/>
  <c r="H48" i="79"/>
  <c r="H51" i="79" s="1"/>
  <c r="H53" i="79" s="1"/>
  <c r="H56" i="79" s="1"/>
  <c r="H59" i="79" s="1"/>
  <c r="P48" i="79"/>
  <c r="P51" i="79" s="1"/>
  <c r="P53" i="79" s="1"/>
  <c r="P56" i="79" s="1"/>
  <c r="P59" i="79" s="1"/>
  <c r="X48" i="79"/>
  <c r="AA48" i="78"/>
  <c r="AA51" i="78" s="1"/>
  <c r="AA53" i="78" s="1"/>
  <c r="AA56" i="78" s="1"/>
  <c r="AA59" i="78" s="1"/>
  <c r="F48" i="77"/>
  <c r="F51" i="77" s="1"/>
  <c r="F53" i="77" s="1"/>
  <c r="F56" i="77" s="1"/>
  <c r="F59" i="77" s="1"/>
  <c r="N48" i="77"/>
  <c r="N51" i="77" s="1"/>
  <c r="N53" i="77" s="1"/>
  <c r="N56" i="77" s="1"/>
  <c r="N59" i="77" s="1"/>
  <c r="V48" i="77"/>
  <c r="V51" i="77" s="1"/>
  <c r="V53" i="77" s="1"/>
  <c r="V56" i="77" s="1"/>
  <c r="V59" i="77" s="1"/>
  <c r="E48" i="76"/>
  <c r="E51" i="76" s="1"/>
  <c r="E53" i="76" s="1"/>
  <c r="E56" i="76" s="1"/>
  <c r="E59" i="76" s="1"/>
  <c r="X48" i="72"/>
  <c r="X51" i="72" s="1"/>
  <c r="Z32" i="72"/>
  <c r="X48" i="69"/>
  <c r="Z47" i="69"/>
  <c r="I48" i="89"/>
  <c r="I51" i="89" s="1"/>
  <c r="I53" i="89" s="1"/>
  <c r="I56" i="89" s="1"/>
  <c r="I59" i="89" s="1"/>
  <c r="L48" i="88"/>
  <c r="L51" i="88" s="1"/>
  <c r="L53" i="88" s="1"/>
  <c r="L56" i="88" s="1"/>
  <c r="L59" i="88" s="1"/>
  <c r="H48" i="81"/>
  <c r="H51" i="81" s="1"/>
  <c r="H53" i="81" s="1"/>
  <c r="H56" i="81" s="1"/>
  <c r="H59" i="81" s="1"/>
  <c r="P48" i="81"/>
  <c r="P51" i="81" s="1"/>
  <c r="P53" i="81" s="1"/>
  <c r="P56" i="81" s="1"/>
  <c r="P59" i="81" s="1"/>
  <c r="C48" i="55"/>
  <c r="C51" i="55" s="1"/>
  <c r="C53" i="55" s="1"/>
  <c r="C56" i="55" s="1"/>
  <c r="C59" i="55" s="1"/>
  <c r="S48" i="55"/>
  <c r="S51" i="55" s="1"/>
  <c r="S53" i="55" s="1"/>
  <c r="S56" i="55" s="1"/>
  <c r="S59" i="55" s="1"/>
  <c r="J48" i="41"/>
  <c r="J51" i="41" s="1"/>
  <c r="J53" i="41" s="1"/>
  <c r="J56" i="41" s="1"/>
  <c r="J59" i="41" s="1"/>
  <c r="J48" i="89"/>
  <c r="J51" i="89" s="1"/>
  <c r="J53" i="89" s="1"/>
  <c r="J56" i="89" s="1"/>
  <c r="J59" i="89" s="1"/>
  <c r="H48" i="87"/>
  <c r="H51" i="87" s="1"/>
  <c r="H53" i="87" s="1"/>
  <c r="H56" i="87" s="1"/>
  <c r="H59" i="87" s="1"/>
  <c r="P48" i="87"/>
  <c r="P51" i="87" s="1"/>
  <c r="P53" i="87" s="1"/>
  <c r="P56" i="87" s="1"/>
  <c r="P59" i="87" s="1"/>
  <c r="S48" i="86"/>
  <c r="S51" i="86" s="1"/>
  <c r="S53" i="86" s="1"/>
  <c r="S56" i="86" s="1"/>
  <c r="S59" i="86" s="1"/>
  <c r="AA48" i="86"/>
  <c r="AA51" i="86" s="1"/>
  <c r="AA53" i="86" s="1"/>
  <c r="AA56" i="86" s="1"/>
  <c r="AA59" i="86" s="1"/>
  <c r="D48" i="85"/>
  <c r="D51" i="85" s="1"/>
  <c r="D53" i="85" s="1"/>
  <c r="D56" i="85" s="1"/>
  <c r="D59" i="85" s="1"/>
  <c r="L48" i="85"/>
  <c r="L51" i="85" s="1"/>
  <c r="L53" i="85" s="1"/>
  <c r="L56" i="85" s="1"/>
  <c r="L59" i="85" s="1"/>
  <c r="T48" i="85"/>
  <c r="T51" i="85" s="1"/>
  <c r="T53" i="85" s="1"/>
  <c r="T56" i="85" s="1"/>
  <c r="T59" i="85" s="1"/>
  <c r="C48" i="79"/>
  <c r="C51" i="79" s="1"/>
  <c r="C53" i="79" s="1"/>
  <c r="C56" i="79" s="1"/>
  <c r="C59" i="79" s="1"/>
  <c r="K48" i="79"/>
  <c r="K51" i="79" s="1"/>
  <c r="K53" i="79" s="1"/>
  <c r="K56" i="79" s="1"/>
  <c r="K59" i="79" s="1"/>
  <c r="S48" i="79"/>
  <c r="S51" i="79" s="1"/>
  <c r="S53" i="79" s="1"/>
  <c r="S56" i="79" s="1"/>
  <c r="S59" i="79" s="1"/>
  <c r="AA48" i="79"/>
  <c r="AA51" i="79" s="1"/>
  <c r="AA53" i="79" s="1"/>
  <c r="AA56" i="79" s="1"/>
  <c r="AA59" i="79" s="1"/>
  <c r="J48" i="79"/>
  <c r="J51" i="79" s="1"/>
  <c r="J53" i="79" s="1"/>
  <c r="J56" i="79" s="1"/>
  <c r="J59" i="79" s="1"/>
  <c r="R48" i="79"/>
  <c r="R51" i="79" s="1"/>
  <c r="R53" i="79" s="1"/>
  <c r="R56" i="79" s="1"/>
  <c r="R59" i="79" s="1"/>
  <c r="Z47" i="79"/>
  <c r="E48" i="78"/>
  <c r="E51" i="78" s="1"/>
  <c r="E53" i="78" s="1"/>
  <c r="E56" i="78" s="1"/>
  <c r="E59" i="78" s="1"/>
  <c r="M48" i="78"/>
  <c r="M51" i="78" s="1"/>
  <c r="M53" i="78" s="1"/>
  <c r="M56" i="78" s="1"/>
  <c r="M59" i="78" s="1"/>
  <c r="U48" i="78"/>
  <c r="U51" i="78" s="1"/>
  <c r="U53" i="78" s="1"/>
  <c r="U56" i="78" s="1"/>
  <c r="U59" i="78" s="1"/>
  <c r="P48" i="76"/>
  <c r="P51" i="76" s="1"/>
  <c r="P53" i="76" s="1"/>
  <c r="P56" i="76" s="1"/>
  <c r="P59" i="76" s="1"/>
  <c r="X51" i="76"/>
  <c r="Z48" i="76"/>
  <c r="D48" i="49"/>
  <c r="D51" i="49" s="1"/>
  <c r="D53" i="49" s="1"/>
  <c r="D56" i="49" s="1"/>
  <c r="D59" i="49" s="1"/>
  <c r="L48" i="49"/>
  <c r="L51" i="49" s="1"/>
  <c r="L53" i="49" s="1"/>
  <c r="L56" i="49" s="1"/>
  <c r="L59" i="49" s="1"/>
  <c r="T48" i="49"/>
  <c r="T51" i="49" s="1"/>
  <c r="T53" i="49" s="1"/>
  <c r="T56" i="49" s="1"/>
  <c r="T59" i="49" s="1"/>
  <c r="Z48" i="36"/>
  <c r="X51" i="36"/>
  <c r="I48" i="97"/>
  <c r="I51" i="97" s="1"/>
  <c r="I53" i="97" s="1"/>
  <c r="I56" i="97" s="1"/>
  <c r="I59" i="97" s="1"/>
  <c r="Q48" i="97"/>
  <c r="Q51" i="97" s="1"/>
  <c r="Q53" i="97" s="1"/>
  <c r="Q56" i="97" s="1"/>
  <c r="Q59" i="97" s="1"/>
  <c r="Y48" i="97"/>
  <c r="Y51" i="97" s="1"/>
  <c r="Y53" i="97" s="1"/>
  <c r="Y56" i="97" s="1"/>
  <c r="Y59" i="97" s="1"/>
  <c r="Z47" i="97"/>
  <c r="K48" i="89"/>
  <c r="K51" i="89" s="1"/>
  <c r="K53" i="89" s="1"/>
  <c r="K56" i="89" s="1"/>
  <c r="K59" i="89" s="1"/>
  <c r="Z32" i="83"/>
  <c r="Q48" i="83"/>
  <c r="Q51" i="83" s="1"/>
  <c r="Q53" i="83" s="1"/>
  <c r="Q56" i="83" s="1"/>
  <c r="Q59" i="83" s="1"/>
  <c r="E48" i="82"/>
  <c r="E51" i="82" s="1"/>
  <c r="E53" i="82" s="1"/>
  <c r="E56" i="82" s="1"/>
  <c r="E59" i="82" s="1"/>
  <c r="M48" i="82"/>
  <c r="M51" i="82" s="1"/>
  <c r="M53" i="82" s="1"/>
  <c r="M56" i="82" s="1"/>
  <c r="M59" i="82" s="1"/>
  <c r="U48" i="82"/>
  <c r="U51" i="82" s="1"/>
  <c r="U53" i="82" s="1"/>
  <c r="U56" i="82" s="1"/>
  <c r="U59" i="82" s="1"/>
  <c r="G48" i="88"/>
  <c r="G51" i="88" s="1"/>
  <c r="G53" i="88" s="1"/>
  <c r="G56" i="88" s="1"/>
  <c r="G59" i="88" s="1"/>
  <c r="O48" i="88"/>
  <c r="O51" i="88" s="1"/>
  <c r="O53" i="88" s="1"/>
  <c r="O56" i="88" s="1"/>
  <c r="O59" i="88" s="1"/>
  <c r="C48" i="81"/>
  <c r="C51" i="81" s="1"/>
  <c r="C53" i="81" s="1"/>
  <c r="C56" i="81" s="1"/>
  <c r="C59" i="81" s="1"/>
  <c r="S48" i="81"/>
  <c r="S51" i="81" s="1"/>
  <c r="S53" i="81" s="1"/>
  <c r="S56" i="81" s="1"/>
  <c r="S59" i="81" s="1"/>
  <c r="Z32" i="77"/>
  <c r="Z32" i="76"/>
  <c r="I48" i="76"/>
  <c r="I51" i="76" s="1"/>
  <c r="I53" i="76" s="1"/>
  <c r="I56" i="76" s="1"/>
  <c r="I59" i="76" s="1"/>
  <c r="Q48" i="76"/>
  <c r="Q51" i="76" s="1"/>
  <c r="Q53" i="76" s="1"/>
  <c r="Q56" i="76" s="1"/>
  <c r="Q59" i="76" s="1"/>
  <c r="H48" i="92"/>
  <c r="H51" i="92" s="1"/>
  <c r="H53" i="92" s="1"/>
  <c r="H56" i="92" s="1"/>
  <c r="H59" i="92" s="1"/>
  <c r="P48" i="92"/>
  <c r="P51" i="92" s="1"/>
  <c r="P53" i="92" s="1"/>
  <c r="P56" i="92" s="1"/>
  <c r="P59" i="92" s="1"/>
  <c r="K48" i="87"/>
  <c r="K51" i="87" s="1"/>
  <c r="K53" i="87" s="1"/>
  <c r="K56" i="87" s="1"/>
  <c r="K59" i="87" s="1"/>
  <c r="H48" i="84"/>
  <c r="H51" i="84" s="1"/>
  <c r="H53" i="84" s="1"/>
  <c r="H56" i="84" s="1"/>
  <c r="H59" i="84" s="1"/>
  <c r="P48" i="84"/>
  <c r="P51" i="84" s="1"/>
  <c r="P53" i="84" s="1"/>
  <c r="P56" i="84" s="1"/>
  <c r="P59" i="84" s="1"/>
  <c r="X48" i="84"/>
  <c r="G48" i="82"/>
  <c r="G51" i="82" s="1"/>
  <c r="G53" i="82" s="1"/>
  <c r="G56" i="82" s="1"/>
  <c r="G59" i="82" s="1"/>
  <c r="O48" i="82"/>
  <c r="O51" i="82" s="1"/>
  <c r="O53" i="82" s="1"/>
  <c r="O56" i="82" s="1"/>
  <c r="O59" i="82" s="1"/>
  <c r="W48" i="82"/>
  <c r="W51" i="82" s="1"/>
  <c r="W53" i="82" s="1"/>
  <c r="W56" i="82" s="1"/>
  <c r="W59" i="82" s="1"/>
  <c r="Z32" i="80"/>
  <c r="I48" i="80"/>
  <c r="I51" i="80" s="1"/>
  <c r="I53" i="80" s="1"/>
  <c r="I56" i="80" s="1"/>
  <c r="I59" i="80" s="1"/>
  <c r="Q48" i="80"/>
  <c r="Q51" i="80" s="1"/>
  <c r="Q53" i="80" s="1"/>
  <c r="Q56" i="80" s="1"/>
  <c r="Q59" i="80" s="1"/>
  <c r="E48" i="79"/>
  <c r="E51" i="79" s="1"/>
  <c r="E53" i="79" s="1"/>
  <c r="E56" i="79" s="1"/>
  <c r="E59" i="79" s="1"/>
  <c r="M48" i="79"/>
  <c r="M51" i="79" s="1"/>
  <c r="M53" i="79" s="1"/>
  <c r="M56" i="79" s="1"/>
  <c r="M59" i="79" s="1"/>
  <c r="U48" i="79"/>
  <c r="U51" i="79" s="1"/>
  <c r="U53" i="79" s="1"/>
  <c r="U56" i="79" s="1"/>
  <c r="U59" i="79" s="1"/>
  <c r="C48" i="76"/>
  <c r="C51" i="76" s="1"/>
  <c r="C53" i="76" s="1"/>
  <c r="C56" i="76" s="1"/>
  <c r="C59" i="76" s="1"/>
  <c r="K48" i="76"/>
  <c r="K51" i="76" s="1"/>
  <c r="K53" i="76" s="1"/>
  <c r="K56" i="76" s="1"/>
  <c r="K59" i="76" s="1"/>
  <c r="S48" i="76"/>
  <c r="S51" i="76" s="1"/>
  <c r="S53" i="76" s="1"/>
  <c r="S56" i="76" s="1"/>
  <c r="S59" i="76" s="1"/>
  <c r="AA48" i="76"/>
  <c r="AA51" i="76" s="1"/>
  <c r="AA53" i="76" s="1"/>
  <c r="AA56" i="76" s="1"/>
  <c r="AA59" i="76" s="1"/>
  <c r="X51" i="70"/>
  <c r="Z48" i="70"/>
  <c r="X48" i="64"/>
  <c r="Z32" i="64"/>
  <c r="Y48" i="58"/>
  <c r="Y51" i="58" s="1"/>
  <c r="Y53" i="58" s="1"/>
  <c r="Y56" i="58" s="1"/>
  <c r="Y59" i="58" s="1"/>
  <c r="Z47" i="58"/>
  <c r="D48" i="97"/>
  <c r="D51" i="97" s="1"/>
  <c r="D53" i="97" s="1"/>
  <c r="D56" i="97" s="1"/>
  <c r="D59" i="97" s="1"/>
  <c r="L48" i="97"/>
  <c r="L51" i="97" s="1"/>
  <c r="L53" i="97" s="1"/>
  <c r="L56" i="97" s="1"/>
  <c r="L59" i="97" s="1"/>
  <c r="T48" i="97"/>
  <c r="T51" i="97" s="1"/>
  <c r="T53" i="97" s="1"/>
  <c r="T56" i="97" s="1"/>
  <c r="T59" i="97" s="1"/>
  <c r="C48" i="97"/>
  <c r="C51" i="97" s="1"/>
  <c r="C53" i="97" s="1"/>
  <c r="C56" i="97" s="1"/>
  <c r="C59" i="97" s="1"/>
  <c r="S48" i="97"/>
  <c r="S51" i="97" s="1"/>
  <c r="S53" i="97" s="1"/>
  <c r="S56" i="97" s="1"/>
  <c r="S59" i="97" s="1"/>
  <c r="F48" i="94"/>
  <c r="F51" i="94" s="1"/>
  <c r="F53" i="94" s="1"/>
  <c r="F56" i="94" s="1"/>
  <c r="F59" i="94" s="1"/>
  <c r="F48" i="89"/>
  <c r="F51" i="89" s="1"/>
  <c r="F53" i="89" s="1"/>
  <c r="F56" i="89" s="1"/>
  <c r="F59" i="89" s="1"/>
  <c r="N48" i="89"/>
  <c r="N51" i="89" s="1"/>
  <c r="N53" i="89" s="1"/>
  <c r="N56" i="89" s="1"/>
  <c r="N59" i="89" s="1"/>
  <c r="V48" i="89"/>
  <c r="V51" i="89" s="1"/>
  <c r="V53" i="89" s="1"/>
  <c r="V56" i="89" s="1"/>
  <c r="V59" i="89" s="1"/>
  <c r="U48" i="87"/>
  <c r="U51" i="87" s="1"/>
  <c r="U53" i="87" s="1"/>
  <c r="U56" i="87" s="1"/>
  <c r="U59" i="87" s="1"/>
  <c r="L48" i="87"/>
  <c r="L51" i="87" s="1"/>
  <c r="L53" i="87" s="1"/>
  <c r="L56" i="87" s="1"/>
  <c r="L59" i="87" s="1"/>
  <c r="Z47" i="85"/>
  <c r="J48" i="84"/>
  <c r="J51" i="84" s="1"/>
  <c r="J53" i="84" s="1"/>
  <c r="J56" i="84" s="1"/>
  <c r="J59" i="84" s="1"/>
  <c r="R48" i="84"/>
  <c r="R51" i="84" s="1"/>
  <c r="R53" i="84" s="1"/>
  <c r="R56" i="84" s="1"/>
  <c r="R59" i="84" s="1"/>
  <c r="D48" i="83"/>
  <c r="D51" i="83" s="1"/>
  <c r="D53" i="83" s="1"/>
  <c r="D56" i="83" s="1"/>
  <c r="D59" i="83" s="1"/>
  <c r="L48" i="83"/>
  <c r="L51" i="83" s="1"/>
  <c r="L53" i="83" s="1"/>
  <c r="L56" i="83" s="1"/>
  <c r="L59" i="83" s="1"/>
  <c r="T48" i="83"/>
  <c r="T51" i="83" s="1"/>
  <c r="T53" i="83" s="1"/>
  <c r="T56" i="83" s="1"/>
  <c r="T59" i="83" s="1"/>
  <c r="G48" i="79"/>
  <c r="G51" i="79" s="1"/>
  <c r="G53" i="79" s="1"/>
  <c r="G56" i="79" s="1"/>
  <c r="G59" i="79" s="1"/>
  <c r="O48" i="79"/>
  <c r="O51" i="79" s="1"/>
  <c r="O53" i="79" s="1"/>
  <c r="O56" i="79" s="1"/>
  <c r="O59" i="79" s="1"/>
  <c r="W48" i="79"/>
  <c r="W51" i="79" s="1"/>
  <c r="W53" i="79" s="1"/>
  <c r="W56" i="79" s="1"/>
  <c r="W59" i="79" s="1"/>
  <c r="H48" i="78"/>
  <c r="H51" i="78" s="1"/>
  <c r="H53" i="78" s="1"/>
  <c r="H56" i="78" s="1"/>
  <c r="H59" i="78" s="1"/>
  <c r="D48" i="76"/>
  <c r="D51" i="76" s="1"/>
  <c r="D53" i="76" s="1"/>
  <c r="D56" i="76" s="1"/>
  <c r="D59" i="76" s="1"/>
  <c r="T48" i="76"/>
  <c r="T51" i="76" s="1"/>
  <c r="T53" i="76" s="1"/>
  <c r="T56" i="76" s="1"/>
  <c r="T59" i="76" s="1"/>
  <c r="X48" i="61"/>
  <c r="Q48" i="60"/>
  <c r="Q51" i="60" s="1"/>
  <c r="Q53" i="60" s="1"/>
  <c r="Q56" i="60" s="1"/>
  <c r="Q59" i="60" s="1"/>
  <c r="F48" i="71"/>
  <c r="F51" i="71" s="1"/>
  <c r="F53" i="71" s="1"/>
  <c r="F56" i="71" s="1"/>
  <c r="F59" i="71" s="1"/>
  <c r="N48" i="71"/>
  <c r="N51" i="71" s="1"/>
  <c r="N53" i="71" s="1"/>
  <c r="N56" i="71" s="1"/>
  <c r="N59" i="71" s="1"/>
  <c r="V48" i="71"/>
  <c r="V51" i="71" s="1"/>
  <c r="V53" i="71" s="1"/>
  <c r="V56" i="71" s="1"/>
  <c r="V59" i="71" s="1"/>
  <c r="Z32" i="70"/>
  <c r="J48" i="67"/>
  <c r="J51" i="67" s="1"/>
  <c r="J53" i="67" s="1"/>
  <c r="J56" i="67" s="1"/>
  <c r="J59" i="67" s="1"/>
  <c r="R48" i="67"/>
  <c r="R51" i="67" s="1"/>
  <c r="R53" i="67" s="1"/>
  <c r="R56" i="67" s="1"/>
  <c r="R59" i="67" s="1"/>
  <c r="Z47" i="66"/>
  <c r="M48" i="63"/>
  <c r="M51" i="63" s="1"/>
  <c r="M53" i="63" s="1"/>
  <c r="M56" i="63" s="1"/>
  <c r="M59" i="63" s="1"/>
  <c r="X48" i="59"/>
  <c r="X51" i="59" s="1"/>
  <c r="R48" i="58"/>
  <c r="R51" i="58" s="1"/>
  <c r="R53" i="58" s="1"/>
  <c r="R56" i="58" s="1"/>
  <c r="R59" i="58" s="1"/>
  <c r="G48" i="57"/>
  <c r="G51" i="57" s="1"/>
  <c r="G53" i="57" s="1"/>
  <c r="G56" i="57" s="1"/>
  <c r="G59" i="57" s="1"/>
  <c r="O48" i="57"/>
  <c r="O51" i="57" s="1"/>
  <c r="O53" i="57" s="1"/>
  <c r="O56" i="57" s="1"/>
  <c r="O59" i="57" s="1"/>
  <c r="W48" i="57"/>
  <c r="W51" i="57" s="1"/>
  <c r="W53" i="57" s="1"/>
  <c r="W56" i="57" s="1"/>
  <c r="W59" i="57" s="1"/>
  <c r="D48" i="55"/>
  <c r="D51" i="55" s="1"/>
  <c r="D53" i="55" s="1"/>
  <c r="D56" i="55" s="1"/>
  <c r="D59" i="55" s="1"/>
  <c r="G48" i="48"/>
  <c r="G51" i="48" s="1"/>
  <c r="G53" i="48" s="1"/>
  <c r="G56" i="48" s="1"/>
  <c r="G59" i="48" s="1"/>
  <c r="Z32" i="29"/>
  <c r="F48" i="75"/>
  <c r="F51" i="75" s="1"/>
  <c r="F53" i="75" s="1"/>
  <c r="F56" i="75" s="1"/>
  <c r="F59" i="75" s="1"/>
  <c r="I48" i="72"/>
  <c r="I51" i="72" s="1"/>
  <c r="I53" i="72" s="1"/>
  <c r="I56" i="72" s="1"/>
  <c r="I59" i="72" s="1"/>
  <c r="Y48" i="72"/>
  <c r="Y51" i="72" s="1"/>
  <c r="Y53" i="72" s="1"/>
  <c r="Y56" i="72" s="1"/>
  <c r="Y59" i="72" s="1"/>
  <c r="Z47" i="64"/>
  <c r="F48" i="63"/>
  <c r="F51" i="63" s="1"/>
  <c r="F53" i="63" s="1"/>
  <c r="F56" i="63" s="1"/>
  <c r="F59" i="63" s="1"/>
  <c r="N48" i="63"/>
  <c r="N51" i="63" s="1"/>
  <c r="N53" i="63" s="1"/>
  <c r="N56" i="63" s="1"/>
  <c r="N59" i="63" s="1"/>
  <c r="J48" i="62"/>
  <c r="J51" i="62" s="1"/>
  <c r="J53" i="62" s="1"/>
  <c r="J56" i="62" s="1"/>
  <c r="J59" i="62" s="1"/>
  <c r="R48" i="62"/>
  <c r="R51" i="62" s="1"/>
  <c r="R53" i="62" s="1"/>
  <c r="R56" i="62" s="1"/>
  <c r="R59" i="62" s="1"/>
  <c r="Q48" i="59"/>
  <c r="Q51" i="59" s="1"/>
  <c r="Q53" i="59" s="1"/>
  <c r="Q56" i="59" s="1"/>
  <c r="Q59" i="59" s="1"/>
  <c r="Z47" i="59"/>
  <c r="I48" i="50"/>
  <c r="I51" i="50" s="1"/>
  <c r="I53" i="50" s="1"/>
  <c r="I56" i="50" s="1"/>
  <c r="I59" i="50" s="1"/>
  <c r="Q48" i="50"/>
  <c r="Q51" i="50" s="1"/>
  <c r="Q53" i="50" s="1"/>
  <c r="Q56" i="50" s="1"/>
  <c r="Q59" i="50" s="1"/>
  <c r="Y48" i="50"/>
  <c r="Y51" i="50" s="1"/>
  <c r="Y53" i="50" s="1"/>
  <c r="Y56" i="50" s="1"/>
  <c r="Y59" i="50" s="1"/>
  <c r="F48" i="49"/>
  <c r="F51" i="49" s="1"/>
  <c r="F53" i="49" s="1"/>
  <c r="F56" i="49" s="1"/>
  <c r="F59" i="49" s="1"/>
  <c r="H48" i="38"/>
  <c r="H51" i="38" s="1"/>
  <c r="H53" i="38" s="1"/>
  <c r="H56" i="38" s="1"/>
  <c r="H59" i="38" s="1"/>
  <c r="P48" i="38"/>
  <c r="P51" i="38" s="1"/>
  <c r="P53" i="38" s="1"/>
  <c r="P56" i="38" s="1"/>
  <c r="P59" i="38" s="1"/>
  <c r="AA48" i="27"/>
  <c r="AA51" i="27" s="1"/>
  <c r="AA53" i="27" s="1"/>
  <c r="AA56" i="27" s="1"/>
  <c r="AA59" i="27" s="1"/>
  <c r="T48" i="70"/>
  <c r="T51" i="70" s="1"/>
  <c r="T53" i="70" s="1"/>
  <c r="T56" i="70" s="1"/>
  <c r="T59" i="70" s="1"/>
  <c r="C48" i="70"/>
  <c r="C51" i="70" s="1"/>
  <c r="C53" i="70" s="1"/>
  <c r="C56" i="70" s="1"/>
  <c r="C59" i="70" s="1"/>
  <c r="S48" i="70"/>
  <c r="S51" i="70" s="1"/>
  <c r="S53" i="70" s="1"/>
  <c r="S56" i="70" s="1"/>
  <c r="S59" i="70" s="1"/>
  <c r="AA48" i="66"/>
  <c r="AA51" i="66" s="1"/>
  <c r="AA53" i="66" s="1"/>
  <c r="AA56" i="66" s="1"/>
  <c r="AA59" i="66" s="1"/>
  <c r="X48" i="63"/>
  <c r="X51" i="63" s="1"/>
  <c r="AA48" i="61"/>
  <c r="AA51" i="61" s="1"/>
  <c r="AA53" i="61" s="1"/>
  <c r="AA56" i="61" s="1"/>
  <c r="AA59" i="61" s="1"/>
  <c r="D48" i="60"/>
  <c r="D51" i="60" s="1"/>
  <c r="D53" i="60" s="1"/>
  <c r="D56" i="60" s="1"/>
  <c r="D59" i="60" s="1"/>
  <c r="L48" i="60"/>
  <c r="L51" i="60" s="1"/>
  <c r="L53" i="60" s="1"/>
  <c r="L56" i="60" s="1"/>
  <c r="L59" i="60" s="1"/>
  <c r="T48" i="60"/>
  <c r="T51" i="60" s="1"/>
  <c r="T53" i="60" s="1"/>
  <c r="T56" i="60" s="1"/>
  <c r="T59" i="60" s="1"/>
  <c r="E48" i="58"/>
  <c r="E51" i="58" s="1"/>
  <c r="E53" i="58" s="1"/>
  <c r="E56" i="58" s="1"/>
  <c r="E59" i="58" s="1"/>
  <c r="M48" i="58"/>
  <c r="M51" i="58" s="1"/>
  <c r="M53" i="58" s="1"/>
  <c r="M56" i="58" s="1"/>
  <c r="M59" i="58" s="1"/>
  <c r="U48" i="58"/>
  <c r="U51" i="58" s="1"/>
  <c r="U53" i="58" s="1"/>
  <c r="U56" i="58" s="1"/>
  <c r="U59" i="58" s="1"/>
  <c r="Z32" i="57"/>
  <c r="Y48" i="57"/>
  <c r="Y51" i="57" s="1"/>
  <c r="Y53" i="57" s="1"/>
  <c r="Y56" i="57" s="1"/>
  <c r="Y59" i="57" s="1"/>
  <c r="H48" i="56"/>
  <c r="H51" i="56" s="1"/>
  <c r="H53" i="56" s="1"/>
  <c r="H56" i="56" s="1"/>
  <c r="H59" i="56" s="1"/>
  <c r="P48" i="56"/>
  <c r="P51" i="56" s="1"/>
  <c r="P53" i="56" s="1"/>
  <c r="P56" i="56" s="1"/>
  <c r="P59" i="56" s="1"/>
  <c r="X48" i="56"/>
  <c r="Z48" i="51"/>
  <c r="X51" i="5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E48" i="68"/>
  <c r="E51" i="68" s="1"/>
  <c r="E53" i="68" s="1"/>
  <c r="E56" i="68" s="1"/>
  <c r="E59" i="68" s="1"/>
  <c r="U48" i="68"/>
  <c r="U51" i="68" s="1"/>
  <c r="U53" i="68" s="1"/>
  <c r="U56" i="68" s="1"/>
  <c r="U59" i="68" s="1"/>
  <c r="C48" i="66"/>
  <c r="C51" i="66" s="1"/>
  <c r="C53" i="66" s="1"/>
  <c r="C56" i="66" s="1"/>
  <c r="C59" i="66" s="1"/>
  <c r="K48" i="66"/>
  <c r="K51" i="66" s="1"/>
  <c r="K53" i="66" s="1"/>
  <c r="K56" i="66" s="1"/>
  <c r="K59" i="66" s="1"/>
  <c r="S48" i="66"/>
  <c r="S51" i="66" s="1"/>
  <c r="S53" i="66" s="1"/>
  <c r="S56" i="66" s="1"/>
  <c r="S59" i="66" s="1"/>
  <c r="H48" i="63"/>
  <c r="H51" i="63" s="1"/>
  <c r="H53" i="63" s="1"/>
  <c r="H56" i="63" s="1"/>
  <c r="H59" i="63" s="1"/>
  <c r="D48" i="62"/>
  <c r="D51" i="62" s="1"/>
  <c r="D53" i="62" s="1"/>
  <c r="D56" i="62" s="1"/>
  <c r="D59" i="62" s="1"/>
  <c r="L48" i="62"/>
  <c r="L51" i="62" s="1"/>
  <c r="L53" i="62" s="1"/>
  <c r="L56" i="62" s="1"/>
  <c r="L59" i="62" s="1"/>
  <c r="AA48" i="44"/>
  <c r="AA51" i="44" s="1"/>
  <c r="AA53" i="44" s="1"/>
  <c r="AA56" i="44" s="1"/>
  <c r="AA59" i="44" s="1"/>
  <c r="G48" i="74"/>
  <c r="G51" i="74" s="1"/>
  <c r="G53" i="74" s="1"/>
  <c r="G56" i="74" s="1"/>
  <c r="G59" i="74" s="1"/>
  <c r="O48" i="74"/>
  <c r="O51" i="74" s="1"/>
  <c r="O53" i="74" s="1"/>
  <c r="O56" i="74" s="1"/>
  <c r="O59" i="74" s="1"/>
  <c r="W48" i="74"/>
  <c r="W51" i="74" s="1"/>
  <c r="W53" i="74" s="1"/>
  <c r="W56" i="74" s="1"/>
  <c r="W59" i="74" s="1"/>
  <c r="H48" i="73"/>
  <c r="H51" i="73" s="1"/>
  <c r="H53" i="73" s="1"/>
  <c r="H56" i="73" s="1"/>
  <c r="H59" i="73" s="1"/>
  <c r="P48" i="73"/>
  <c r="P51" i="73" s="1"/>
  <c r="P53" i="73" s="1"/>
  <c r="P56" i="73" s="1"/>
  <c r="P59" i="73" s="1"/>
  <c r="J48" i="71"/>
  <c r="J51" i="71" s="1"/>
  <c r="J53" i="71" s="1"/>
  <c r="J56" i="71" s="1"/>
  <c r="J59" i="71" s="1"/>
  <c r="R48" i="71"/>
  <c r="R51" i="71" s="1"/>
  <c r="R53" i="71" s="1"/>
  <c r="R56" i="71" s="1"/>
  <c r="R59" i="71" s="1"/>
  <c r="F48" i="67"/>
  <c r="F51" i="67" s="1"/>
  <c r="F53" i="67" s="1"/>
  <c r="F56" i="67" s="1"/>
  <c r="F59" i="67" s="1"/>
  <c r="N48" i="67"/>
  <c r="N51" i="67" s="1"/>
  <c r="N53" i="67" s="1"/>
  <c r="N56" i="67" s="1"/>
  <c r="N59" i="67" s="1"/>
  <c r="V48" i="67"/>
  <c r="V51" i="67" s="1"/>
  <c r="V53" i="67" s="1"/>
  <c r="V56" i="67" s="1"/>
  <c r="V59" i="67" s="1"/>
  <c r="D48" i="65"/>
  <c r="D51" i="65" s="1"/>
  <c r="D53" i="65" s="1"/>
  <c r="D56" i="65" s="1"/>
  <c r="D59" i="65" s="1"/>
  <c r="L48" i="65"/>
  <c r="L51" i="65" s="1"/>
  <c r="L53" i="65" s="1"/>
  <c r="L56" i="65" s="1"/>
  <c r="L59" i="65" s="1"/>
  <c r="T48" i="65"/>
  <c r="T51" i="65" s="1"/>
  <c r="T53" i="65" s="1"/>
  <c r="T56" i="65" s="1"/>
  <c r="T59" i="65" s="1"/>
  <c r="F48" i="60"/>
  <c r="F51" i="60" s="1"/>
  <c r="F53" i="60" s="1"/>
  <c r="F56" i="60" s="1"/>
  <c r="F59" i="60" s="1"/>
  <c r="N48" i="60"/>
  <c r="N51" i="60" s="1"/>
  <c r="N53" i="60" s="1"/>
  <c r="N56" i="60" s="1"/>
  <c r="N59" i="60" s="1"/>
  <c r="V48" i="60"/>
  <c r="V51" i="60" s="1"/>
  <c r="V53" i="60" s="1"/>
  <c r="V56" i="60" s="1"/>
  <c r="V59" i="60" s="1"/>
  <c r="F48" i="58"/>
  <c r="F51" i="58" s="1"/>
  <c r="F53" i="58" s="1"/>
  <c r="F56" i="58" s="1"/>
  <c r="F59" i="58" s="1"/>
  <c r="N48" i="58"/>
  <c r="N51" i="58" s="1"/>
  <c r="N53" i="58" s="1"/>
  <c r="N56" i="58" s="1"/>
  <c r="N59" i="58" s="1"/>
  <c r="V48" i="58"/>
  <c r="V51" i="58" s="1"/>
  <c r="V53" i="58" s="1"/>
  <c r="V56" i="58" s="1"/>
  <c r="V59" i="58" s="1"/>
  <c r="C48" i="57"/>
  <c r="C51" i="57" s="1"/>
  <c r="C53" i="57" s="1"/>
  <c r="C56" i="57" s="1"/>
  <c r="C59" i="57" s="1"/>
  <c r="S48" i="57"/>
  <c r="S51" i="57" s="1"/>
  <c r="S53" i="57" s="1"/>
  <c r="S56" i="57" s="1"/>
  <c r="S59" i="57" s="1"/>
  <c r="AA48" i="57"/>
  <c r="AA51" i="57" s="1"/>
  <c r="AA53" i="57" s="1"/>
  <c r="AA56" i="57" s="1"/>
  <c r="AA59" i="57" s="1"/>
  <c r="Y48" i="56"/>
  <c r="Y51" i="56" s="1"/>
  <c r="Y53" i="56" s="1"/>
  <c r="G48" i="54"/>
  <c r="G51" i="54" s="1"/>
  <c r="G53" i="54" s="1"/>
  <c r="G56" i="54" s="1"/>
  <c r="G59" i="54" s="1"/>
  <c r="O48" i="54"/>
  <c r="O51" i="54" s="1"/>
  <c r="O53" i="54" s="1"/>
  <c r="O56" i="54" s="1"/>
  <c r="O59" i="54" s="1"/>
  <c r="W48" i="54"/>
  <c r="W51" i="54" s="1"/>
  <c r="W53" i="54" s="1"/>
  <c r="W56" i="54" s="1"/>
  <c r="W59" i="54" s="1"/>
  <c r="AA48" i="52"/>
  <c r="AA51" i="52" s="1"/>
  <c r="AA53" i="52" s="1"/>
  <c r="AA56" i="52" s="1"/>
  <c r="AA59" i="52" s="1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C48" i="50"/>
  <c r="C51" i="50" s="1"/>
  <c r="C53" i="50" s="1"/>
  <c r="C56" i="50" s="1"/>
  <c r="C59" i="50" s="1"/>
  <c r="K48" i="50"/>
  <c r="K51" i="50" s="1"/>
  <c r="K53" i="50" s="1"/>
  <c r="K56" i="50" s="1"/>
  <c r="K59" i="50" s="1"/>
  <c r="S48" i="50"/>
  <c r="S51" i="50" s="1"/>
  <c r="S53" i="50" s="1"/>
  <c r="S56" i="50" s="1"/>
  <c r="S59" i="50" s="1"/>
  <c r="AA48" i="50"/>
  <c r="AA51" i="50" s="1"/>
  <c r="AA53" i="50" s="1"/>
  <c r="AA56" i="50" s="1"/>
  <c r="AA59" i="50" s="1"/>
  <c r="I48" i="49"/>
  <c r="I51" i="49" s="1"/>
  <c r="I53" i="49" s="1"/>
  <c r="I56" i="49" s="1"/>
  <c r="I59" i="49" s="1"/>
  <c r="Q48" i="49"/>
  <c r="Q51" i="49" s="1"/>
  <c r="Q53" i="49" s="1"/>
  <c r="Q56" i="49" s="1"/>
  <c r="Q59" i="49" s="1"/>
  <c r="X51" i="20"/>
  <c r="X53" i="20" s="1"/>
  <c r="Z48" i="20"/>
  <c r="M48" i="14"/>
  <c r="M51" i="14" s="1"/>
  <c r="M53" i="14" s="1"/>
  <c r="M56" i="14" s="1"/>
  <c r="M59" i="14" s="1"/>
  <c r="E48" i="64"/>
  <c r="E51" i="64" s="1"/>
  <c r="E53" i="64" s="1"/>
  <c r="E56" i="64" s="1"/>
  <c r="E59" i="64" s="1"/>
  <c r="M48" i="64"/>
  <c r="M51" i="64" s="1"/>
  <c r="M53" i="64" s="1"/>
  <c r="M56" i="64" s="1"/>
  <c r="M59" i="64" s="1"/>
  <c r="U48" i="64"/>
  <c r="U51" i="64" s="1"/>
  <c r="U53" i="64" s="1"/>
  <c r="U56" i="64" s="1"/>
  <c r="U59" i="64" s="1"/>
  <c r="J48" i="63"/>
  <c r="J51" i="63" s="1"/>
  <c r="J53" i="63" s="1"/>
  <c r="J56" i="63" s="1"/>
  <c r="J59" i="63" s="1"/>
  <c r="E48" i="61"/>
  <c r="E51" i="61" s="1"/>
  <c r="E53" i="61" s="1"/>
  <c r="E56" i="61" s="1"/>
  <c r="E59" i="61" s="1"/>
  <c r="M48" i="61"/>
  <c r="M51" i="61" s="1"/>
  <c r="M53" i="61" s="1"/>
  <c r="M56" i="61" s="1"/>
  <c r="M59" i="61" s="1"/>
  <c r="U48" i="61"/>
  <c r="U51" i="61" s="1"/>
  <c r="U53" i="61" s="1"/>
  <c r="U56" i="61" s="1"/>
  <c r="U59" i="61" s="1"/>
  <c r="E48" i="59"/>
  <c r="E51" i="59" s="1"/>
  <c r="E53" i="59" s="1"/>
  <c r="E56" i="59" s="1"/>
  <c r="E59" i="59" s="1"/>
  <c r="M48" i="59"/>
  <c r="M51" i="59" s="1"/>
  <c r="M53" i="59" s="1"/>
  <c r="M56" i="59" s="1"/>
  <c r="M59" i="59" s="1"/>
  <c r="U48" i="59"/>
  <c r="U51" i="59" s="1"/>
  <c r="U53" i="59" s="1"/>
  <c r="U56" i="59" s="1"/>
  <c r="U59" i="59" s="1"/>
  <c r="K48" i="56"/>
  <c r="K51" i="56" s="1"/>
  <c r="K53" i="56" s="1"/>
  <c r="K56" i="56" s="1"/>
  <c r="K59" i="56" s="1"/>
  <c r="AA48" i="56"/>
  <c r="AA51" i="56" s="1"/>
  <c r="AA53" i="56" s="1"/>
  <c r="AA56" i="56" s="1"/>
  <c r="AA59" i="56" s="1"/>
  <c r="Z47" i="53"/>
  <c r="D48" i="52"/>
  <c r="D51" i="52" s="1"/>
  <c r="D53" i="52" s="1"/>
  <c r="D56" i="52" s="1"/>
  <c r="D59" i="52" s="1"/>
  <c r="L48" i="52"/>
  <c r="L51" i="52" s="1"/>
  <c r="L53" i="52" s="1"/>
  <c r="L56" i="52" s="1"/>
  <c r="L59" i="52" s="1"/>
  <c r="T48" i="52"/>
  <c r="T51" i="52" s="1"/>
  <c r="T53" i="52" s="1"/>
  <c r="T56" i="52" s="1"/>
  <c r="T59" i="52" s="1"/>
  <c r="C48" i="52"/>
  <c r="C51" i="52" s="1"/>
  <c r="C53" i="52" s="1"/>
  <c r="C56" i="52" s="1"/>
  <c r="C59" i="52" s="1"/>
  <c r="K48" i="52"/>
  <c r="K51" i="52" s="1"/>
  <c r="K53" i="52" s="1"/>
  <c r="K56" i="52" s="1"/>
  <c r="K59" i="52" s="1"/>
  <c r="S48" i="52"/>
  <c r="S51" i="52" s="1"/>
  <c r="S53" i="52" s="1"/>
  <c r="S56" i="52" s="1"/>
  <c r="S59" i="52" s="1"/>
  <c r="Z48" i="50"/>
  <c r="X48" i="39"/>
  <c r="Z32" i="39"/>
  <c r="K48" i="75"/>
  <c r="K51" i="75" s="1"/>
  <c r="K53" i="75" s="1"/>
  <c r="K56" i="75" s="1"/>
  <c r="K59" i="75" s="1"/>
  <c r="S48" i="75"/>
  <c r="S51" i="75" s="1"/>
  <c r="S53" i="75" s="1"/>
  <c r="S56" i="75" s="1"/>
  <c r="S59" i="75" s="1"/>
  <c r="G48" i="72"/>
  <c r="G51" i="72" s="1"/>
  <c r="G53" i="72" s="1"/>
  <c r="G56" i="72" s="1"/>
  <c r="G59" i="72" s="1"/>
  <c r="O48" i="72"/>
  <c r="O51" i="72" s="1"/>
  <c r="O53" i="72" s="1"/>
  <c r="O56" i="72" s="1"/>
  <c r="O59" i="72" s="1"/>
  <c r="W48" i="72"/>
  <c r="W51" i="72" s="1"/>
  <c r="W53" i="72" s="1"/>
  <c r="W56" i="72" s="1"/>
  <c r="W59" i="72" s="1"/>
  <c r="G48" i="70"/>
  <c r="G51" i="70" s="1"/>
  <c r="G53" i="70" s="1"/>
  <c r="G56" i="70" s="1"/>
  <c r="G59" i="70" s="1"/>
  <c r="O48" i="70"/>
  <c r="O51" i="70" s="1"/>
  <c r="O53" i="70" s="1"/>
  <c r="O56" i="70" s="1"/>
  <c r="O59" i="70" s="1"/>
  <c r="W48" i="70"/>
  <c r="W51" i="70" s="1"/>
  <c r="W53" i="70" s="1"/>
  <c r="W56" i="70" s="1"/>
  <c r="W59" i="70" s="1"/>
  <c r="G48" i="64"/>
  <c r="G51" i="64" s="1"/>
  <c r="G53" i="64" s="1"/>
  <c r="G56" i="64" s="1"/>
  <c r="G59" i="64" s="1"/>
  <c r="O48" i="64"/>
  <c r="O51" i="64" s="1"/>
  <c r="O53" i="64" s="1"/>
  <c r="O56" i="64" s="1"/>
  <c r="O59" i="64" s="1"/>
  <c r="W48" i="64"/>
  <c r="W51" i="64" s="1"/>
  <c r="W53" i="64" s="1"/>
  <c r="W56" i="64" s="1"/>
  <c r="W59" i="64" s="1"/>
  <c r="G48" i="61"/>
  <c r="G51" i="61" s="1"/>
  <c r="G53" i="61" s="1"/>
  <c r="G56" i="61" s="1"/>
  <c r="G59" i="61" s="1"/>
  <c r="O48" i="61"/>
  <c r="O51" i="61" s="1"/>
  <c r="O53" i="61" s="1"/>
  <c r="O56" i="61" s="1"/>
  <c r="O59" i="61" s="1"/>
  <c r="W48" i="61"/>
  <c r="W51" i="61" s="1"/>
  <c r="W53" i="61" s="1"/>
  <c r="W56" i="61" s="1"/>
  <c r="W59" i="61" s="1"/>
  <c r="I48" i="60"/>
  <c r="I51" i="60" s="1"/>
  <c r="I53" i="60" s="1"/>
  <c r="I56" i="60" s="1"/>
  <c r="I59" i="60" s="1"/>
  <c r="X48" i="58"/>
  <c r="F48" i="57"/>
  <c r="F51" i="57" s="1"/>
  <c r="F53" i="57" s="1"/>
  <c r="F56" i="57" s="1"/>
  <c r="F59" i="57" s="1"/>
  <c r="N48" i="57"/>
  <c r="N51" i="57" s="1"/>
  <c r="N53" i="57" s="1"/>
  <c r="N56" i="57" s="1"/>
  <c r="N59" i="57" s="1"/>
  <c r="V48" i="57"/>
  <c r="V51" i="57" s="1"/>
  <c r="V53" i="57" s="1"/>
  <c r="V56" i="57" s="1"/>
  <c r="V59" i="57" s="1"/>
  <c r="AA48" i="55"/>
  <c r="AA51" i="55" s="1"/>
  <c r="AA53" i="55" s="1"/>
  <c r="AA56" i="55" s="1"/>
  <c r="AA59" i="55" s="1"/>
  <c r="D48" i="53"/>
  <c r="D51" i="53" s="1"/>
  <c r="D53" i="53" s="1"/>
  <c r="D56" i="53" s="1"/>
  <c r="D59" i="53" s="1"/>
  <c r="L48" i="53"/>
  <c r="L51" i="53" s="1"/>
  <c r="L53" i="53" s="1"/>
  <c r="L56" i="53" s="1"/>
  <c r="L59" i="53" s="1"/>
  <c r="T48" i="53"/>
  <c r="T51" i="53" s="1"/>
  <c r="T53" i="53" s="1"/>
  <c r="T56" i="53" s="1"/>
  <c r="T59" i="53" s="1"/>
  <c r="E48" i="52"/>
  <c r="E51" i="52" s="1"/>
  <c r="E53" i="52" s="1"/>
  <c r="E56" i="52" s="1"/>
  <c r="E59" i="52" s="1"/>
  <c r="M48" i="52"/>
  <c r="M51" i="52" s="1"/>
  <c r="M53" i="52" s="1"/>
  <c r="M56" i="52" s="1"/>
  <c r="M59" i="52" s="1"/>
  <c r="U48" i="52"/>
  <c r="U51" i="52" s="1"/>
  <c r="U53" i="52" s="1"/>
  <c r="U56" i="52" s="1"/>
  <c r="U59" i="52" s="1"/>
  <c r="H48" i="43"/>
  <c r="H51" i="43" s="1"/>
  <c r="H53" i="43" s="1"/>
  <c r="H56" i="43" s="1"/>
  <c r="H59" i="43" s="1"/>
  <c r="P48" i="43"/>
  <c r="P51" i="43" s="1"/>
  <c r="P53" i="43" s="1"/>
  <c r="P56" i="43" s="1"/>
  <c r="P59" i="43" s="1"/>
  <c r="Z32" i="33"/>
  <c r="X48" i="33"/>
  <c r="Z47" i="48"/>
  <c r="C48" i="44"/>
  <c r="C51" i="44" s="1"/>
  <c r="C53" i="44" s="1"/>
  <c r="C56" i="44" s="1"/>
  <c r="C59" i="44" s="1"/>
  <c r="K48" i="44"/>
  <c r="K51" i="44" s="1"/>
  <c r="K53" i="44" s="1"/>
  <c r="K56" i="44" s="1"/>
  <c r="K59" i="44" s="1"/>
  <c r="S48" i="44"/>
  <c r="S51" i="44" s="1"/>
  <c r="S53" i="44" s="1"/>
  <c r="S56" i="44" s="1"/>
  <c r="S59" i="44" s="1"/>
  <c r="D48" i="42"/>
  <c r="D51" i="42" s="1"/>
  <c r="D53" i="42" s="1"/>
  <c r="D56" i="42" s="1"/>
  <c r="D59" i="42" s="1"/>
  <c r="L48" i="42"/>
  <c r="L51" i="42" s="1"/>
  <c r="L53" i="42" s="1"/>
  <c r="L56" i="42" s="1"/>
  <c r="L59" i="42" s="1"/>
  <c r="T48" i="42"/>
  <c r="T51" i="42" s="1"/>
  <c r="T53" i="42" s="1"/>
  <c r="T56" i="42" s="1"/>
  <c r="T59" i="42" s="1"/>
  <c r="G48" i="40"/>
  <c r="G51" i="40" s="1"/>
  <c r="G53" i="40" s="1"/>
  <c r="G56" i="40" s="1"/>
  <c r="G59" i="40" s="1"/>
  <c r="O48" i="40"/>
  <c r="O51" i="40" s="1"/>
  <c r="O53" i="40" s="1"/>
  <c r="O56" i="40" s="1"/>
  <c r="O59" i="40" s="1"/>
  <c r="W48" i="40"/>
  <c r="W51" i="40" s="1"/>
  <c r="W53" i="40" s="1"/>
  <c r="W56" i="40" s="1"/>
  <c r="W59" i="40" s="1"/>
  <c r="G48" i="39"/>
  <c r="G51" i="39" s="1"/>
  <c r="G53" i="39" s="1"/>
  <c r="G56" i="39" s="1"/>
  <c r="G59" i="39" s="1"/>
  <c r="O48" i="39"/>
  <c r="O51" i="39" s="1"/>
  <c r="O53" i="39" s="1"/>
  <c r="O56" i="39" s="1"/>
  <c r="O59" i="39" s="1"/>
  <c r="C48" i="36"/>
  <c r="C51" i="36" s="1"/>
  <c r="C53" i="36" s="1"/>
  <c r="C56" i="36" s="1"/>
  <c r="C59" i="36" s="1"/>
  <c r="K48" i="36"/>
  <c r="K51" i="36" s="1"/>
  <c r="K53" i="36" s="1"/>
  <c r="K56" i="36" s="1"/>
  <c r="K59" i="36" s="1"/>
  <c r="S48" i="36"/>
  <c r="S51" i="36" s="1"/>
  <c r="S53" i="36" s="1"/>
  <c r="S56" i="36" s="1"/>
  <c r="S59" i="36" s="1"/>
  <c r="AA48" i="36"/>
  <c r="AA51" i="36" s="1"/>
  <c r="AA53" i="36" s="1"/>
  <c r="AA56" i="36" s="1"/>
  <c r="AA59" i="36" s="1"/>
  <c r="G48" i="34"/>
  <c r="G51" i="34" s="1"/>
  <c r="G53" i="34" s="1"/>
  <c r="G56" i="34" s="1"/>
  <c r="G59" i="34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X48" i="15"/>
  <c r="Z32" i="15"/>
  <c r="S48" i="5"/>
  <c r="S51" i="5" s="1"/>
  <c r="S53" i="5" s="1"/>
  <c r="S56" i="5" s="1"/>
  <c r="S59" i="5" s="1"/>
  <c r="Y48" i="49"/>
  <c r="Y51" i="49" s="1"/>
  <c r="Y53" i="49" s="1"/>
  <c r="Y56" i="49" s="1"/>
  <c r="Y59" i="49" s="1"/>
  <c r="J48" i="48"/>
  <c r="J51" i="48" s="1"/>
  <c r="J53" i="48" s="1"/>
  <c r="J56" i="48" s="1"/>
  <c r="J59" i="48" s="1"/>
  <c r="R48" i="48"/>
  <c r="R51" i="48" s="1"/>
  <c r="R53" i="48" s="1"/>
  <c r="R56" i="48" s="1"/>
  <c r="R59" i="48" s="1"/>
  <c r="E48" i="42"/>
  <c r="E51" i="42" s="1"/>
  <c r="E53" i="42" s="1"/>
  <c r="E56" i="42" s="1"/>
  <c r="E59" i="42" s="1"/>
  <c r="M48" i="42"/>
  <c r="M51" i="42" s="1"/>
  <c r="M53" i="42" s="1"/>
  <c r="M56" i="42" s="1"/>
  <c r="M59" i="42" s="1"/>
  <c r="U48" i="42"/>
  <c r="U51" i="42" s="1"/>
  <c r="U53" i="42" s="1"/>
  <c r="U56" i="42" s="1"/>
  <c r="U59" i="42" s="1"/>
  <c r="Z32" i="40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C48" i="38"/>
  <c r="C51" i="38" s="1"/>
  <c r="C53" i="38" s="1"/>
  <c r="C56" i="38" s="1"/>
  <c r="C59" i="38" s="1"/>
  <c r="K48" i="38"/>
  <c r="K51" i="38" s="1"/>
  <c r="K53" i="38" s="1"/>
  <c r="K56" i="38" s="1"/>
  <c r="K59" i="38" s="1"/>
  <c r="S48" i="38"/>
  <c r="S51" i="38" s="1"/>
  <c r="S53" i="38" s="1"/>
  <c r="S56" i="38" s="1"/>
  <c r="S59" i="38" s="1"/>
  <c r="AA48" i="29"/>
  <c r="AA51" i="29" s="1"/>
  <c r="AA53" i="29" s="1"/>
  <c r="AA56" i="29" s="1"/>
  <c r="AA59" i="29" s="1"/>
  <c r="X51" i="16"/>
  <c r="Z48" i="16"/>
  <c r="H48" i="47"/>
  <c r="H51" i="47" s="1"/>
  <c r="H53" i="47" s="1"/>
  <c r="H56" i="47" s="1"/>
  <c r="H59" i="47" s="1"/>
  <c r="F48" i="45"/>
  <c r="F51" i="45" s="1"/>
  <c r="F53" i="45" s="1"/>
  <c r="F56" i="45" s="1"/>
  <c r="F59" i="45" s="1"/>
  <c r="F48" i="41"/>
  <c r="F51" i="41" s="1"/>
  <c r="F53" i="41" s="1"/>
  <c r="F56" i="41" s="1"/>
  <c r="F59" i="41" s="1"/>
  <c r="N48" i="41"/>
  <c r="N51" i="41" s="1"/>
  <c r="N53" i="41" s="1"/>
  <c r="N56" i="41" s="1"/>
  <c r="N59" i="41" s="1"/>
  <c r="V48" i="41"/>
  <c r="V51" i="41" s="1"/>
  <c r="V53" i="41" s="1"/>
  <c r="V56" i="41" s="1"/>
  <c r="V59" i="41" s="1"/>
  <c r="E48" i="36"/>
  <c r="E51" i="36" s="1"/>
  <c r="E53" i="36" s="1"/>
  <c r="E56" i="36" s="1"/>
  <c r="E59" i="36" s="1"/>
  <c r="U48" i="36"/>
  <c r="U51" i="36" s="1"/>
  <c r="U53" i="36" s="1"/>
  <c r="U56" i="36" s="1"/>
  <c r="U59" i="36" s="1"/>
  <c r="O48" i="31"/>
  <c r="O51" i="31" s="1"/>
  <c r="O53" i="31" s="1"/>
  <c r="O56" i="31" s="1"/>
  <c r="O59" i="31" s="1"/>
  <c r="X48" i="30"/>
  <c r="X51" i="30" s="1"/>
  <c r="X53" i="30" s="1"/>
  <c r="C48" i="29"/>
  <c r="C51" i="29" s="1"/>
  <c r="C53" i="29" s="1"/>
  <c r="C56" i="29" s="1"/>
  <c r="C59" i="29" s="1"/>
  <c r="Z47" i="26"/>
  <c r="Z47" i="46"/>
  <c r="G48" i="44"/>
  <c r="G51" i="44" s="1"/>
  <c r="G53" i="44" s="1"/>
  <c r="G56" i="44" s="1"/>
  <c r="G59" i="44" s="1"/>
  <c r="O48" i="44"/>
  <c r="O51" i="44" s="1"/>
  <c r="O53" i="44" s="1"/>
  <c r="O56" i="44" s="1"/>
  <c r="O59" i="44" s="1"/>
  <c r="C48" i="40"/>
  <c r="C51" i="40" s="1"/>
  <c r="C53" i="40" s="1"/>
  <c r="C56" i="40" s="1"/>
  <c r="C59" i="40" s="1"/>
  <c r="K48" i="40"/>
  <c r="K51" i="40" s="1"/>
  <c r="K53" i="40" s="1"/>
  <c r="K56" i="40" s="1"/>
  <c r="K59" i="40" s="1"/>
  <c r="S48" i="40"/>
  <c r="S51" i="40" s="1"/>
  <c r="S53" i="40" s="1"/>
  <c r="S56" i="40" s="1"/>
  <c r="S59" i="40" s="1"/>
  <c r="P48" i="31"/>
  <c r="P51" i="31" s="1"/>
  <c r="P53" i="31" s="1"/>
  <c r="P56" i="31" s="1"/>
  <c r="P59" i="31" s="1"/>
  <c r="I48" i="30"/>
  <c r="I51" i="30" s="1"/>
  <c r="I53" i="30" s="1"/>
  <c r="I56" i="30" s="1"/>
  <c r="I59" i="30" s="1"/>
  <c r="Q48" i="30"/>
  <c r="Q51" i="30" s="1"/>
  <c r="Q53" i="30" s="1"/>
  <c r="Q56" i="30" s="1"/>
  <c r="Q59" i="30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Z47" i="12"/>
  <c r="E48" i="48"/>
  <c r="E51" i="48" s="1"/>
  <c r="E53" i="48" s="1"/>
  <c r="E56" i="48" s="1"/>
  <c r="E59" i="48" s="1"/>
  <c r="M48" i="48"/>
  <c r="M51" i="48" s="1"/>
  <c r="M53" i="48" s="1"/>
  <c r="M56" i="48" s="1"/>
  <c r="M59" i="48" s="1"/>
  <c r="U48" i="48"/>
  <c r="U51" i="48" s="1"/>
  <c r="U53" i="48" s="1"/>
  <c r="U56" i="48" s="1"/>
  <c r="U59" i="48" s="1"/>
  <c r="AA48" i="47"/>
  <c r="AA51" i="47" s="1"/>
  <c r="AA53" i="47" s="1"/>
  <c r="AA56" i="47" s="1"/>
  <c r="AA59" i="47" s="1"/>
  <c r="Z48" i="46"/>
  <c r="D48" i="43"/>
  <c r="D51" i="43" s="1"/>
  <c r="D53" i="43" s="1"/>
  <c r="D56" i="43" s="1"/>
  <c r="D59" i="43" s="1"/>
  <c r="L48" i="43"/>
  <c r="L51" i="43" s="1"/>
  <c r="L53" i="43" s="1"/>
  <c r="L56" i="43" s="1"/>
  <c r="L59" i="43" s="1"/>
  <c r="T48" i="43"/>
  <c r="T51" i="43" s="1"/>
  <c r="T53" i="43" s="1"/>
  <c r="T56" i="43" s="1"/>
  <c r="T59" i="43" s="1"/>
  <c r="X48" i="42"/>
  <c r="H48" i="41"/>
  <c r="H51" i="41" s="1"/>
  <c r="H53" i="41" s="1"/>
  <c r="H56" i="41" s="1"/>
  <c r="H59" i="41" s="1"/>
  <c r="P48" i="41"/>
  <c r="P51" i="41" s="1"/>
  <c r="P53" i="41" s="1"/>
  <c r="P56" i="41" s="1"/>
  <c r="P59" i="41" s="1"/>
  <c r="X48" i="41"/>
  <c r="H48" i="37"/>
  <c r="H51" i="37" s="1"/>
  <c r="H53" i="37" s="1"/>
  <c r="H56" i="37" s="1"/>
  <c r="H59" i="37" s="1"/>
  <c r="X48" i="37"/>
  <c r="X51" i="37" s="1"/>
  <c r="H48" i="4"/>
  <c r="H51" i="4" s="1"/>
  <c r="H53" i="4" s="1"/>
  <c r="H56" i="4" s="1"/>
  <c r="H59" i="4" s="1"/>
  <c r="P48" i="4"/>
  <c r="P51" i="4" s="1"/>
  <c r="P53" i="4" s="1"/>
  <c r="P56" i="4" s="1"/>
  <c r="P59" i="4" s="1"/>
  <c r="X48" i="4"/>
  <c r="X51" i="4" s="1"/>
  <c r="Z47" i="4"/>
  <c r="D48" i="47"/>
  <c r="D51" i="47" s="1"/>
  <c r="D53" i="47" s="1"/>
  <c r="D56" i="47" s="1"/>
  <c r="D59" i="47" s="1"/>
  <c r="L48" i="47"/>
  <c r="L51" i="47" s="1"/>
  <c r="L53" i="47" s="1"/>
  <c r="L56" i="47" s="1"/>
  <c r="L59" i="47" s="1"/>
  <c r="T48" i="47"/>
  <c r="T51" i="47" s="1"/>
  <c r="T53" i="47" s="1"/>
  <c r="T56" i="47" s="1"/>
  <c r="T59" i="47" s="1"/>
  <c r="C48" i="47"/>
  <c r="C51" i="47" s="1"/>
  <c r="C53" i="47" s="1"/>
  <c r="C56" i="47" s="1"/>
  <c r="C59" i="47" s="1"/>
  <c r="K48" i="47"/>
  <c r="K51" i="47" s="1"/>
  <c r="K53" i="47" s="1"/>
  <c r="K56" i="47" s="1"/>
  <c r="K59" i="47" s="1"/>
  <c r="S48" i="47"/>
  <c r="S51" i="47" s="1"/>
  <c r="S53" i="47" s="1"/>
  <c r="S56" i="47" s="1"/>
  <c r="S59" i="47" s="1"/>
  <c r="I48" i="42"/>
  <c r="I51" i="42" s="1"/>
  <c r="I53" i="42" s="1"/>
  <c r="I56" i="42" s="1"/>
  <c r="I59" i="42" s="1"/>
  <c r="Q48" i="42"/>
  <c r="Q51" i="42" s="1"/>
  <c r="Q53" i="42" s="1"/>
  <c r="Q56" i="42" s="1"/>
  <c r="Q59" i="42" s="1"/>
  <c r="Y48" i="42"/>
  <c r="Y51" i="42" s="1"/>
  <c r="Y53" i="42" s="1"/>
  <c r="Y56" i="42" s="1"/>
  <c r="Y59" i="42" s="1"/>
  <c r="Z32" i="41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G48" i="38"/>
  <c r="G51" i="38" s="1"/>
  <c r="G53" i="38" s="1"/>
  <c r="G56" i="38" s="1"/>
  <c r="G59" i="38" s="1"/>
  <c r="W48" i="38"/>
  <c r="W51" i="38" s="1"/>
  <c r="W53" i="38" s="1"/>
  <c r="W56" i="38" s="1"/>
  <c r="W59" i="38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U48" i="33"/>
  <c r="U51" i="33" s="1"/>
  <c r="U53" i="33" s="1"/>
  <c r="U56" i="33" s="1"/>
  <c r="U59" i="33" s="1"/>
  <c r="H48" i="32"/>
  <c r="H51" i="32" s="1"/>
  <c r="H53" i="32" s="1"/>
  <c r="H56" i="32" s="1"/>
  <c r="H59" i="32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X48" i="11"/>
  <c r="X51" i="11" s="1"/>
  <c r="Z32" i="1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X48" i="14"/>
  <c r="X51" i="14" s="1"/>
  <c r="F48" i="13"/>
  <c r="F51" i="13" s="1"/>
  <c r="F53" i="13" s="1"/>
  <c r="F56" i="13" s="1"/>
  <c r="F59" i="13" s="1"/>
  <c r="V48" i="13"/>
  <c r="V51" i="13" s="1"/>
  <c r="V53" i="13" s="1"/>
  <c r="V56" i="13" s="1"/>
  <c r="V59" i="13" s="1"/>
  <c r="AA48" i="12"/>
  <c r="AA51" i="12" s="1"/>
  <c r="AA53" i="12" s="1"/>
  <c r="AA56" i="12" s="1"/>
  <c r="AA59" i="12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F48" i="7"/>
  <c r="F51" i="7" s="1"/>
  <c r="F53" i="7" s="1"/>
  <c r="F56" i="7" s="1"/>
  <c r="F59" i="7" s="1"/>
  <c r="V48" i="5"/>
  <c r="V51" i="5" s="1"/>
  <c r="V53" i="5" s="1"/>
  <c r="V56" i="5" s="1"/>
  <c r="V59" i="5" s="1"/>
  <c r="T48" i="26"/>
  <c r="T51" i="26" s="1"/>
  <c r="T53" i="26" s="1"/>
  <c r="T56" i="26" s="1"/>
  <c r="T59" i="26" s="1"/>
  <c r="Z32" i="21"/>
  <c r="K48" i="20"/>
  <c r="K51" i="20" s="1"/>
  <c r="K53" i="20" s="1"/>
  <c r="K56" i="20" s="1"/>
  <c r="K59" i="20" s="1"/>
  <c r="AA48" i="20"/>
  <c r="AA51" i="20" s="1"/>
  <c r="AA53" i="20" s="1"/>
  <c r="AA56" i="20" s="1"/>
  <c r="AA59" i="20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AA48" i="8"/>
  <c r="AA51" i="8" s="1"/>
  <c r="AA53" i="8" s="1"/>
  <c r="AA56" i="8" s="1"/>
  <c r="AA59" i="8" s="1"/>
  <c r="E48" i="25"/>
  <c r="E51" i="25" s="1"/>
  <c r="E53" i="25" s="1"/>
  <c r="E56" i="25" s="1"/>
  <c r="E59" i="25" s="1"/>
  <c r="U48" i="25"/>
  <c r="U51" i="25" s="1"/>
  <c r="U53" i="25" s="1"/>
  <c r="U56" i="25" s="1"/>
  <c r="U59" i="25" s="1"/>
  <c r="Z32" i="22"/>
  <c r="I48" i="22"/>
  <c r="I51" i="22" s="1"/>
  <c r="I53" i="22" s="1"/>
  <c r="I56" i="22" s="1"/>
  <c r="I59" i="22" s="1"/>
  <c r="Y48" i="22"/>
  <c r="E48" i="18"/>
  <c r="E51" i="18" s="1"/>
  <c r="E53" i="18" s="1"/>
  <c r="E56" i="18" s="1"/>
  <c r="E59" i="18" s="1"/>
  <c r="U48" i="18"/>
  <c r="U51" i="18" s="1"/>
  <c r="U53" i="18" s="1"/>
  <c r="U56" i="18" s="1"/>
  <c r="U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K48" i="11"/>
  <c r="K51" i="11" s="1"/>
  <c r="K53" i="11" s="1"/>
  <c r="K56" i="11" s="1"/>
  <c r="K59" i="11" s="1"/>
  <c r="AA48" i="10"/>
  <c r="AA51" i="10" s="1"/>
  <c r="AA53" i="10" s="1"/>
  <c r="AA56" i="10" s="1"/>
  <c r="AA59" i="10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Z47" i="7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J48" i="2"/>
  <c r="J51" i="2" s="1"/>
  <c r="J53" i="2" s="1"/>
  <c r="J56" i="2" s="1"/>
  <c r="J59" i="2" s="1"/>
  <c r="R48" i="2"/>
  <c r="R51" i="2" s="1"/>
  <c r="R53" i="2" s="1"/>
  <c r="R56" i="2" s="1"/>
  <c r="R59" i="2" s="1"/>
  <c r="Z48" i="2"/>
  <c r="Z47" i="28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R48" i="22"/>
  <c r="R51" i="22" s="1"/>
  <c r="R53" i="22" s="1"/>
  <c r="R56" i="22" s="1"/>
  <c r="R59" i="22" s="1"/>
  <c r="AA48" i="14"/>
  <c r="AA51" i="14" s="1"/>
  <c r="AA53" i="14" s="1"/>
  <c r="AA56" i="14" s="1"/>
  <c r="AA59" i="14" s="1"/>
  <c r="C48" i="10"/>
  <c r="C51" i="10" s="1"/>
  <c r="C53" i="10" s="1"/>
  <c r="C56" i="10" s="1"/>
  <c r="C59" i="10" s="1"/>
  <c r="Z47" i="6"/>
  <c r="H48" i="3"/>
  <c r="H51" i="3" s="1"/>
  <c r="H53" i="3" s="1"/>
  <c r="H56" i="3" s="1"/>
  <c r="H59" i="3" s="1"/>
  <c r="X48" i="3"/>
  <c r="S48" i="2"/>
  <c r="S51" i="2" s="1"/>
  <c r="S53" i="2" s="1"/>
  <c r="S56" i="2" s="1"/>
  <c r="S59" i="2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Z32" i="23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Z47" i="19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D48" i="14"/>
  <c r="D51" i="14" s="1"/>
  <c r="D53" i="14" s="1"/>
  <c r="D56" i="14" s="1"/>
  <c r="D59" i="14" s="1"/>
  <c r="T48" i="14"/>
  <c r="T51" i="14" s="1"/>
  <c r="T53" i="14" s="1"/>
  <c r="T56" i="14" s="1"/>
  <c r="T59" i="14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AA48" i="5"/>
  <c r="AA51" i="5" s="1"/>
  <c r="AA53" i="5" s="1"/>
  <c r="AA56" i="5" s="1"/>
  <c r="AA59" i="5" s="1"/>
  <c r="X48" i="248"/>
  <c r="Z32" i="248"/>
  <c r="X48" i="247"/>
  <c r="Z47" i="247"/>
  <c r="Z47" i="239"/>
  <c r="X48" i="239"/>
  <c r="Z48" i="253"/>
  <c r="Z32" i="247"/>
  <c r="Y48" i="247"/>
  <c r="Y51" i="247" s="1"/>
  <c r="Y53" i="247" s="1"/>
  <c r="Y56" i="247" s="1"/>
  <c r="Y59" i="247" s="1"/>
  <c r="Y48" i="239"/>
  <c r="Y51" i="239" s="1"/>
  <c r="Y53" i="239" s="1"/>
  <c r="Y56" i="239" s="1"/>
  <c r="Y59" i="239" s="1"/>
  <c r="Z32" i="239"/>
  <c r="Z51" i="232"/>
  <c r="X51" i="228"/>
  <c r="Z47" i="254"/>
  <c r="Y48" i="254"/>
  <c r="Y51" i="254" s="1"/>
  <c r="Y53" i="254" s="1"/>
  <c r="Y56" i="254" s="1"/>
  <c r="Y59" i="254" s="1"/>
  <c r="X51" i="241"/>
  <c r="Z51" i="253"/>
  <c r="X53" i="253"/>
  <c r="Z51" i="236"/>
  <c r="X53" i="236"/>
  <c r="X51" i="220"/>
  <c r="Z51" i="258"/>
  <c r="X51" i="257"/>
  <c r="Z48" i="257"/>
  <c r="X51" i="254"/>
  <c r="Z48" i="245"/>
  <c r="X48" i="240"/>
  <c r="Z32" i="240"/>
  <c r="X48" i="256"/>
  <c r="Z32" i="256"/>
  <c r="X48" i="255"/>
  <c r="Z47" i="255"/>
  <c r="Y48" i="246"/>
  <c r="Y51" i="246" s="1"/>
  <c r="Y53" i="246" s="1"/>
  <c r="Y56" i="246" s="1"/>
  <c r="Y59" i="246" s="1"/>
  <c r="Z47" i="246"/>
  <c r="Y48" i="255"/>
  <c r="Y51" i="255" s="1"/>
  <c r="Y53" i="255" s="1"/>
  <c r="Y56" i="255" s="1"/>
  <c r="Y59" i="255" s="1"/>
  <c r="Z32" i="255"/>
  <c r="X53" i="245"/>
  <c r="Z51" i="245"/>
  <c r="X56" i="233"/>
  <c r="Z51" i="250"/>
  <c r="X51" i="249"/>
  <c r="Z48" i="249"/>
  <c r="X51" i="246"/>
  <c r="X51" i="235"/>
  <c r="Z48" i="235"/>
  <c r="X51" i="1"/>
  <c r="Z48" i="258"/>
  <c r="Z32" i="252"/>
  <c r="X48" i="252"/>
  <c r="Z47" i="251"/>
  <c r="X51" i="251"/>
  <c r="Z48" i="250"/>
  <c r="X53" i="250"/>
  <c r="Z32" i="244"/>
  <c r="X48" i="244"/>
  <c r="Z47" i="243"/>
  <c r="X51" i="243"/>
  <c r="Z48" i="242"/>
  <c r="X53" i="242"/>
  <c r="Z51" i="238"/>
  <c r="Z47" i="236"/>
  <c r="X51" i="234"/>
  <c r="Z48" i="232"/>
  <c r="X53" i="232"/>
  <c r="X48" i="230"/>
  <c r="Z32" i="230"/>
  <c r="Y48" i="221"/>
  <c r="Y51" i="221" s="1"/>
  <c r="Y53" i="221" s="1"/>
  <c r="Y56" i="221" s="1"/>
  <c r="Y59" i="221" s="1"/>
  <c r="Z32" i="221"/>
  <c r="Z47" i="213"/>
  <c r="X48" i="213"/>
  <c r="Z48" i="206"/>
  <c r="X51" i="206"/>
  <c r="Z51" i="205"/>
  <c r="X53" i="205"/>
  <c r="Z47" i="1"/>
  <c r="X53" i="258"/>
  <c r="Z32" i="253"/>
  <c r="Z32" i="245"/>
  <c r="I48" i="238"/>
  <c r="I51" i="238" s="1"/>
  <c r="I53" i="238" s="1"/>
  <c r="I56" i="238" s="1"/>
  <c r="I59" i="238" s="1"/>
  <c r="Q48" i="238"/>
  <c r="Q51" i="238" s="1"/>
  <c r="Q53" i="238" s="1"/>
  <c r="Q56" i="238" s="1"/>
  <c r="Q59" i="238" s="1"/>
  <c r="X56" i="226"/>
  <c r="Z48" i="223"/>
  <c r="X51" i="223"/>
  <c r="X56" i="218"/>
  <c r="Y48" i="213"/>
  <c r="Y51" i="213" s="1"/>
  <c r="Y53" i="213" s="1"/>
  <c r="Y56" i="213" s="1"/>
  <c r="Y59" i="213" s="1"/>
  <c r="Z32" i="213"/>
  <c r="Z51" i="167"/>
  <c r="X53" i="167"/>
  <c r="Z32" i="199"/>
  <c r="X48" i="199"/>
  <c r="Z48" i="190"/>
  <c r="X51" i="190"/>
  <c r="X59" i="210"/>
  <c r="Y51" i="204"/>
  <c r="Y53" i="204" s="1"/>
  <c r="Y56" i="204" s="1"/>
  <c r="Y59" i="204" s="1"/>
  <c r="Z48" i="204"/>
  <c r="Y51" i="167"/>
  <c r="Y53" i="167" s="1"/>
  <c r="Y56" i="167" s="1"/>
  <c r="Y59" i="167" s="1"/>
  <c r="Z48" i="167"/>
  <c r="Z47" i="77"/>
  <c r="Y48" i="77"/>
  <c r="Y51" i="77" s="1"/>
  <c r="Y53" i="77" s="1"/>
  <c r="Y56" i="77" s="1"/>
  <c r="Y59" i="77" s="1"/>
  <c r="Z48" i="77"/>
  <c r="X51" i="77"/>
  <c r="Y48" i="218"/>
  <c r="Z47" i="218"/>
  <c r="F48" i="232"/>
  <c r="F51" i="232" s="1"/>
  <c r="F53" i="232" s="1"/>
  <c r="F56" i="232" s="1"/>
  <c r="F59" i="232" s="1"/>
  <c r="N48" i="232"/>
  <c r="N51" i="232" s="1"/>
  <c r="N53" i="232" s="1"/>
  <c r="N56" i="232" s="1"/>
  <c r="N59" i="232" s="1"/>
  <c r="V48" i="232"/>
  <c r="V51" i="232" s="1"/>
  <c r="V53" i="232" s="1"/>
  <c r="V56" i="232" s="1"/>
  <c r="V59" i="232" s="1"/>
  <c r="X48" i="231"/>
  <c r="Z32" i="231"/>
  <c r="Z32" i="228"/>
  <c r="Y48" i="228"/>
  <c r="Y51" i="228" s="1"/>
  <c r="Y53" i="228" s="1"/>
  <c r="Y56" i="228" s="1"/>
  <c r="Y59" i="228" s="1"/>
  <c r="Z47" i="228"/>
  <c r="Z48" i="215"/>
  <c r="X51" i="215"/>
  <c r="Y48" i="226"/>
  <c r="Z47" i="226"/>
  <c r="Z32" i="257"/>
  <c r="Z32" i="249"/>
  <c r="Z32" i="241"/>
  <c r="X53" i="238"/>
  <c r="X51" i="225"/>
  <c r="X48" i="222"/>
  <c r="Z32" i="222"/>
  <c r="Z32" i="220"/>
  <c r="Y48" i="220"/>
  <c r="Y51" i="220" s="1"/>
  <c r="Y53" i="220" s="1"/>
  <c r="Y56" i="220" s="1"/>
  <c r="Y59" i="220" s="1"/>
  <c r="Z47" i="220"/>
  <c r="Z47" i="241"/>
  <c r="I48" i="237"/>
  <c r="I51" i="237" s="1"/>
  <c r="I53" i="237" s="1"/>
  <c r="I56" i="237" s="1"/>
  <c r="I59" i="237" s="1"/>
  <c r="Q48" i="237"/>
  <c r="Q51" i="237" s="1"/>
  <c r="Q53" i="237" s="1"/>
  <c r="Q56" i="237" s="1"/>
  <c r="Q59" i="237" s="1"/>
  <c r="Y48" i="237"/>
  <c r="Y51" i="237" s="1"/>
  <c r="Y53" i="237" s="1"/>
  <c r="Y56" i="237" s="1"/>
  <c r="Y59" i="237" s="1"/>
  <c r="Z47" i="237"/>
  <c r="D48" i="234"/>
  <c r="D51" i="234" s="1"/>
  <c r="D53" i="234" s="1"/>
  <c r="D56" i="234" s="1"/>
  <c r="D59" i="234" s="1"/>
  <c r="L48" i="234"/>
  <c r="L51" i="234" s="1"/>
  <c r="L53" i="234" s="1"/>
  <c r="L56" i="234" s="1"/>
  <c r="L59" i="234" s="1"/>
  <c r="T48" i="234"/>
  <c r="T51" i="234" s="1"/>
  <c r="T53" i="234" s="1"/>
  <c r="T56" i="234" s="1"/>
  <c r="T59" i="234" s="1"/>
  <c r="Z47" i="229"/>
  <c r="X48" i="229"/>
  <c r="X48" i="214"/>
  <c r="Z32" i="214"/>
  <c r="X48" i="212"/>
  <c r="Z32" i="212"/>
  <c r="Z53" i="204"/>
  <c r="X56" i="204"/>
  <c r="Z48" i="198"/>
  <c r="X51" i="198"/>
  <c r="X51" i="195"/>
  <c r="X51" i="237"/>
  <c r="Z48" i="236"/>
  <c r="Y48" i="229"/>
  <c r="Y51" i="229" s="1"/>
  <c r="Y53" i="229" s="1"/>
  <c r="Y56" i="229" s="1"/>
  <c r="Y59" i="229" s="1"/>
  <c r="Z32" i="229"/>
  <c r="Z47" i="221"/>
  <c r="X48" i="221"/>
  <c r="X48" i="211"/>
  <c r="Z47" i="211"/>
  <c r="X48" i="200"/>
  <c r="Z32" i="200"/>
  <c r="X48" i="193"/>
  <c r="Z32" i="193"/>
  <c r="X53" i="189"/>
  <c r="Z53" i="153"/>
  <c r="X56" i="153"/>
  <c r="X48" i="151"/>
  <c r="Z47" i="151"/>
  <c r="X48" i="208"/>
  <c r="Z32" i="208"/>
  <c r="J48" i="206"/>
  <c r="J51" i="206" s="1"/>
  <c r="J53" i="206" s="1"/>
  <c r="J56" i="206" s="1"/>
  <c r="J59" i="206" s="1"/>
  <c r="R48" i="206"/>
  <c r="R51" i="206" s="1"/>
  <c r="R53" i="206" s="1"/>
  <c r="R56" i="206" s="1"/>
  <c r="R59" i="206" s="1"/>
  <c r="Z32" i="206"/>
  <c r="Z47" i="198"/>
  <c r="Z53" i="188"/>
  <c r="X56" i="188"/>
  <c r="X51" i="168"/>
  <c r="Y48" i="210"/>
  <c r="Y51" i="210" s="1"/>
  <c r="Z47" i="210"/>
  <c r="X56" i="197"/>
  <c r="X51" i="191"/>
  <c r="Z48" i="184"/>
  <c r="X51" i="184"/>
  <c r="Z56" i="181"/>
  <c r="X59" i="181"/>
  <c r="Z59" i="181" s="1"/>
  <c r="X48" i="201"/>
  <c r="Z32" i="201"/>
  <c r="X51" i="176"/>
  <c r="Z32" i="223"/>
  <c r="Z32" i="215"/>
  <c r="X48" i="209"/>
  <c r="Z32" i="209"/>
  <c r="C48" i="205"/>
  <c r="C51" i="205" s="1"/>
  <c r="C53" i="205" s="1"/>
  <c r="C56" i="205" s="1"/>
  <c r="C59" i="205" s="1"/>
  <c r="K48" i="205"/>
  <c r="K51" i="205" s="1"/>
  <c r="K53" i="205" s="1"/>
  <c r="K56" i="205" s="1"/>
  <c r="K59" i="205" s="1"/>
  <c r="S48" i="205"/>
  <c r="S51" i="205" s="1"/>
  <c r="S53" i="205" s="1"/>
  <c r="S56" i="205" s="1"/>
  <c r="S59" i="205" s="1"/>
  <c r="AA48" i="205"/>
  <c r="AA51" i="205" s="1"/>
  <c r="AA53" i="205" s="1"/>
  <c r="AA56" i="205" s="1"/>
  <c r="AA59" i="205" s="1"/>
  <c r="F48" i="194"/>
  <c r="F51" i="194" s="1"/>
  <c r="F53" i="194" s="1"/>
  <c r="F56" i="194" s="1"/>
  <c r="F59" i="194" s="1"/>
  <c r="N48" i="194"/>
  <c r="N51" i="194" s="1"/>
  <c r="N53" i="194" s="1"/>
  <c r="N56" i="194" s="1"/>
  <c r="N59" i="194" s="1"/>
  <c r="V48" i="194"/>
  <c r="V51" i="194" s="1"/>
  <c r="V53" i="194" s="1"/>
  <c r="V56" i="194" s="1"/>
  <c r="V59" i="194" s="1"/>
  <c r="I48" i="191"/>
  <c r="I51" i="191" s="1"/>
  <c r="I53" i="191" s="1"/>
  <c r="I56" i="191" s="1"/>
  <c r="I59" i="191" s="1"/>
  <c r="Q48" i="191"/>
  <c r="Q51" i="191" s="1"/>
  <c r="Q53" i="191" s="1"/>
  <c r="Q56" i="191" s="1"/>
  <c r="Q59" i="191" s="1"/>
  <c r="Y48" i="191"/>
  <c r="Y51" i="191" s="1"/>
  <c r="Y53" i="191" s="1"/>
  <c r="Y56" i="191" s="1"/>
  <c r="Y59" i="191" s="1"/>
  <c r="Z47" i="191"/>
  <c r="J48" i="190"/>
  <c r="J51" i="190" s="1"/>
  <c r="J53" i="190" s="1"/>
  <c r="J56" i="190" s="1"/>
  <c r="J59" i="190" s="1"/>
  <c r="R48" i="190"/>
  <c r="R51" i="190" s="1"/>
  <c r="R53" i="190" s="1"/>
  <c r="R56" i="190" s="1"/>
  <c r="R59" i="190" s="1"/>
  <c r="Y51" i="189"/>
  <c r="Y53" i="189" s="1"/>
  <c r="Y56" i="189" s="1"/>
  <c r="Y59" i="189" s="1"/>
  <c r="Z48" i="189"/>
  <c r="X48" i="162"/>
  <c r="Z32" i="162"/>
  <c r="X51" i="146"/>
  <c r="Z51" i="186"/>
  <c r="X53" i="186"/>
  <c r="X48" i="179"/>
  <c r="Z32" i="179"/>
  <c r="Y48" i="168"/>
  <c r="Y51" i="168" s="1"/>
  <c r="Y53" i="168" s="1"/>
  <c r="Y56" i="168" s="1"/>
  <c r="Y59" i="168" s="1"/>
  <c r="Z47" i="168"/>
  <c r="Z48" i="165"/>
  <c r="Y51" i="165"/>
  <c r="Y53" i="165" s="1"/>
  <c r="Y56" i="165" s="1"/>
  <c r="Y59" i="165" s="1"/>
  <c r="Z47" i="232"/>
  <c r="Z47" i="224"/>
  <c r="Z47" i="216"/>
  <c r="F48" i="210"/>
  <c r="F51" i="210" s="1"/>
  <c r="F53" i="210" s="1"/>
  <c r="F56" i="210" s="1"/>
  <c r="F59" i="210" s="1"/>
  <c r="N48" i="210"/>
  <c r="N51" i="210" s="1"/>
  <c r="N53" i="210" s="1"/>
  <c r="N56" i="210" s="1"/>
  <c r="N59" i="210" s="1"/>
  <c r="V48" i="210"/>
  <c r="V51" i="210" s="1"/>
  <c r="V53" i="210" s="1"/>
  <c r="V56" i="210" s="1"/>
  <c r="V59" i="210" s="1"/>
  <c r="X48" i="192"/>
  <c r="Z32" i="192"/>
  <c r="Z51" i="188"/>
  <c r="Z32" i="204"/>
  <c r="Z47" i="203"/>
  <c r="Y48" i="203"/>
  <c r="Y51" i="203" s="1"/>
  <c r="Y53" i="203" s="1"/>
  <c r="Y56" i="203" s="1"/>
  <c r="Y59" i="203" s="1"/>
  <c r="Z48" i="202"/>
  <c r="Z32" i="196"/>
  <c r="Z47" i="195"/>
  <c r="Y48" i="195"/>
  <c r="Y51" i="195" s="1"/>
  <c r="Y53" i="195" s="1"/>
  <c r="Y56" i="195" s="1"/>
  <c r="Y59" i="195" s="1"/>
  <c r="Z48" i="194"/>
  <c r="Z32" i="188"/>
  <c r="Z47" i="187"/>
  <c r="Y48" i="187"/>
  <c r="Y51" i="187" s="1"/>
  <c r="Y53" i="187" s="1"/>
  <c r="Y56" i="187" s="1"/>
  <c r="Y59" i="187" s="1"/>
  <c r="Z48" i="186"/>
  <c r="AA48" i="183"/>
  <c r="AA51" i="183" s="1"/>
  <c r="AA53" i="183" s="1"/>
  <c r="AA56" i="183" s="1"/>
  <c r="AA59" i="183" s="1"/>
  <c r="I48" i="177"/>
  <c r="I51" i="177" s="1"/>
  <c r="I53" i="177" s="1"/>
  <c r="I56" i="177" s="1"/>
  <c r="I59" i="177" s="1"/>
  <c r="Q48" i="177"/>
  <c r="Q51" i="177" s="1"/>
  <c r="Q53" i="177" s="1"/>
  <c r="Q56" i="177" s="1"/>
  <c r="Q59" i="177" s="1"/>
  <c r="Y48" i="177"/>
  <c r="Y51" i="177" s="1"/>
  <c r="Y53" i="177" s="1"/>
  <c r="Y56" i="177" s="1"/>
  <c r="Y59" i="177" s="1"/>
  <c r="Z47" i="177"/>
  <c r="AA48" i="175"/>
  <c r="AA51" i="175" s="1"/>
  <c r="AA53" i="175" s="1"/>
  <c r="AA56" i="175" s="1"/>
  <c r="AA59" i="175" s="1"/>
  <c r="C48" i="172"/>
  <c r="C51" i="172" s="1"/>
  <c r="C53" i="172" s="1"/>
  <c r="C56" i="172" s="1"/>
  <c r="C59" i="172" s="1"/>
  <c r="K48" i="172"/>
  <c r="K51" i="172" s="1"/>
  <c r="K53" i="172" s="1"/>
  <c r="K56" i="172" s="1"/>
  <c r="K59" i="172" s="1"/>
  <c r="S48" i="172"/>
  <c r="S51" i="172" s="1"/>
  <c r="S53" i="172" s="1"/>
  <c r="S56" i="172" s="1"/>
  <c r="S59" i="172" s="1"/>
  <c r="AA48" i="172"/>
  <c r="AA51" i="172" s="1"/>
  <c r="AA53" i="172" s="1"/>
  <c r="AA56" i="172" s="1"/>
  <c r="AA59" i="172" s="1"/>
  <c r="X48" i="171"/>
  <c r="Z32" i="171"/>
  <c r="J48" i="184"/>
  <c r="J51" i="184" s="1"/>
  <c r="J53" i="184" s="1"/>
  <c r="J56" i="184" s="1"/>
  <c r="J59" i="184" s="1"/>
  <c r="R48" i="184"/>
  <c r="R51" i="184" s="1"/>
  <c r="R53" i="184" s="1"/>
  <c r="R56" i="184" s="1"/>
  <c r="R59" i="184" s="1"/>
  <c r="E48" i="181"/>
  <c r="E51" i="181" s="1"/>
  <c r="E53" i="181" s="1"/>
  <c r="E56" i="181" s="1"/>
  <c r="E59" i="181" s="1"/>
  <c r="M48" i="181"/>
  <c r="M51" i="181" s="1"/>
  <c r="M53" i="181" s="1"/>
  <c r="M56" i="181" s="1"/>
  <c r="M59" i="181" s="1"/>
  <c r="U48" i="181"/>
  <c r="U51" i="181" s="1"/>
  <c r="U53" i="181" s="1"/>
  <c r="U56" i="181" s="1"/>
  <c r="U59" i="181" s="1"/>
  <c r="Z53" i="181"/>
  <c r="I48" i="174"/>
  <c r="I51" i="174" s="1"/>
  <c r="I53" i="174" s="1"/>
  <c r="I56" i="174" s="1"/>
  <c r="I59" i="174" s="1"/>
  <c r="Q48" i="174"/>
  <c r="Q51" i="174" s="1"/>
  <c r="Q53" i="174" s="1"/>
  <c r="Q56" i="174" s="1"/>
  <c r="Q59" i="174" s="1"/>
  <c r="Y48" i="174"/>
  <c r="Y51" i="174" s="1"/>
  <c r="Y53" i="174" s="1"/>
  <c r="Y56" i="174" s="1"/>
  <c r="Y59" i="174" s="1"/>
  <c r="X48" i="174"/>
  <c r="Q48" i="166"/>
  <c r="Q51" i="166" s="1"/>
  <c r="Q53" i="166" s="1"/>
  <c r="Q56" i="166" s="1"/>
  <c r="Q59" i="166" s="1"/>
  <c r="Y48" i="166"/>
  <c r="Y51" i="166" s="1"/>
  <c r="Y53" i="166" s="1"/>
  <c r="Y56" i="166" s="1"/>
  <c r="Y59" i="166" s="1"/>
  <c r="X51" i="166"/>
  <c r="X48" i="185"/>
  <c r="X48" i="182"/>
  <c r="X48" i="170"/>
  <c r="Z32" i="170"/>
  <c r="X53" i="165"/>
  <c r="X51" i="155"/>
  <c r="Z32" i="182"/>
  <c r="Z51" i="181"/>
  <c r="D48" i="174"/>
  <c r="D51" i="174" s="1"/>
  <c r="D53" i="174" s="1"/>
  <c r="D56" i="174" s="1"/>
  <c r="D59" i="174" s="1"/>
  <c r="L48" i="174"/>
  <c r="L51" i="174" s="1"/>
  <c r="L53" i="174" s="1"/>
  <c r="L56" i="174" s="1"/>
  <c r="L59" i="174" s="1"/>
  <c r="T48" i="174"/>
  <c r="T51" i="174" s="1"/>
  <c r="T53" i="174" s="1"/>
  <c r="T56" i="174" s="1"/>
  <c r="T59" i="174" s="1"/>
  <c r="J48" i="173"/>
  <c r="J51" i="173" s="1"/>
  <c r="J53" i="173" s="1"/>
  <c r="J56" i="173" s="1"/>
  <c r="J59" i="173" s="1"/>
  <c r="R48" i="173"/>
  <c r="R51" i="173" s="1"/>
  <c r="R53" i="173" s="1"/>
  <c r="R56" i="173" s="1"/>
  <c r="R59" i="173" s="1"/>
  <c r="Z48" i="173"/>
  <c r="T48" i="165"/>
  <c r="T51" i="165" s="1"/>
  <c r="T53" i="165" s="1"/>
  <c r="T56" i="165" s="1"/>
  <c r="T59" i="165" s="1"/>
  <c r="J48" i="185"/>
  <c r="J51" i="185" s="1"/>
  <c r="J53" i="185" s="1"/>
  <c r="J56" i="185" s="1"/>
  <c r="J59" i="185" s="1"/>
  <c r="R48" i="185"/>
  <c r="R51" i="185" s="1"/>
  <c r="R53" i="185" s="1"/>
  <c r="R56" i="185" s="1"/>
  <c r="R59" i="185" s="1"/>
  <c r="F48" i="180"/>
  <c r="F51" i="180" s="1"/>
  <c r="F53" i="180" s="1"/>
  <c r="F56" i="180" s="1"/>
  <c r="F59" i="180" s="1"/>
  <c r="N48" i="180"/>
  <c r="N51" i="180" s="1"/>
  <c r="N53" i="180" s="1"/>
  <c r="N56" i="180" s="1"/>
  <c r="N59" i="180" s="1"/>
  <c r="V48" i="180"/>
  <c r="V51" i="180" s="1"/>
  <c r="V53" i="180" s="1"/>
  <c r="V56" i="180" s="1"/>
  <c r="V59" i="180" s="1"/>
  <c r="X48" i="178"/>
  <c r="Z32" i="178"/>
  <c r="F48" i="177"/>
  <c r="F51" i="177" s="1"/>
  <c r="F53" i="177" s="1"/>
  <c r="F56" i="177" s="1"/>
  <c r="F59" i="177" s="1"/>
  <c r="N48" i="177"/>
  <c r="N51" i="177" s="1"/>
  <c r="N53" i="177" s="1"/>
  <c r="N56" i="177" s="1"/>
  <c r="N59" i="177" s="1"/>
  <c r="V48" i="177"/>
  <c r="V51" i="177" s="1"/>
  <c r="V53" i="177" s="1"/>
  <c r="V56" i="177" s="1"/>
  <c r="V59" i="177" s="1"/>
  <c r="J48" i="176"/>
  <c r="J51" i="176" s="1"/>
  <c r="J53" i="176" s="1"/>
  <c r="J56" i="176" s="1"/>
  <c r="J59" i="176" s="1"/>
  <c r="R48" i="176"/>
  <c r="R51" i="176" s="1"/>
  <c r="R53" i="176" s="1"/>
  <c r="R56" i="176" s="1"/>
  <c r="R59" i="176" s="1"/>
  <c r="Z32" i="176"/>
  <c r="X48" i="163"/>
  <c r="Z32" i="163"/>
  <c r="X48" i="161"/>
  <c r="Z32" i="161"/>
  <c r="X48" i="183"/>
  <c r="Z32" i="183"/>
  <c r="Z48" i="181"/>
  <c r="X48" i="175"/>
  <c r="Z32" i="175"/>
  <c r="Z47" i="202"/>
  <c r="Z47" i="186"/>
  <c r="Z47" i="181"/>
  <c r="E48" i="173"/>
  <c r="E51" i="173" s="1"/>
  <c r="E53" i="173" s="1"/>
  <c r="E56" i="173" s="1"/>
  <c r="E59" i="173" s="1"/>
  <c r="M48" i="173"/>
  <c r="M51" i="173" s="1"/>
  <c r="M53" i="173" s="1"/>
  <c r="M56" i="173" s="1"/>
  <c r="M59" i="173" s="1"/>
  <c r="U48" i="173"/>
  <c r="U51" i="173" s="1"/>
  <c r="U53" i="173" s="1"/>
  <c r="U56" i="173" s="1"/>
  <c r="U59" i="173" s="1"/>
  <c r="X48" i="169"/>
  <c r="G48" i="168"/>
  <c r="G51" i="168" s="1"/>
  <c r="G53" i="168" s="1"/>
  <c r="G56" i="168" s="1"/>
  <c r="G59" i="168" s="1"/>
  <c r="O48" i="168"/>
  <c r="O51" i="168" s="1"/>
  <c r="O53" i="168" s="1"/>
  <c r="O56" i="168" s="1"/>
  <c r="O59" i="168" s="1"/>
  <c r="W48" i="168"/>
  <c r="W51" i="168" s="1"/>
  <c r="W53" i="168" s="1"/>
  <c r="W56" i="168" s="1"/>
  <c r="W59" i="168" s="1"/>
  <c r="Z51" i="153"/>
  <c r="X48" i="138"/>
  <c r="Z32" i="138"/>
  <c r="Z48" i="133"/>
  <c r="X51" i="133"/>
  <c r="X48" i="131"/>
  <c r="Z32" i="131"/>
  <c r="Z32" i="105"/>
  <c r="Y48" i="105"/>
  <c r="Z32" i="167"/>
  <c r="Z47" i="166"/>
  <c r="G48" i="162"/>
  <c r="G51" i="162" s="1"/>
  <c r="G53" i="162" s="1"/>
  <c r="G56" i="162" s="1"/>
  <c r="G59" i="162" s="1"/>
  <c r="O48" i="162"/>
  <c r="O51" i="162" s="1"/>
  <c r="O53" i="162" s="1"/>
  <c r="O56" i="162" s="1"/>
  <c r="O59" i="162" s="1"/>
  <c r="W48" i="162"/>
  <c r="W51" i="162" s="1"/>
  <c r="W53" i="162" s="1"/>
  <c r="W56" i="162" s="1"/>
  <c r="W59" i="162" s="1"/>
  <c r="X51" i="158"/>
  <c r="X48" i="164"/>
  <c r="Z32" i="164"/>
  <c r="X48" i="152"/>
  <c r="Z32" i="152"/>
  <c r="Z32" i="151"/>
  <c r="Y48" i="151"/>
  <c r="Y51" i="151" s="1"/>
  <c r="Y53" i="151" s="1"/>
  <c r="Y56" i="151" s="1"/>
  <c r="Y59" i="151" s="1"/>
  <c r="Z51" i="147"/>
  <c r="X53" i="147"/>
  <c r="Z48" i="141"/>
  <c r="X51" i="141"/>
  <c r="X53" i="125"/>
  <c r="Z51" i="125"/>
  <c r="Y48" i="150"/>
  <c r="Y51" i="150" s="1"/>
  <c r="Y53" i="150" s="1"/>
  <c r="Y56" i="150" s="1"/>
  <c r="Y59" i="150" s="1"/>
  <c r="Z47" i="150"/>
  <c r="X51" i="144"/>
  <c r="Z48" i="140"/>
  <c r="X51" i="140"/>
  <c r="X48" i="159"/>
  <c r="Z47" i="159"/>
  <c r="X48" i="157"/>
  <c r="Z32" i="157"/>
  <c r="X48" i="156"/>
  <c r="Z32" i="156"/>
  <c r="I48" i="155"/>
  <c r="I51" i="155" s="1"/>
  <c r="I53" i="155" s="1"/>
  <c r="I56" i="155" s="1"/>
  <c r="I59" i="155" s="1"/>
  <c r="Q48" i="155"/>
  <c r="Q51" i="155" s="1"/>
  <c r="Q53" i="155" s="1"/>
  <c r="Q56" i="155" s="1"/>
  <c r="Q59" i="155" s="1"/>
  <c r="Y48" i="155"/>
  <c r="Y51" i="155" s="1"/>
  <c r="Y53" i="155" s="1"/>
  <c r="Y56" i="155" s="1"/>
  <c r="Y59" i="155" s="1"/>
  <c r="Z47" i="155"/>
  <c r="X48" i="160"/>
  <c r="Z32" i="160"/>
  <c r="Z32" i="159"/>
  <c r="Y48" i="159"/>
  <c r="Y51" i="159" s="1"/>
  <c r="Y53" i="159" s="1"/>
  <c r="Y56" i="159" s="1"/>
  <c r="Y59" i="159" s="1"/>
  <c r="J48" i="154"/>
  <c r="J51" i="154" s="1"/>
  <c r="J53" i="154" s="1"/>
  <c r="J56" i="154" s="1"/>
  <c r="J59" i="154" s="1"/>
  <c r="R48" i="154"/>
  <c r="R51" i="154" s="1"/>
  <c r="R53" i="154" s="1"/>
  <c r="R56" i="154" s="1"/>
  <c r="R59" i="154" s="1"/>
  <c r="AA48" i="153"/>
  <c r="AA51" i="153" s="1"/>
  <c r="AA53" i="153" s="1"/>
  <c r="AA56" i="153" s="1"/>
  <c r="AA59" i="153" s="1"/>
  <c r="Z51" i="150"/>
  <c r="X53" i="150"/>
  <c r="X48" i="149"/>
  <c r="Z32" i="149"/>
  <c r="Z48" i="148"/>
  <c r="X51" i="148"/>
  <c r="X48" i="136"/>
  <c r="Z47" i="136"/>
  <c r="Y48" i="158"/>
  <c r="Y51" i="158" s="1"/>
  <c r="Y53" i="158" s="1"/>
  <c r="Y56" i="158" s="1"/>
  <c r="Y59" i="158" s="1"/>
  <c r="Z47" i="158"/>
  <c r="Y48" i="136"/>
  <c r="Y51" i="136" s="1"/>
  <c r="Y53" i="136" s="1"/>
  <c r="Y56" i="136" s="1"/>
  <c r="Y59" i="136" s="1"/>
  <c r="Z32" i="136"/>
  <c r="Z32" i="148"/>
  <c r="Z32" i="147"/>
  <c r="X56" i="126"/>
  <c r="Z47" i="115"/>
  <c r="X48" i="115"/>
  <c r="Z51" i="114"/>
  <c r="X53" i="114"/>
  <c r="X48" i="108"/>
  <c r="Z32" i="108"/>
  <c r="Z48" i="92"/>
  <c r="X51" i="92"/>
  <c r="Y51" i="63"/>
  <c r="Y53" i="63" s="1"/>
  <c r="Y56" i="63" s="1"/>
  <c r="Y59" i="63" s="1"/>
  <c r="Z48" i="63"/>
  <c r="Z32" i="153"/>
  <c r="C48" i="147"/>
  <c r="C51" i="147" s="1"/>
  <c r="C53" i="147" s="1"/>
  <c r="C56" i="147" s="1"/>
  <c r="C59" i="147" s="1"/>
  <c r="K48" i="147"/>
  <c r="K51" i="147" s="1"/>
  <c r="K53" i="147" s="1"/>
  <c r="K56" i="147" s="1"/>
  <c r="K59" i="147" s="1"/>
  <c r="S48" i="147"/>
  <c r="S51" i="147" s="1"/>
  <c r="S53" i="147" s="1"/>
  <c r="S56" i="147" s="1"/>
  <c r="S59" i="147" s="1"/>
  <c r="AA48" i="147"/>
  <c r="AA51" i="147" s="1"/>
  <c r="AA53" i="147" s="1"/>
  <c r="AA56" i="147" s="1"/>
  <c r="AA59" i="147" s="1"/>
  <c r="D48" i="146"/>
  <c r="D51" i="146" s="1"/>
  <c r="D53" i="146" s="1"/>
  <c r="D56" i="146" s="1"/>
  <c r="D59" i="146" s="1"/>
  <c r="L48" i="146"/>
  <c r="L51" i="146" s="1"/>
  <c r="L53" i="146" s="1"/>
  <c r="L56" i="146" s="1"/>
  <c r="L59" i="146" s="1"/>
  <c r="T48" i="146"/>
  <c r="T51" i="146" s="1"/>
  <c r="T53" i="146" s="1"/>
  <c r="T56" i="146" s="1"/>
  <c r="T59" i="146" s="1"/>
  <c r="E48" i="145"/>
  <c r="E51" i="145" s="1"/>
  <c r="E53" i="145" s="1"/>
  <c r="E56" i="145" s="1"/>
  <c r="E59" i="145" s="1"/>
  <c r="M48" i="145"/>
  <c r="M51" i="145" s="1"/>
  <c r="M53" i="145" s="1"/>
  <c r="M56" i="145" s="1"/>
  <c r="M59" i="145" s="1"/>
  <c r="U48" i="145"/>
  <c r="U51" i="145" s="1"/>
  <c r="U53" i="145" s="1"/>
  <c r="U56" i="145" s="1"/>
  <c r="U59" i="145" s="1"/>
  <c r="X51" i="145"/>
  <c r="F48" i="144"/>
  <c r="F51" i="144" s="1"/>
  <c r="F53" i="144" s="1"/>
  <c r="F56" i="144" s="1"/>
  <c r="F59" i="144" s="1"/>
  <c r="N48" i="144"/>
  <c r="N51" i="144" s="1"/>
  <c r="N53" i="144" s="1"/>
  <c r="N56" i="144" s="1"/>
  <c r="N59" i="144" s="1"/>
  <c r="V48" i="144"/>
  <c r="V51" i="144" s="1"/>
  <c r="V53" i="144" s="1"/>
  <c r="V56" i="144" s="1"/>
  <c r="V59" i="144" s="1"/>
  <c r="Z32" i="141"/>
  <c r="J48" i="140"/>
  <c r="J51" i="140" s="1"/>
  <c r="J53" i="140" s="1"/>
  <c r="J56" i="140" s="1"/>
  <c r="J59" i="140" s="1"/>
  <c r="R48" i="140"/>
  <c r="R51" i="140" s="1"/>
  <c r="R53" i="140" s="1"/>
  <c r="R56" i="140" s="1"/>
  <c r="R59" i="140" s="1"/>
  <c r="Z32" i="140"/>
  <c r="H48" i="136"/>
  <c r="H51" i="136" s="1"/>
  <c r="H53" i="136" s="1"/>
  <c r="H56" i="136" s="1"/>
  <c r="H59" i="136" s="1"/>
  <c r="P48" i="136"/>
  <c r="P51" i="136" s="1"/>
  <c r="P53" i="136" s="1"/>
  <c r="P56" i="136" s="1"/>
  <c r="P59" i="136" s="1"/>
  <c r="Y48" i="115"/>
  <c r="Y51" i="115" s="1"/>
  <c r="Y53" i="115" s="1"/>
  <c r="Y56" i="115" s="1"/>
  <c r="Y59" i="115" s="1"/>
  <c r="Z32" i="115"/>
  <c r="X53" i="105"/>
  <c r="X48" i="123"/>
  <c r="Z32" i="123"/>
  <c r="C48" i="127"/>
  <c r="C51" i="127" s="1"/>
  <c r="C53" i="127" s="1"/>
  <c r="C56" i="127" s="1"/>
  <c r="C59" i="127" s="1"/>
  <c r="K48" i="127"/>
  <c r="K51" i="127" s="1"/>
  <c r="K53" i="127" s="1"/>
  <c r="K56" i="127" s="1"/>
  <c r="K59" i="127" s="1"/>
  <c r="S48" i="127"/>
  <c r="S51" i="127" s="1"/>
  <c r="S53" i="127" s="1"/>
  <c r="S56" i="127" s="1"/>
  <c r="S59" i="127" s="1"/>
  <c r="AA48" i="127"/>
  <c r="AA51" i="127" s="1"/>
  <c r="AA53" i="127" s="1"/>
  <c r="AA56" i="127" s="1"/>
  <c r="AA59" i="127" s="1"/>
  <c r="Z48" i="106"/>
  <c r="X51" i="106"/>
  <c r="Y48" i="146"/>
  <c r="Y51" i="146" s="1"/>
  <c r="Y53" i="146" s="1"/>
  <c r="Y56" i="146" s="1"/>
  <c r="Y59" i="146" s="1"/>
  <c r="X48" i="128"/>
  <c r="X51" i="98"/>
  <c r="Z48" i="98"/>
  <c r="X51" i="137"/>
  <c r="X51" i="129"/>
  <c r="Z48" i="125"/>
  <c r="X48" i="143"/>
  <c r="Z32" i="143"/>
  <c r="X48" i="142"/>
  <c r="Z32" i="142"/>
  <c r="D48" i="134"/>
  <c r="D51" i="134" s="1"/>
  <c r="D53" i="134" s="1"/>
  <c r="D56" i="134" s="1"/>
  <c r="D59" i="134" s="1"/>
  <c r="L48" i="134"/>
  <c r="L51" i="134" s="1"/>
  <c r="L53" i="134" s="1"/>
  <c r="L56" i="134" s="1"/>
  <c r="L59" i="134" s="1"/>
  <c r="T48" i="134"/>
  <c r="T51" i="134" s="1"/>
  <c r="T53" i="134" s="1"/>
  <c r="T56" i="134" s="1"/>
  <c r="T59" i="134" s="1"/>
  <c r="Y48" i="126"/>
  <c r="Z47" i="126"/>
  <c r="Y48" i="121"/>
  <c r="Y51" i="121" s="1"/>
  <c r="Y53" i="121" s="1"/>
  <c r="Y56" i="121" s="1"/>
  <c r="Y59" i="121" s="1"/>
  <c r="X51" i="121"/>
  <c r="X48" i="135"/>
  <c r="Z51" i="124"/>
  <c r="Z53" i="120"/>
  <c r="X56" i="120"/>
  <c r="X51" i="103"/>
  <c r="Z48" i="103"/>
  <c r="Z51" i="91"/>
  <c r="X48" i="139"/>
  <c r="Z32" i="139"/>
  <c r="I48" i="137"/>
  <c r="I51" i="137" s="1"/>
  <c r="I53" i="137" s="1"/>
  <c r="I56" i="137" s="1"/>
  <c r="I59" i="137" s="1"/>
  <c r="Q48" i="137"/>
  <c r="Q51" i="137" s="1"/>
  <c r="Q53" i="137" s="1"/>
  <c r="Q56" i="137" s="1"/>
  <c r="Q59" i="137" s="1"/>
  <c r="Y48" i="137"/>
  <c r="Y51" i="137" s="1"/>
  <c r="Y53" i="137" s="1"/>
  <c r="Y56" i="137" s="1"/>
  <c r="Y59" i="137" s="1"/>
  <c r="Z47" i="137"/>
  <c r="Z32" i="135"/>
  <c r="X48" i="130"/>
  <c r="Z32" i="130"/>
  <c r="J48" i="128"/>
  <c r="J51" i="128" s="1"/>
  <c r="J53" i="128" s="1"/>
  <c r="J56" i="128" s="1"/>
  <c r="J59" i="128" s="1"/>
  <c r="R48" i="128"/>
  <c r="R51" i="128" s="1"/>
  <c r="R53" i="128" s="1"/>
  <c r="R56" i="128" s="1"/>
  <c r="R59" i="128" s="1"/>
  <c r="D48" i="126"/>
  <c r="D51" i="126" s="1"/>
  <c r="D53" i="126" s="1"/>
  <c r="D56" i="126" s="1"/>
  <c r="D59" i="126" s="1"/>
  <c r="L48" i="126"/>
  <c r="L51" i="126" s="1"/>
  <c r="L53" i="126" s="1"/>
  <c r="L56" i="126" s="1"/>
  <c r="L59" i="126" s="1"/>
  <c r="T48" i="126"/>
  <c r="T51" i="126" s="1"/>
  <c r="T53" i="126" s="1"/>
  <c r="T56" i="126" s="1"/>
  <c r="T59" i="126" s="1"/>
  <c r="Z48" i="124"/>
  <c r="X48" i="122"/>
  <c r="Z32" i="122"/>
  <c r="F48" i="121"/>
  <c r="F51" i="121" s="1"/>
  <c r="F53" i="121" s="1"/>
  <c r="F56" i="121" s="1"/>
  <c r="F59" i="121" s="1"/>
  <c r="Z51" i="113"/>
  <c r="X53" i="113"/>
  <c r="X56" i="112"/>
  <c r="X48" i="109"/>
  <c r="Z32" i="109"/>
  <c r="Z47" i="100"/>
  <c r="X48" i="100"/>
  <c r="Z47" i="87"/>
  <c r="X48" i="87"/>
  <c r="Z48" i="134"/>
  <c r="E48" i="133"/>
  <c r="E51" i="133" s="1"/>
  <c r="E53" i="133" s="1"/>
  <c r="E56" i="133" s="1"/>
  <c r="E59" i="133" s="1"/>
  <c r="M48" i="133"/>
  <c r="M51" i="133" s="1"/>
  <c r="M53" i="133" s="1"/>
  <c r="M56" i="133" s="1"/>
  <c r="M59" i="133" s="1"/>
  <c r="U48" i="133"/>
  <c r="U51" i="133" s="1"/>
  <c r="U53" i="133" s="1"/>
  <c r="U56" i="133" s="1"/>
  <c r="U59" i="133" s="1"/>
  <c r="X53" i="132"/>
  <c r="X53" i="124"/>
  <c r="P48" i="121"/>
  <c r="P51" i="121" s="1"/>
  <c r="P53" i="121" s="1"/>
  <c r="P56" i="121" s="1"/>
  <c r="P59" i="121" s="1"/>
  <c r="C48" i="118"/>
  <c r="C51" i="118" s="1"/>
  <c r="C53" i="118" s="1"/>
  <c r="C56" i="118" s="1"/>
  <c r="C59" i="118" s="1"/>
  <c r="K48" i="118"/>
  <c r="K51" i="118" s="1"/>
  <c r="K53" i="118" s="1"/>
  <c r="K56" i="118" s="1"/>
  <c r="K59" i="118" s="1"/>
  <c r="S48" i="118"/>
  <c r="S51" i="118" s="1"/>
  <c r="S53" i="118" s="1"/>
  <c r="S56" i="118" s="1"/>
  <c r="S59" i="118" s="1"/>
  <c r="AA48" i="118"/>
  <c r="AA51" i="118" s="1"/>
  <c r="AA53" i="118" s="1"/>
  <c r="AA56" i="118" s="1"/>
  <c r="AA59" i="118" s="1"/>
  <c r="X48" i="116"/>
  <c r="Z32" i="116"/>
  <c r="I48" i="129"/>
  <c r="I51" i="129" s="1"/>
  <c r="I53" i="129" s="1"/>
  <c r="I56" i="129" s="1"/>
  <c r="I59" i="129" s="1"/>
  <c r="Q48" i="129"/>
  <c r="Q51" i="129" s="1"/>
  <c r="Q53" i="129" s="1"/>
  <c r="Q56" i="129" s="1"/>
  <c r="Q59" i="129" s="1"/>
  <c r="Y48" i="129"/>
  <c r="Y51" i="129" s="1"/>
  <c r="Y53" i="129" s="1"/>
  <c r="Y56" i="129" s="1"/>
  <c r="Y59" i="129" s="1"/>
  <c r="Z47" i="129"/>
  <c r="I48" i="121"/>
  <c r="I51" i="121" s="1"/>
  <c r="I53" i="121" s="1"/>
  <c r="I56" i="121" s="1"/>
  <c r="I59" i="121" s="1"/>
  <c r="Q48" i="121"/>
  <c r="Q51" i="121" s="1"/>
  <c r="Q53" i="121" s="1"/>
  <c r="Q56" i="121" s="1"/>
  <c r="Q59" i="121" s="1"/>
  <c r="Z47" i="121"/>
  <c r="D48" i="120"/>
  <c r="D51" i="120" s="1"/>
  <c r="D53" i="120" s="1"/>
  <c r="D56" i="120" s="1"/>
  <c r="D59" i="120" s="1"/>
  <c r="L48" i="120"/>
  <c r="L51" i="120" s="1"/>
  <c r="L53" i="120" s="1"/>
  <c r="L56" i="120" s="1"/>
  <c r="L59" i="120" s="1"/>
  <c r="T48" i="120"/>
  <c r="T51" i="120" s="1"/>
  <c r="T53" i="120" s="1"/>
  <c r="T56" i="120" s="1"/>
  <c r="T59" i="120" s="1"/>
  <c r="Z59" i="119"/>
  <c r="X48" i="117"/>
  <c r="Z32" i="117"/>
  <c r="F48" i="107"/>
  <c r="F51" i="107" s="1"/>
  <c r="F53" i="107" s="1"/>
  <c r="F56" i="107" s="1"/>
  <c r="F59" i="107" s="1"/>
  <c r="N48" i="107"/>
  <c r="N51" i="107" s="1"/>
  <c r="N53" i="107" s="1"/>
  <c r="N56" i="107" s="1"/>
  <c r="N59" i="107" s="1"/>
  <c r="V48" i="107"/>
  <c r="V51" i="107" s="1"/>
  <c r="V53" i="107" s="1"/>
  <c r="V56" i="107" s="1"/>
  <c r="V59" i="107" s="1"/>
  <c r="AA48" i="105"/>
  <c r="AA51" i="105" s="1"/>
  <c r="AA53" i="105" s="1"/>
  <c r="AA56" i="105" s="1"/>
  <c r="AA59" i="105" s="1"/>
  <c r="Y48" i="104"/>
  <c r="Z47" i="104"/>
  <c r="Z51" i="120"/>
  <c r="X51" i="97"/>
  <c r="Z48" i="97"/>
  <c r="X53" i="96"/>
  <c r="Z51" i="96"/>
  <c r="X48" i="94"/>
  <c r="Z32" i="94"/>
  <c r="Z51" i="83"/>
  <c r="X53" i="83"/>
  <c r="Z51" i="119"/>
  <c r="F48" i="118"/>
  <c r="F51" i="118" s="1"/>
  <c r="F53" i="118" s="1"/>
  <c r="F56" i="118" s="1"/>
  <c r="F59" i="118" s="1"/>
  <c r="N48" i="118"/>
  <c r="N51" i="118" s="1"/>
  <c r="N53" i="118" s="1"/>
  <c r="N56" i="118" s="1"/>
  <c r="N59" i="118" s="1"/>
  <c r="V48" i="118"/>
  <c r="V51" i="118" s="1"/>
  <c r="V53" i="118" s="1"/>
  <c r="V56" i="118" s="1"/>
  <c r="V59" i="118" s="1"/>
  <c r="Z51" i="118"/>
  <c r="Z32" i="107"/>
  <c r="X48" i="107"/>
  <c r="Z48" i="99"/>
  <c r="X51" i="99"/>
  <c r="AA48" i="98"/>
  <c r="AA51" i="98" s="1"/>
  <c r="AA53" i="98" s="1"/>
  <c r="AA56" i="98" s="1"/>
  <c r="AA59" i="98" s="1"/>
  <c r="Z32" i="92"/>
  <c r="Z47" i="120"/>
  <c r="V48" i="110"/>
  <c r="V51" i="110" s="1"/>
  <c r="V53" i="110" s="1"/>
  <c r="V56" i="110" s="1"/>
  <c r="V59" i="110" s="1"/>
  <c r="Y59" i="95"/>
  <c r="Z59" i="95" s="1"/>
  <c r="X53" i="90"/>
  <c r="Z47" i="132"/>
  <c r="Z47" i="124"/>
  <c r="J48" i="119"/>
  <c r="J51" i="119" s="1"/>
  <c r="J53" i="119" s="1"/>
  <c r="J56" i="119" s="1"/>
  <c r="J59" i="119" s="1"/>
  <c r="R48" i="119"/>
  <c r="R51" i="119" s="1"/>
  <c r="R53" i="119" s="1"/>
  <c r="R56" i="119" s="1"/>
  <c r="R59" i="119" s="1"/>
  <c r="Z48" i="119"/>
  <c r="Z56" i="119"/>
  <c r="J48" i="114"/>
  <c r="J51" i="114" s="1"/>
  <c r="J53" i="114" s="1"/>
  <c r="J56" i="114" s="1"/>
  <c r="J59" i="114" s="1"/>
  <c r="R48" i="114"/>
  <c r="R51" i="114" s="1"/>
  <c r="R53" i="114" s="1"/>
  <c r="R56" i="114" s="1"/>
  <c r="R59" i="114" s="1"/>
  <c r="Z48" i="114"/>
  <c r="I48" i="112"/>
  <c r="I51" i="112" s="1"/>
  <c r="I53" i="112" s="1"/>
  <c r="I56" i="112" s="1"/>
  <c r="I59" i="112" s="1"/>
  <c r="Q48" i="112"/>
  <c r="Q51" i="112" s="1"/>
  <c r="Q53" i="112" s="1"/>
  <c r="Q56" i="112" s="1"/>
  <c r="Q59" i="112" s="1"/>
  <c r="Y48" i="112"/>
  <c r="Y53" i="110"/>
  <c r="Y56" i="110" s="1"/>
  <c r="Y59" i="110" s="1"/>
  <c r="X59" i="104"/>
  <c r="Y51" i="90"/>
  <c r="Y53" i="90" s="1"/>
  <c r="Y56" i="90" s="1"/>
  <c r="Y59" i="90" s="1"/>
  <c r="Z32" i="113"/>
  <c r="E48" i="96"/>
  <c r="E51" i="96" s="1"/>
  <c r="E53" i="96" s="1"/>
  <c r="E56" i="96" s="1"/>
  <c r="E59" i="96" s="1"/>
  <c r="M48" i="96"/>
  <c r="M51" i="96" s="1"/>
  <c r="M53" i="96" s="1"/>
  <c r="M56" i="96" s="1"/>
  <c r="M59" i="96" s="1"/>
  <c r="U48" i="96"/>
  <c r="U51" i="96" s="1"/>
  <c r="U53" i="96" s="1"/>
  <c r="U56" i="96" s="1"/>
  <c r="U59" i="96" s="1"/>
  <c r="C48" i="95"/>
  <c r="C51" i="95" s="1"/>
  <c r="C53" i="95" s="1"/>
  <c r="C56" i="95" s="1"/>
  <c r="C59" i="95" s="1"/>
  <c r="K48" i="95"/>
  <c r="K51" i="95" s="1"/>
  <c r="K53" i="95" s="1"/>
  <c r="K56" i="95" s="1"/>
  <c r="K59" i="95" s="1"/>
  <c r="S48" i="95"/>
  <c r="S51" i="95" s="1"/>
  <c r="S53" i="95" s="1"/>
  <c r="S56" i="95" s="1"/>
  <c r="S59" i="95" s="1"/>
  <c r="AA48" i="95"/>
  <c r="AA51" i="95" s="1"/>
  <c r="AA53" i="95" s="1"/>
  <c r="AA56" i="95" s="1"/>
  <c r="AA59" i="95" s="1"/>
  <c r="X48" i="93"/>
  <c r="Z32" i="93"/>
  <c r="X51" i="79"/>
  <c r="Z48" i="79"/>
  <c r="Z48" i="64"/>
  <c r="X51" i="64"/>
  <c r="Z47" i="32"/>
  <c r="X48" i="32"/>
  <c r="Y48" i="31"/>
  <c r="Y51" i="31" s="1"/>
  <c r="Y53" i="31" s="1"/>
  <c r="Y56" i="31" s="1"/>
  <c r="Y59" i="31" s="1"/>
  <c r="Z32" i="31"/>
  <c r="X48" i="102"/>
  <c r="Z32" i="102"/>
  <c r="G48" i="99"/>
  <c r="G51" i="99" s="1"/>
  <c r="G53" i="99" s="1"/>
  <c r="G56" i="99" s="1"/>
  <c r="G59" i="99" s="1"/>
  <c r="O48" i="99"/>
  <c r="O51" i="99" s="1"/>
  <c r="O53" i="99" s="1"/>
  <c r="O56" i="99" s="1"/>
  <c r="O59" i="99" s="1"/>
  <c r="W48" i="99"/>
  <c r="W51" i="99" s="1"/>
  <c r="W53" i="99" s="1"/>
  <c r="W56" i="99" s="1"/>
  <c r="W59" i="99" s="1"/>
  <c r="F48" i="95"/>
  <c r="F51" i="95" s="1"/>
  <c r="F53" i="95" s="1"/>
  <c r="F56" i="95" s="1"/>
  <c r="F59" i="95" s="1"/>
  <c r="N48" i="95"/>
  <c r="N51" i="95" s="1"/>
  <c r="N53" i="95" s="1"/>
  <c r="N56" i="95" s="1"/>
  <c r="N59" i="95" s="1"/>
  <c r="V48" i="95"/>
  <c r="V51" i="95" s="1"/>
  <c r="V53" i="95" s="1"/>
  <c r="V56" i="95" s="1"/>
  <c r="V59" i="95" s="1"/>
  <c r="Z51" i="95"/>
  <c r="X51" i="84"/>
  <c r="Z48" i="65"/>
  <c r="X51" i="65"/>
  <c r="AA48" i="103"/>
  <c r="AA51" i="103" s="1"/>
  <c r="AA53" i="103" s="1"/>
  <c r="AA56" i="103" s="1"/>
  <c r="AA59" i="103" s="1"/>
  <c r="X48" i="101"/>
  <c r="Z32" i="101"/>
  <c r="Z47" i="81"/>
  <c r="X48" i="81"/>
  <c r="J48" i="99"/>
  <c r="J51" i="99" s="1"/>
  <c r="J53" i="99" s="1"/>
  <c r="J56" i="99" s="1"/>
  <c r="J59" i="99" s="1"/>
  <c r="R48" i="99"/>
  <c r="R51" i="99" s="1"/>
  <c r="R53" i="99" s="1"/>
  <c r="R56" i="99" s="1"/>
  <c r="R59" i="99" s="1"/>
  <c r="Z53" i="95"/>
  <c r="F48" i="92"/>
  <c r="F51" i="92" s="1"/>
  <c r="F53" i="92" s="1"/>
  <c r="F56" i="92" s="1"/>
  <c r="F59" i="92" s="1"/>
  <c r="N48" i="92"/>
  <c r="N51" i="92" s="1"/>
  <c r="N53" i="92" s="1"/>
  <c r="N56" i="92" s="1"/>
  <c r="N59" i="92" s="1"/>
  <c r="V48" i="92"/>
  <c r="V51" i="92" s="1"/>
  <c r="V53" i="92" s="1"/>
  <c r="V56" i="92" s="1"/>
  <c r="V59" i="92" s="1"/>
  <c r="AA48" i="90"/>
  <c r="AA51" i="90" s="1"/>
  <c r="AA53" i="90" s="1"/>
  <c r="AA56" i="90" s="1"/>
  <c r="AA59" i="90" s="1"/>
  <c r="Z48" i="89"/>
  <c r="X51" i="89"/>
  <c r="Z32" i="88"/>
  <c r="X48" i="88"/>
  <c r="Z32" i="98"/>
  <c r="Z32" i="90"/>
  <c r="Y51" i="68"/>
  <c r="Y53" i="68" s="1"/>
  <c r="Y56" i="68" s="1"/>
  <c r="Y59" i="68" s="1"/>
  <c r="Z48" i="68"/>
  <c r="X53" i="63"/>
  <c r="F48" i="61"/>
  <c r="F51" i="61" s="1"/>
  <c r="F53" i="61" s="1"/>
  <c r="F56" i="61" s="1"/>
  <c r="F59" i="61" s="1"/>
  <c r="F48" i="84"/>
  <c r="F51" i="84" s="1"/>
  <c r="F53" i="84" s="1"/>
  <c r="F56" i="84" s="1"/>
  <c r="F59" i="84" s="1"/>
  <c r="N48" i="84"/>
  <c r="N51" i="84" s="1"/>
  <c r="N53" i="84" s="1"/>
  <c r="N56" i="84" s="1"/>
  <c r="N59" i="84" s="1"/>
  <c r="V48" i="84"/>
  <c r="V51" i="84" s="1"/>
  <c r="V53" i="84" s="1"/>
  <c r="V56" i="84" s="1"/>
  <c r="V59" i="84" s="1"/>
  <c r="X48" i="82"/>
  <c r="Z32" i="82"/>
  <c r="Y48" i="81"/>
  <c r="Y51" i="81" s="1"/>
  <c r="Y53" i="81" s="1"/>
  <c r="Y56" i="81" s="1"/>
  <c r="Y59" i="81" s="1"/>
  <c r="Z32" i="81"/>
  <c r="Y48" i="80"/>
  <c r="Y51" i="80" s="1"/>
  <c r="Y53" i="80" s="1"/>
  <c r="Y56" i="80" s="1"/>
  <c r="Y59" i="80" s="1"/>
  <c r="Z47" i="80"/>
  <c r="J48" i="76"/>
  <c r="J51" i="76" s="1"/>
  <c r="J53" i="76" s="1"/>
  <c r="J56" i="76" s="1"/>
  <c r="J59" i="76" s="1"/>
  <c r="R48" i="76"/>
  <c r="R51" i="76" s="1"/>
  <c r="R53" i="76" s="1"/>
  <c r="R56" i="76" s="1"/>
  <c r="R59" i="76" s="1"/>
  <c r="P48" i="78"/>
  <c r="P51" i="78" s="1"/>
  <c r="P53" i="78" s="1"/>
  <c r="P56" i="78" s="1"/>
  <c r="P59" i="78" s="1"/>
  <c r="Y51" i="71"/>
  <c r="Y53" i="71" s="1"/>
  <c r="Y56" i="71" s="1"/>
  <c r="Y59" i="71" s="1"/>
  <c r="Z48" i="71"/>
  <c r="Z48" i="57"/>
  <c r="X51" i="57"/>
  <c r="Z32" i="103"/>
  <c r="X48" i="86"/>
  <c r="Z32" i="86"/>
  <c r="X48" i="85"/>
  <c r="Z32" i="85"/>
  <c r="J48" i="83"/>
  <c r="J51" i="83" s="1"/>
  <c r="J53" i="83" s="1"/>
  <c r="J56" i="83" s="1"/>
  <c r="J59" i="83" s="1"/>
  <c r="R48" i="83"/>
  <c r="R51" i="83" s="1"/>
  <c r="R53" i="83" s="1"/>
  <c r="R56" i="83" s="1"/>
  <c r="R59" i="83" s="1"/>
  <c r="AA48" i="82"/>
  <c r="AA51" i="82" s="1"/>
  <c r="AA53" i="82" s="1"/>
  <c r="AA56" i="82" s="1"/>
  <c r="AA59" i="82" s="1"/>
  <c r="X51" i="80"/>
  <c r="I48" i="78"/>
  <c r="I51" i="78" s="1"/>
  <c r="I53" i="78" s="1"/>
  <c r="I56" i="78" s="1"/>
  <c r="I59" i="78" s="1"/>
  <c r="Q48" i="78"/>
  <c r="Q51" i="78" s="1"/>
  <c r="Q53" i="78" s="1"/>
  <c r="Q56" i="78" s="1"/>
  <c r="Q59" i="78" s="1"/>
  <c r="Y48" i="78"/>
  <c r="Z47" i="78"/>
  <c r="Z51" i="76"/>
  <c r="X53" i="76"/>
  <c r="Z48" i="69"/>
  <c r="X51" i="69"/>
  <c r="D48" i="89"/>
  <c r="D51" i="89" s="1"/>
  <c r="D53" i="89" s="1"/>
  <c r="D56" i="89" s="1"/>
  <c r="D59" i="89" s="1"/>
  <c r="L48" i="89"/>
  <c r="L51" i="89" s="1"/>
  <c r="L53" i="89" s="1"/>
  <c r="L56" i="89" s="1"/>
  <c r="L59" i="89" s="1"/>
  <c r="T48" i="89"/>
  <c r="T51" i="89" s="1"/>
  <c r="T53" i="89" s="1"/>
  <c r="T56" i="89" s="1"/>
  <c r="T59" i="89" s="1"/>
  <c r="E48" i="88"/>
  <c r="E51" i="88" s="1"/>
  <c r="E53" i="88" s="1"/>
  <c r="E56" i="88" s="1"/>
  <c r="E59" i="88" s="1"/>
  <c r="M48" i="88"/>
  <c r="M51" i="88" s="1"/>
  <c r="M53" i="88" s="1"/>
  <c r="M56" i="88" s="1"/>
  <c r="M59" i="88" s="1"/>
  <c r="U48" i="88"/>
  <c r="U51" i="88" s="1"/>
  <c r="U53" i="88" s="1"/>
  <c r="U56" i="88" s="1"/>
  <c r="U59" i="88" s="1"/>
  <c r="F48" i="87"/>
  <c r="F51" i="87" s="1"/>
  <c r="F53" i="87" s="1"/>
  <c r="F56" i="87" s="1"/>
  <c r="F59" i="87" s="1"/>
  <c r="N48" i="87"/>
  <c r="N51" i="87" s="1"/>
  <c r="N53" i="87" s="1"/>
  <c r="N56" i="87" s="1"/>
  <c r="N59" i="87" s="1"/>
  <c r="V48" i="87"/>
  <c r="V51" i="87" s="1"/>
  <c r="V53" i="87" s="1"/>
  <c r="V56" i="87" s="1"/>
  <c r="V59" i="87" s="1"/>
  <c r="I48" i="84"/>
  <c r="I51" i="84" s="1"/>
  <c r="I53" i="84" s="1"/>
  <c r="I56" i="84" s="1"/>
  <c r="I59" i="84" s="1"/>
  <c r="Q48" i="84"/>
  <c r="Q51" i="84" s="1"/>
  <c r="Q53" i="84" s="1"/>
  <c r="Q56" i="84" s="1"/>
  <c r="Q59" i="84" s="1"/>
  <c r="Y48" i="84"/>
  <c r="Y51" i="84" s="1"/>
  <c r="Y53" i="84" s="1"/>
  <c r="Y56" i="84" s="1"/>
  <c r="Y59" i="84" s="1"/>
  <c r="Z47" i="84"/>
  <c r="E48" i="80"/>
  <c r="E51" i="80" s="1"/>
  <c r="E53" i="80" s="1"/>
  <c r="E56" i="80" s="1"/>
  <c r="E59" i="80" s="1"/>
  <c r="M48" i="80"/>
  <c r="M51" i="80" s="1"/>
  <c r="M53" i="80" s="1"/>
  <c r="M56" i="80" s="1"/>
  <c r="M59" i="80" s="1"/>
  <c r="U48" i="80"/>
  <c r="U51" i="80" s="1"/>
  <c r="U53" i="80" s="1"/>
  <c r="U56" i="80" s="1"/>
  <c r="U59" i="80" s="1"/>
  <c r="X56" i="78"/>
  <c r="I48" i="77"/>
  <c r="I51" i="77" s="1"/>
  <c r="I53" i="77" s="1"/>
  <c r="I56" i="77" s="1"/>
  <c r="I59" i="77" s="1"/>
  <c r="Q48" i="77"/>
  <c r="Q51" i="77" s="1"/>
  <c r="Q53" i="77" s="1"/>
  <c r="Q56" i="77" s="1"/>
  <c r="Q59" i="77" s="1"/>
  <c r="Z47" i="73"/>
  <c r="X48" i="73"/>
  <c r="X56" i="71"/>
  <c r="X48" i="74"/>
  <c r="Z32" i="74"/>
  <c r="Z32" i="54"/>
  <c r="X48" i="54"/>
  <c r="X53" i="51"/>
  <c r="Z51" i="51"/>
  <c r="X56" i="46"/>
  <c r="Z53" i="46"/>
  <c r="Z47" i="72"/>
  <c r="N48" i="61"/>
  <c r="N51" i="61" s="1"/>
  <c r="N53" i="61" s="1"/>
  <c r="N56" i="61" s="1"/>
  <c r="N59" i="61" s="1"/>
  <c r="V48" i="61"/>
  <c r="V51" i="61" s="1"/>
  <c r="V53" i="61" s="1"/>
  <c r="V56" i="61" s="1"/>
  <c r="V59" i="61" s="1"/>
  <c r="X51" i="55"/>
  <c r="Z48" i="72"/>
  <c r="Z48" i="58"/>
  <c r="X51" i="58"/>
  <c r="F48" i="76"/>
  <c r="F51" i="76" s="1"/>
  <c r="F53" i="76" s="1"/>
  <c r="F56" i="76" s="1"/>
  <c r="F59" i="76" s="1"/>
  <c r="N48" i="76"/>
  <c r="N51" i="76" s="1"/>
  <c r="N53" i="76" s="1"/>
  <c r="N56" i="76" s="1"/>
  <c r="N59" i="76" s="1"/>
  <c r="V48" i="76"/>
  <c r="V51" i="76" s="1"/>
  <c r="V53" i="76" s="1"/>
  <c r="V56" i="76" s="1"/>
  <c r="V59" i="76" s="1"/>
  <c r="E48" i="69"/>
  <c r="E51" i="69" s="1"/>
  <c r="E53" i="69" s="1"/>
  <c r="E56" i="69" s="1"/>
  <c r="E59" i="69" s="1"/>
  <c r="M48" i="69"/>
  <c r="M51" i="69" s="1"/>
  <c r="M53" i="69" s="1"/>
  <c r="M56" i="69" s="1"/>
  <c r="M59" i="69" s="1"/>
  <c r="U48" i="69"/>
  <c r="U51" i="69" s="1"/>
  <c r="U53" i="69" s="1"/>
  <c r="U56" i="69" s="1"/>
  <c r="U59" i="69" s="1"/>
  <c r="Z32" i="65"/>
  <c r="X48" i="75"/>
  <c r="Z32" i="75"/>
  <c r="Z51" i="72"/>
  <c r="X53" i="72"/>
  <c r="Z51" i="68"/>
  <c r="X53" i="68"/>
  <c r="X48" i="67"/>
  <c r="Z32" i="67"/>
  <c r="X48" i="66"/>
  <c r="Z32" i="66"/>
  <c r="Y56" i="56"/>
  <c r="Y59" i="56" s="1"/>
  <c r="Y51" i="53"/>
  <c r="Y53" i="53" s="1"/>
  <c r="Y56" i="53" s="1"/>
  <c r="Y59" i="53" s="1"/>
  <c r="Z48" i="53"/>
  <c r="Y48" i="52"/>
  <c r="Z47" i="52"/>
  <c r="X59" i="52"/>
  <c r="Z32" i="71"/>
  <c r="X48" i="62"/>
  <c r="Z32" i="62"/>
  <c r="Q48" i="54"/>
  <c r="Q51" i="54" s="1"/>
  <c r="Q53" i="54" s="1"/>
  <c r="Q56" i="54" s="1"/>
  <c r="Q59" i="54" s="1"/>
  <c r="Y48" i="54"/>
  <c r="Y51" i="54" s="1"/>
  <c r="Y53" i="54" s="1"/>
  <c r="Y56" i="54" s="1"/>
  <c r="Y59" i="54" s="1"/>
  <c r="Z47" i="54"/>
  <c r="Z51" i="50"/>
  <c r="X53" i="50"/>
  <c r="X51" i="33"/>
  <c r="Y48" i="32"/>
  <c r="Y51" i="32" s="1"/>
  <c r="Y53" i="32" s="1"/>
  <c r="Y56" i="32" s="1"/>
  <c r="Y59" i="32" s="1"/>
  <c r="Z32" i="32"/>
  <c r="I48" i="61"/>
  <c r="I51" i="61" s="1"/>
  <c r="I53" i="61" s="1"/>
  <c r="I56" i="61" s="1"/>
  <c r="I59" i="61" s="1"/>
  <c r="Q48" i="61"/>
  <c r="Q51" i="61" s="1"/>
  <c r="Q53" i="61" s="1"/>
  <c r="Q56" i="61" s="1"/>
  <c r="Q59" i="61" s="1"/>
  <c r="Y48" i="61"/>
  <c r="Y51" i="61" s="1"/>
  <c r="Y53" i="61" s="1"/>
  <c r="Y56" i="61" s="1"/>
  <c r="Y59" i="61" s="1"/>
  <c r="F48" i="50"/>
  <c r="F51" i="50" s="1"/>
  <c r="F53" i="50" s="1"/>
  <c r="F56" i="50" s="1"/>
  <c r="F59" i="50" s="1"/>
  <c r="N48" i="50"/>
  <c r="N51" i="50" s="1"/>
  <c r="N53" i="50" s="1"/>
  <c r="N56" i="50" s="1"/>
  <c r="N59" i="50" s="1"/>
  <c r="V48" i="50"/>
  <c r="V51" i="50" s="1"/>
  <c r="V53" i="50" s="1"/>
  <c r="V56" i="50" s="1"/>
  <c r="V59" i="50" s="1"/>
  <c r="X48" i="48"/>
  <c r="Z32" i="48"/>
  <c r="I48" i="47"/>
  <c r="I51" i="47" s="1"/>
  <c r="I53" i="47" s="1"/>
  <c r="I56" i="47" s="1"/>
  <c r="I59" i="47" s="1"/>
  <c r="Q48" i="47"/>
  <c r="Q51" i="47" s="1"/>
  <c r="Q53" i="47" s="1"/>
  <c r="Q56" i="47" s="1"/>
  <c r="Q59" i="47" s="1"/>
  <c r="Y48" i="47"/>
  <c r="Y51" i="47" s="1"/>
  <c r="Y53" i="47" s="1"/>
  <c r="Y56" i="47" s="1"/>
  <c r="Y59" i="47" s="1"/>
  <c r="Z47" i="47"/>
  <c r="X48" i="47"/>
  <c r="Z48" i="61"/>
  <c r="X51" i="61"/>
  <c r="X51" i="60"/>
  <c r="Y48" i="59"/>
  <c r="Y51" i="59" s="1"/>
  <c r="Y53" i="59" s="1"/>
  <c r="Y56" i="59" s="1"/>
  <c r="Y59" i="59" s="1"/>
  <c r="Z47" i="68"/>
  <c r="Z47" i="60"/>
  <c r="C48" i="59"/>
  <c r="C51" i="59" s="1"/>
  <c r="C53" i="59" s="1"/>
  <c r="C56" i="59" s="1"/>
  <c r="C59" i="59" s="1"/>
  <c r="K48" i="59"/>
  <c r="K51" i="59" s="1"/>
  <c r="K53" i="59" s="1"/>
  <c r="K56" i="59" s="1"/>
  <c r="K59" i="59" s="1"/>
  <c r="S48" i="59"/>
  <c r="S51" i="59" s="1"/>
  <c r="S53" i="59" s="1"/>
  <c r="S56" i="59" s="1"/>
  <c r="S59" i="59" s="1"/>
  <c r="AA48" i="59"/>
  <c r="AA51" i="59" s="1"/>
  <c r="AA53" i="59" s="1"/>
  <c r="AA56" i="59" s="1"/>
  <c r="AA59" i="59" s="1"/>
  <c r="D48" i="58"/>
  <c r="D51" i="58" s="1"/>
  <c r="D53" i="58" s="1"/>
  <c r="D56" i="58" s="1"/>
  <c r="D59" i="58" s="1"/>
  <c r="L48" i="58"/>
  <c r="L51" i="58" s="1"/>
  <c r="L53" i="58" s="1"/>
  <c r="L56" i="58" s="1"/>
  <c r="L59" i="58" s="1"/>
  <c r="T48" i="58"/>
  <c r="T51" i="58" s="1"/>
  <c r="T53" i="58" s="1"/>
  <c r="T56" i="58" s="1"/>
  <c r="T59" i="58" s="1"/>
  <c r="E48" i="57"/>
  <c r="E51" i="57" s="1"/>
  <c r="E53" i="57" s="1"/>
  <c r="E56" i="57" s="1"/>
  <c r="E59" i="57" s="1"/>
  <c r="M48" i="57"/>
  <c r="M51" i="57" s="1"/>
  <c r="M53" i="57" s="1"/>
  <c r="M56" i="57" s="1"/>
  <c r="M59" i="57" s="1"/>
  <c r="U48" i="57"/>
  <c r="U51" i="57" s="1"/>
  <c r="U53" i="57" s="1"/>
  <c r="U56" i="57" s="1"/>
  <c r="U59" i="57" s="1"/>
  <c r="X48" i="49"/>
  <c r="Z32" i="49"/>
  <c r="Z51" i="53"/>
  <c r="X48" i="35"/>
  <c r="Z32" i="35"/>
  <c r="I48" i="55"/>
  <c r="I51" i="55" s="1"/>
  <c r="I53" i="55" s="1"/>
  <c r="I56" i="55" s="1"/>
  <c r="I59" i="55" s="1"/>
  <c r="Q48" i="55"/>
  <c r="Q51" i="55" s="1"/>
  <c r="Q53" i="55" s="1"/>
  <c r="Q56" i="55" s="1"/>
  <c r="Q59" i="55" s="1"/>
  <c r="Y48" i="55"/>
  <c r="Y51" i="55" s="1"/>
  <c r="Y53" i="55" s="1"/>
  <c r="Y56" i="55" s="1"/>
  <c r="Y59" i="55" s="1"/>
  <c r="Z47" i="55"/>
  <c r="X53" i="53"/>
  <c r="Z48" i="43"/>
  <c r="X51" i="43"/>
  <c r="X51" i="38"/>
  <c r="C48" i="53"/>
  <c r="C51" i="53" s="1"/>
  <c r="C53" i="53" s="1"/>
  <c r="C56" i="53" s="1"/>
  <c r="C59" i="53" s="1"/>
  <c r="K48" i="53"/>
  <c r="K51" i="53" s="1"/>
  <c r="K53" i="53" s="1"/>
  <c r="K56" i="53" s="1"/>
  <c r="K59" i="53" s="1"/>
  <c r="S48" i="53"/>
  <c r="S51" i="53" s="1"/>
  <c r="S53" i="53" s="1"/>
  <c r="S56" i="53" s="1"/>
  <c r="S59" i="53" s="1"/>
  <c r="AA48" i="53"/>
  <c r="AA51" i="53" s="1"/>
  <c r="AA53" i="53" s="1"/>
  <c r="AA56" i="53" s="1"/>
  <c r="AA59" i="53" s="1"/>
  <c r="Z48" i="42"/>
  <c r="X51" i="42"/>
  <c r="X53" i="40"/>
  <c r="Y48" i="40"/>
  <c r="Z47" i="40"/>
  <c r="Y48" i="38"/>
  <c r="Y51" i="38" s="1"/>
  <c r="Y53" i="38" s="1"/>
  <c r="Y56" i="38" s="1"/>
  <c r="Y59" i="38" s="1"/>
  <c r="Z32" i="38"/>
  <c r="Z51" i="36"/>
  <c r="X53" i="36"/>
  <c r="Z32" i="43"/>
  <c r="J48" i="42"/>
  <c r="J51" i="42" s="1"/>
  <c r="J53" i="42" s="1"/>
  <c r="J56" i="42" s="1"/>
  <c r="J59" i="42" s="1"/>
  <c r="R48" i="42"/>
  <c r="R51" i="42" s="1"/>
  <c r="R53" i="42" s="1"/>
  <c r="R56" i="42" s="1"/>
  <c r="R59" i="42" s="1"/>
  <c r="AA48" i="41"/>
  <c r="AA51" i="41" s="1"/>
  <c r="AA53" i="41" s="1"/>
  <c r="AA56" i="41" s="1"/>
  <c r="AA59" i="41" s="1"/>
  <c r="Z47" i="31"/>
  <c r="X48" i="31"/>
  <c r="Z48" i="24"/>
  <c r="X51" i="24"/>
  <c r="F48" i="43"/>
  <c r="F51" i="43" s="1"/>
  <c r="F53" i="43" s="1"/>
  <c r="F56" i="43" s="1"/>
  <c r="F59" i="43" s="1"/>
  <c r="N48" i="43"/>
  <c r="N51" i="43" s="1"/>
  <c r="N53" i="43" s="1"/>
  <c r="N56" i="43" s="1"/>
  <c r="N59" i="43" s="1"/>
  <c r="V48" i="43"/>
  <c r="V51" i="43" s="1"/>
  <c r="V53" i="43" s="1"/>
  <c r="V56" i="43" s="1"/>
  <c r="V59" i="43" s="1"/>
  <c r="X48" i="45"/>
  <c r="Z32" i="45"/>
  <c r="X51" i="39"/>
  <c r="Z48" i="39"/>
  <c r="Z51" i="46"/>
  <c r="X48" i="44"/>
  <c r="Z32" i="44"/>
  <c r="I48" i="39"/>
  <c r="I51" i="39" s="1"/>
  <c r="I53" i="39" s="1"/>
  <c r="I56" i="39" s="1"/>
  <c r="I59" i="39" s="1"/>
  <c r="Q48" i="39"/>
  <c r="Q51" i="39" s="1"/>
  <c r="Q53" i="39" s="1"/>
  <c r="Q56" i="39" s="1"/>
  <c r="Q59" i="39" s="1"/>
  <c r="Y48" i="39"/>
  <c r="Y51" i="39" s="1"/>
  <c r="Y53" i="39" s="1"/>
  <c r="Y56" i="39" s="1"/>
  <c r="Y59" i="39" s="1"/>
  <c r="J48" i="36"/>
  <c r="J51" i="36" s="1"/>
  <c r="J53" i="36" s="1"/>
  <c r="J56" i="36" s="1"/>
  <c r="J59" i="36" s="1"/>
  <c r="R48" i="36"/>
  <c r="R51" i="36" s="1"/>
  <c r="R53" i="36" s="1"/>
  <c r="R56" i="36" s="1"/>
  <c r="R59" i="36" s="1"/>
  <c r="P48" i="32"/>
  <c r="P51" i="32" s="1"/>
  <c r="P53" i="32" s="1"/>
  <c r="P56" i="32" s="1"/>
  <c r="P59" i="32" s="1"/>
  <c r="X48" i="34"/>
  <c r="Z32" i="34"/>
  <c r="X53" i="29"/>
  <c r="Z48" i="23"/>
  <c r="X51" i="23"/>
  <c r="Z48" i="21"/>
  <c r="Y51" i="2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AA48" i="35"/>
  <c r="AA51" i="35" s="1"/>
  <c r="AA53" i="35" s="1"/>
  <c r="AA56" i="35" s="1"/>
  <c r="AA59" i="35" s="1"/>
  <c r="I48" i="33"/>
  <c r="I51" i="33" s="1"/>
  <c r="I53" i="33" s="1"/>
  <c r="I56" i="33" s="1"/>
  <c r="I59" i="33" s="1"/>
  <c r="Q48" i="33"/>
  <c r="Q51" i="33" s="1"/>
  <c r="Q53" i="33" s="1"/>
  <c r="Q56" i="33" s="1"/>
  <c r="Q59" i="33" s="1"/>
  <c r="Y48" i="33"/>
  <c r="Y51" i="33" s="1"/>
  <c r="Y53" i="33" s="1"/>
  <c r="Y56" i="33" s="1"/>
  <c r="Y59" i="33" s="1"/>
  <c r="Z47" i="33"/>
  <c r="X48" i="18"/>
  <c r="Z32" i="46"/>
  <c r="X56" i="20"/>
  <c r="Z53" i="20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Z47" i="37"/>
  <c r="X48" i="25"/>
  <c r="Z32" i="25"/>
  <c r="Y48" i="29"/>
  <c r="Y51" i="29" s="1"/>
  <c r="Y53" i="29" s="1"/>
  <c r="Y56" i="29" s="1"/>
  <c r="Y59" i="29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X48" i="26"/>
  <c r="Z32" i="26"/>
  <c r="Z51" i="16"/>
  <c r="X53" i="16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J48" i="22"/>
  <c r="J51" i="22" s="1"/>
  <c r="J53" i="22" s="1"/>
  <c r="J56" i="22" s="1"/>
  <c r="J59" i="22" s="1"/>
  <c r="X56" i="21"/>
  <c r="Y48" i="30"/>
  <c r="Y51" i="30" s="1"/>
  <c r="Y53" i="30" s="1"/>
  <c r="Y56" i="30" s="1"/>
  <c r="Y59" i="30" s="1"/>
  <c r="Z32" i="17"/>
  <c r="X48" i="17"/>
  <c r="X56" i="22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Z51" i="20"/>
  <c r="Z47" i="27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Z48" i="14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AA48" i="16"/>
  <c r="AA51" i="16" s="1"/>
  <c r="AA53" i="16" s="1"/>
  <c r="AA56" i="16" s="1"/>
  <c r="AA59" i="16" s="1"/>
  <c r="Z32" i="19"/>
  <c r="X48" i="19"/>
  <c r="Z32" i="20"/>
  <c r="Z32" i="16"/>
  <c r="X48" i="13"/>
  <c r="Z32" i="13"/>
  <c r="X53" i="11"/>
  <c r="Z51" i="11"/>
  <c r="J48" i="4"/>
  <c r="J51" i="4" s="1"/>
  <c r="J53" i="4" s="1"/>
  <c r="J56" i="4" s="1"/>
  <c r="J59" i="4" s="1"/>
  <c r="R48" i="4"/>
  <c r="R51" i="4" s="1"/>
  <c r="R53" i="4" s="1"/>
  <c r="R56" i="4" s="1"/>
  <c r="R59" i="4" s="1"/>
  <c r="X53" i="4"/>
  <c r="X48" i="12"/>
  <c r="Z32" i="12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X48" i="9"/>
  <c r="Z32" i="9"/>
  <c r="Z48" i="11"/>
  <c r="X48" i="8"/>
  <c r="Z32" i="8"/>
  <c r="X48" i="7"/>
  <c r="I48" i="4"/>
  <c r="I51" i="4" s="1"/>
  <c r="I53" i="4" s="1"/>
  <c r="I56" i="4" s="1"/>
  <c r="I59" i="4" s="1"/>
  <c r="Y48" i="4"/>
  <c r="Y51" i="4" s="1"/>
  <c r="Y53" i="4" s="1"/>
  <c r="Y56" i="4" s="1"/>
  <c r="Y59" i="4" s="1"/>
  <c r="Z48" i="4"/>
  <c r="H48" i="7"/>
  <c r="H51" i="7" s="1"/>
  <c r="H53" i="7" s="1"/>
  <c r="H56" i="7" s="1"/>
  <c r="H59" i="7" s="1"/>
  <c r="P48" i="7"/>
  <c r="P51" i="7" s="1"/>
  <c r="P53" i="7" s="1"/>
  <c r="P56" i="7" s="1"/>
  <c r="P59" i="7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X48" i="10"/>
  <c r="Z32" i="10"/>
  <c r="X48" i="6"/>
  <c r="Z32" i="6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Z32" i="7"/>
  <c r="X59" i="2"/>
  <c r="Z48" i="3"/>
  <c r="X51" i="3"/>
  <c r="J48" i="3"/>
  <c r="J51" i="3" s="1"/>
  <c r="J53" i="3" s="1"/>
  <c r="J56" i="3" s="1"/>
  <c r="J59" i="3" s="1"/>
  <c r="Z32" i="3"/>
  <c r="Z47" i="3"/>
  <c r="Y51" i="2"/>
  <c r="Y53" i="2" s="1"/>
  <c r="Y56" i="2" s="1"/>
  <c r="Y59" i="2" s="1"/>
  <c r="K48" i="2"/>
  <c r="K51" i="2" s="1"/>
  <c r="K53" i="2" s="1"/>
  <c r="K56" i="2" s="1"/>
  <c r="K59" i="2" s="1"/>
  <c r="AA48" i="2"/>
  <c r="AA51" i="2" s="1"/>
  <c r="AA53" i="2" s="1"/>
  <c r="AA56" i="2" s="1"/>
  <c r="AA59" i="2" s="1"/>
  <c r="Z47" i="2"/>
  <c r="X48" i="5"/>
  <c r="Z48" i="37" l="1"/>
  <c r="Z48" i="203"/>
  <c r="Z53" i="197"/>
  <c r="X51" i="207"/>
  <c r="X53" i="219"/>
  <c r="Z48" i="28"/>
  <c r="Z51" i="63"/>
  <c r="Z48" i="238"/>
  <c r="X53" i="127"/>
  <c r="Z51" i="204"/>
  <c r="Z48" i="224"/>
  <c r="Z48" i="210"/>
  <c r="Z48" i="127"/>
  <c r="Y51" i="27"/>
  <c r="Z51" i="224"/>
  <c r="Z48" i="251"/>
  <c r="Z48" i="60"/>
  <c r="Z48" i="150"/>
  <c r="X53" i="194"/>
  <c r="Z48" i="191"/>
  <c r="Z51" i="197"/>
  <c r="Z51" i="196"/>
  <c r="Z48" i="29"/>
  <c r="Z48" i="121"/>
  <c r="Z48" i="219"/>
  <c r="Z48" i="241"/>
  <c r="Z51" i="29"/>
  <c r="X51" i="172"/>
  <c r="Z48" i="172"/>
  <c r="Z53" i="71"/>
  <c r="Z48" i="111"/>
  <c r="X51" i="111"/>
  <c r="Z48" i="145"/>
  <c r="Z48" i="225"/>
  <c r="Z48" i="55"/>
  <c r="Z48" i="195"/>
  <c r="Z51" i="28"/>
  <c r="X53" i="28"/>
  <c r="X51" i="56"/>
  <c r="Z48" i="56"/>
  <c r="Z51" i="70"/>
  <c r="X53" i="70"/>
  <c r="Z51" i="202"/>
  <c r="Y53" i="202"/>
  <c r="Z51" i="165"/>
  <c r="Z51" i="189"/>
  <c r="X53" i="134"/>
  <c r="Z51" i="134"/>
  <c r="X56" i="118"/>
  <c r="Z53" i="118"/>
  <c r="Z48" i="154"/>
  <c r="X51" i="154"/>
  <c r="X53" i="173"/>
  <c r="Z51" i="173"/>
  <c r="X51" i="180"/>
  <c r="Z48" i="180"/>
  <c r="Z48" i="227"/>
  <c r="X51" i="227"/>
  <c r="Z51" i="132"/>
  <c r="X53" i="224"/>
  <c r="X56" i="224" s="1"/>
  <c r="Z48" i="22"/>
  <c r="Y51" i="22"/>
  <c r="Z48" i="110"/>
  <c r="X51" i="110"/>
  <c r="Z48" i="233"/>
  <c r="Y51" i="233"/>
  <c r="X51" i="216"/>
  <c r="Z48" i="216"/>
  <c r="Z48" i="217"/>
  <c r="X51" i="217"/>
  <c r="Z51" i="71"/>
  <c r="Z48" i="132"/>
  <c r="Z48" i="166"/>
  <c r="Z48" i="41"/>
  <c r="X51" i="41"/>
  <c r="X51" i="15"/>
  <c r="Z48" i="15"/>
  <c r="Z56" i="95"/>
  <c r="Z48" i="1"/>
  <c r="Z51" i="24"/>
  <c r="X53" i="24"/>
  <c r="Z51" i="228"/>
  <c r="X53" i="228"/>
  <c r="Z48" i="7"/>
  <c r="X51" i="7"/>
  <c r="Z48" i="9"/>
  <c r="X51" i="9"/>
  <c r="Y53" i="21"/>
  <c r="Z51" i="21"/>
  <c r="Z48" i="47"/>
  <c r="X51" i="47"/>
  <c r="Z51" i="33"/>
  <c r="X53" i="33"/>
  <c r="Z51" i="59"/>
  <c r="X53" i="59"/>
  <c r="X59" i="46"/>
  <c r="Z59" i="46" s="1"/>
  <c r="Z56" i="46"/>
  <c r="Z56" i="71"/>
  <c r="X59" i="71"/>
  <c r="Z59" i="71" s="1"/>
  <c r="X53" i="69"/>
  <c r="Z51" i="69"/>
  <c r="X53" i="80"/>
  <c r="Z51" i="80"/>
  <c r="X51" i="86"/>
  <c r="Z48" i="86"/>
  <c r="Z48" i="101"/>
  <c r="X51" i="101"/>
  <c r="Z48" i="93"/>
  <c r="X51" i="93"/>
  <c r="Z48" i="94"/>
  <c r="X51" i="94"/>
  <c r="X56" i="124"/>
  <c r="Z53" i="124"/>
  <c r="Z48" i="142"/>
  <c r="X51" i="142"/>
  <c r="Z48" i="131"/>
  <c r="X51" i="131"/>
  <c r="Z48" i="163"/>
  <c r="X51" i="163"/>
  <c r="Z48" i="178"/>
  <c r="X51" i="178"/>
  <c r="X53" i="155"/>
  <c r="Z51" i="155"/>
  <c r="Z48" i="185"/>
  <c r="X51" i="185"/>
  <c r="Z51" i="191"/>
  <c r="X53" i="191"/>
  <c r="Z48" i="221"/>
  <c r="X51" i="221"/>
  <c r="Z48" i="214"/>
  <c r="X51" i="214"/>
  <c r="Z53" i="167"/>
  <c r="X56" i="167"/>
  <c r="Z48" i="213"/>
  <c r="X51" i="213"/>
  <c r="Z51" i="246"/>
  <c r="X53" i="246"/>
  <c r="Z51" i="220"/>
  <c r="X53" i="220"/>
  <c r="Z48" i="73"/>
  <c r="X51" i="73"/>
  <c r="Z53" i="236"/>
  <c r="X56" i="236"/>
  <c r="X56" i="11"/>
  <c r="Z53" i="11"/>
  <c r="X51" i="6"/>
  <c r="Z48" i="6"/>
  <c r="X51" i="19"/>
  <c r="Z48" i="19"/>
  <c r="Z59" i="2"/>
  <c r="Z48" i="17"/>
  <c r="X51" i="17"/>
  <c r="Z48" i="34"/>
  <c r="X51" i="34"/>
  <c r="Z48" i="44"/>
  <c r="X51" i="44"/>
  <c r="Z53" i="53"/>
  <c r="X56" i="53"/>
  <c r="Z48" i="35"/>
  <c r="X51" i="35"/>
  <c r="X56" i="50"/>
  <c r="Z53" i="50"/>
  <c r="Z48" i="59"/>
  <c r="Z48" i="80"/>
  <c r="Z48" i="32"/>
  <c r="X51" i="32"/>
  <c r="X56" i="132"/>
  <c r="Z53" i="132"/>
  <c r="Z53" i="113"/>
  <c r="X56" i="113"/>
  <c r="Z51" i="103"/>
  <c r="X53" i="103"/>
  <c r="Z51" i="98"/>
  <c r="X53" i="98"/>
  <c r="X53" i="145"/>
  <c r="Z51" i="145"/>
  <c r="Z48" i="159"/>
  <c r="X51" i="159"/>
  <c r="X56" i="125"/>
  <c r="Z53" i="125"/>
  <c r="X53" i="133"/>
  <c r="Z51" i="133"/>
  <c r="Z48" i="169"/>
  <c r="X51" i="169"/>
  <c r="X51" i="175"/>
  <c r="Z48" i="175"/>
  <c r="Z48" i="155"/>
  <c r="Z51" i="203"/>
  <c r="Z48" i="201"/>
  <c r="X51" i="201"/>
  <c r="Z51" i="198"/>
  <c r="X53" i="198"/>
  <c r="X59" i="226"/>
  <c r="Z51" i="207"/>
  <c r="X53" i="207"/>
  <c r="Z48" i="230"/>
  <c r="X51" i="230"/>
  <c r="X53" i="243"/>
  <c r="Z51" i="243"/>
  <c r="X51" i="252"/>
  <c r="Z48" i="252"/>
  <c r="Z48" i="240"/>
  <c r="X51" i="240"/>
  <c r="Z48" i="220"/>
  <c r="X51" i="75"/>
  <c r="Z48" i="75"/>
  <c r="X53" i="57"/>
  <c r="Z51" i="57"/>
  <c r="X51" i="88"/>
  <c r="Z48" i="88"/>
  <c r="X56" i="96"/>
  <c r="Z53" i="96"/>
  <c r="Z56" i="120"/>
  <c r="X59" i="120"/>
  <c r="Z59" i="120" s="1"/>
  <c r="Z48" i="136"/>
  <c r="X51" i="136"/>
  <c r="Z53" i="127"/>
  <c r="X56" i="127"/>
  <c r="Z48" i="209"/>
  <c r="X51" i="209"/>
  <c r="Z56" i="188"/>
  <c r="X59" i="188"/>
  <c r="Z59" i="188" s="1"/>
  <c r="Z51" i="190"/>
  <c r="X53" i="190"/>
  <c r="Z53" i="16"/>
  <c r="X56" i="16"/>
  <c r="Z48" i="100"/>
  <c r="X51" i="100"/>
  <c r="Z48" i="123"/>
  <c r="X51" i="123"/>
  <c r="Z53" i="114"/>
  <c r="X56" i="114"/>
  <c r="Z53" i="165"/>
  <c r="X56" i="165"/>
  <c r="Z48" i="146"/>
  <c r="Z56" i="204"/>
  <c r="X59" i="204"/>
  <c r="Z59" i="204" s="1"/>
  <c r="Z48" i="226"/>
  <c r="Y51" i="226"/>
  <c r="Z48" i="228"/>
  <c r="Z53" i="2"/>
  <c r="Z48" i="49"/>
  <c r="X51" i="49"/>
  <c r="Z51" i="60"/>
  <c r="X53" i="60"/>
  <c r="Z48" i="67"/>
  <c r="X51" i="67"/>
  <c r="Z53" i="63"/>
  <c r="X56" i="63"/>
  <c r="X53" i="89"/>
  <c r="Z51" i="89"/>
  <c r="Z51" i="84"/>
  <c r="X53" i="84"/>
  <c r="Z51" i="90"/>
  <c r="X53" i="97"/>
  <c r="Z51" i="97"/>
  <c r="Z51" i="129"/>
  <c r="X53" i="129"/>
  <c r="Z51" i="106"/>
  <c r="X53" i="106"/>
  <c r="X56" i="105"/>
  <c r="X53" i="144"/>
  <c r="Z51" i="144"/>
  <c r="Z51" i="141"/>
  <c r="X53" i="141"/>
  <c r="X51" i="138"/>
  <c r="Z48" i="138"/>
  <c r="X51" i="183"/>
  <c r="Z48" i="183"/>
  <c r="Z48" i="177"/>
  <c r="X51" i="171"/>
  <c r="Z48" i="171"/>
  <c r="Z48" i="151"/>
  <c r="X51" i="151"/>
  <c r="Z48" i="200"/>
  <c r="X51" i="200"/>
  <c r="X53" i="225"/>
  <c r="Z51" i="225"/>
  <c r="Z53" i="203"/>
  <c r="X59" i="218"/>
  <c r="Z53" i="205"/>
  <c r="X56" i="205"/>
  <c r="X53" i="234"/>
  <c r="Z51" i="234"/>
  <c r="X53" i="1"/>
  <c r="Z51" i="1"/>
  <c r="Z48" i="254"/>
  <c r="Z53" i="253"/>
  <c r="X56" i="253"/>
  <c r="Z56" i="2"/>
  <c r="Z51" i="23"/>
  <c r="X53" i="23"/>
  <c r="X56" i="76"/>
  <c r="Z53" i="76"/>
  <c r="Z51" i="65"/>
  <c r="X53" i="65"/>
  <c r="Z51" i="99"/>
  <c r="X53" i="99"/>
  <c r="Z48" i="116"/>
  <c r="X51" i="116"/>
  <c r="Z48" i="108"/>
  <c r="X51" i="108"/>
  <c r="Z56" i="197"/>
  <c r="X59" i="197"/>
  <c r="Z59" i="197" s="1"/>
  <c r="Z48" i="208"/>
  <c r="X51" i="208"/>
  <c r="Z53" i="224"/>
  <c r="Z53" i="219"/>
  <c r="X56" i="219"/>
  <c r="X56" i="232"/>
  <c r="Z53" i="232"/>
  <c r="Z48" i="239"/>
  <c r="X51" i="239"/>
  <c r="X53" i="55"/>
  <c r="Z51" i="55"/>
  <c r="Z51" i="64"/>
  <c r="X53" i="64"/>
  <c r="Z53" i="90"/>
  <c r="X56" i="90"/>
  <c r="X53" i="148"/>
  <c r="Z51" i="148"/>
  <c r="X51" i="152"/>
  <c r="Z48" i="152"/>
  <c r="Z51" i="166"/>
  <c r="X53" i="166"/>
  <c r="Z51" i="177"/>
  <c r="X53" i="177"/>
  <c r="X51" i="244"/>
  <c r="Z48" i="244"/>
  <c r="Z51" i="254"/>
  <c r="X53" i="254"/>
  <c r="X59" i="21"/>
  <c r="Z51" i="39"/>
  <c r="X53" i="39"/>
  <c r="Z48" i="30"/>
  <c r="Y51" i="40"/>
  <c r="Z48" i="40"/>
  <c r="Z48" i="5"/>
  <c r="X51" i="5"/>
  <c r="X51" i="8"/>
  <c r="Z48" i="8"/>
  <c r="X51" i="12"/>
  <c r="Z48" i="12"/>
  <c r="Z48" i="13"/>
  <c r="X51" i="13"/>
  <c r="Z56" i="20"/>
  <c r="X59" i="20"/>
  <c r="Z59" i="20" s="1"/>
  <c r="Z48" i="31"/>
  <c r="X51" i="31"/>
  <c r="Z53" i="30"/>
  <c r="X56" i="30"/>
  <c r="X56" i="40"/>
  <c r="Z48" i="38"/>
  <c r="Y51" i="52"/>
  <c r="Z48" i="52"/>
  <c r="X56" i="68"/>
  <c r="Z53" i="68"/>
  <c r="Y51" i="78"/>
  <c r="Z48" i="78"/>
  <c r="X51" i="81"/>
  <c r="Z48" i="81"/>
  <c r="Z48" i="84"/>
  <c r="Z48" i="107"/>
  <c r="X51" i="107"/>
  <c r="Z53" i="83"/>
  <c r="X56" i="83"/>
  <c r="Z48" i="117"/>
  <c r="X51" i="117"/>
  <c r="Z48" i="122"/>
  <c r="X51" i="122"/>
  <c r="Z48" i="130"/>
  <c r="X51" i="130"/>
  <c r="Z48" i="139"/>
  <c r="X51" i="139"/>
  <c r="Z48" i="129"/>
  <c r="Z48" i="115"/>
  <c r="X51" i="115"/>
  <c r="X51" i="156"/>
  <c r="Z48" i="156"/>
  <c r="X51" i="164"/>
  <c r="Z48" i="164"/>
  <c r="Y51" i="105"/>
  <c r="Z48" i="105"/>
  <c r="Z48" i="170"/>
  <c r="X51" i="170"/>
  <c r="Z48" i="162"/>
  <c r="X51" i="162"/>
  <c r="Z51" i="176"/>
  <c r="X53" i="176"/>
  <c r="Y53" i="210"/>
  <c r="Z51" i="210"/>
  <c r="X59" i="153"/>
  <c r="Z59" i="153" s="1"/>
  <c r="Z56" i="153"/>
  <c r="X53" i="237"/>
  <c r="Z51" i="237"/>
  <c r="X56" i="238"/>
  <c r="Z53" i="238"/>
  <c r="Z56" i="203"/>
  <c r="X59" i="203"/>
  <c r="Z59" i="203" s="1"/>
  <c r="Z48" i="218"/>
  <c r="Y51" i="218"/>
  <c r="Z53" i="196"/>
  <c r="X56" i="196"/>
  <c r="X56" i="250"/>
  <c r="Z53" i="250"/>
  <c r="X59" i="233"/>
  <c r="Z48" i="255"/>
  <c r="X51" i="255"/>
  <c r="Z48" i="247"/>
  <c r="X51" i="247"/>
  <c r="Z48" i="10"/>
  <c r="X51" i="10"/>
  <c r="Z48" i="66"/>
  <c r="X51" i="66"/>
  <c r="X56" i="51"/>
  <c r="Z53" i="51"/>
  <c r="X51" i="143"/>
  <c r="Z48" i="143"/>
  <c r="Z51" i="140"/>
  <c r="X53" i="140"/>
  <c r="Z51" i="146"/>
  <c r="X53" i="146"/>
  <c r="Z48" i="193"/>
  <c r="X51" i="193"/>
  <c r="Z51" i="58"/>
  <c r="X53" i="58"/>
  <c r="Z48" i="229"/>
  <c r="X51" i="229"/>
  <c r="Z51" i="2"/>
  <c r="Z53" i="4"/>
  <c r="X56" i="4"/>
  <c r="Z51" i="14"/>
  <c r="X53" i="14"/>
  <c r="Z48" i="26"/>
  <c r="X51" i="26"/>
  <c r="Z48" i="25"/>
  <c r="X51" i="25"/>
  <c r="Z53" i="29"/>
  <c r="X56" i="29"/>
  <c r="Z48" i="45"/>
  <c r="X51" i="45"/>
  <c r="Z51" i="30"/>
  <c r="X53" i="38"/>
  <c r="Z51" i="38"/>
  <c r="Z51" i="61"/>
  <c r="X53" i="61"/>
  <c r="Z48" i="48"/>
  <c r="X51" i="48"/>
  <c r="X59" i="78"/>
  <c r="Z48" i="85"/>
  <c r="X51" i="85"/>
  <c r="Z48" i="102"/>
  <c r="X51" i="102"/>
  <c r="Z51" i="79"/>
  <c r="X53" i="79"/>
  <c r="X51" i="87"/>
  <c r="Z48" i="87"/>
  <c r="Z48" i="109"/>
  <c r="X51" i="109"/>
  <c r="Z53" i="91"/>
  <c r="X56" i="91"/>
  <c r="Z48" i="135"/>
  <c r="X51" i="135"/>
  <c r="X53" i="137"/>
  <c r="Z51" i="137"/>
  <c r="X51" i="149"/>
  <c r="Z48" i="149"/>
  <c r="X56" i="147"/>
  <c r="Z53" i="147"/>
  <c r="Z48" i="158"/>
  <c r="X51" i="161"/>
  <c r="Z48" i="161"/>
  <c r="Z48" i="192"/>
  <c r="X51" i="192"/>
  <c r="X51" i="179"/>
  <c r="Z48" i="179"/>
  <c r="X53" i="187"/>
  <c r="Z51" i="187"/>
  <c r="Z51" i="184"/>
  <c r="X53" i="184"/>
  <c r="Z51" i="168"/>
  <c r="X53" i="168"/>
  <c r="X51" i="211"/>
  <c r="Z48" i="211"/>
  <c r="Z48" i="237"/>
  <c r="X51" i="212"/>
  <c r="Z48" i="212"/>
  <c r="X53" i="215"/>
  <c r="Z51" i="215"/>
  <c r="Z48" i="231"/>
  <c r="X51" i="231"/>
  <c r="Z48" i="199"/>
  <c r="X51" i="199"/>
  <c r="X53" i="223"/>
  <c r="Z51" i="223"/>
  <c r="Z51" i="206"/>
  <c r="X53" i="206"/>
  <c r="Z51" i="235"/>
  <c r="X53" i="235"/>
  <c r="Z51" i="257"/>
  <c r="X53" i="257"/>
  <c r="X53" i="241"/>
  <c r="Z51" i="241"/>
  <c r="Z48" i="128"/>
  <c r="X51" i="128"/>
  <c r="X53" i="249"/>
  <c r="Z51" i="249"/>
  <c r="Z48" i="54"/>
  <c r="X51" i="54"/>
  <c r="Z48" i="126"/>
  <c r="Y51" i="126"/>
  <c r="Z48" i="222"/>
  <c r="X51" i="222"/>
  <c r="Z51" i="3"/>
  <c r="X53" i="3"/>
  <c r="Z51" i="4"/>
  <c r="X59" i="22"/>
  <c r="Z48" i="18"/>
  <c r="X51" i="18"/>
  <c r="X53" i="37"/>
  <c r="Z51" i="37"/>
  <c r="X56" i="36"/>
  <c r="Z53" i="36"/>
  <c r="Z51" i="42"/>
  <c r="X53" i="42"/>
  <c r="Z51" i="43"/>
  <c r="X53" i="43"/>
  <c r="Z48" i="33"/>
  <c r="Z48" i="62"/>
  <c r="X51" i="62"/>
  <c r="Z53" i="72"/>
  <c r="X56" i="72"/>
  <c r="Z48" i="74"/>
  <c r="X51" i="74"/>
  <c r="Z48" i="82"/>
  <c r="X51" i="82"/>
  <c r="Y51" i="112"/>
  <c r="Z48" i="112"/>
  <c r="Y51" i="104"/>
  <c r="Z48" i="104"/>
  <c r="X59" i="112"/>
  <c r="Z51" i="121"/>
  <c r="X53" i="121"/>
  <c r="Z48" i="137"/>
  <c r="Z51" i="92"/>
  <c r="X53" i="92"/>
  <c r="X59" i="126"/>
  <c r="X56" i="150"/>
  <c r="Z53" i="150"/>
  <c r="X51" i="160"/>
  <c r="Z48" i="160"/>
  <c r="Z48" i="157"/>
  <c r="X51" i="157"/>
  <c r="Z51" i="158"/>
  <c r="X53" i="158"/>
  <c r="X51" i="182"/>
  <c r="Z48" i="182"/>
  <c r="X51" i="174"/>
  <c r="Z48" i="174"/>
  <c r="X56" i="194"/>
  <c r="Z53" i="194"/>
  <c r="X56" i="186"/>
  <c r="Z53" i="186"/>
  <c r="Z48" i="187"/>
  <c r="Z48" i="168"/>
  <c r="Z53" i="189"/>
  <c r="X56" i="189"/>
  <c r="X53" i="195"/>
  <c r="Z51" i="195"/>
  <c r="X53" i="77"/>
  <c r="Z51" i="77"/>
  <c r="X56" i="258"/>
  <c r="Z53" i="258"/>
  <c r="X56" i="242"/>
  <c r="Z53" i="242"/>
  <c r="X53" i="251"/>
  <c r="Z51" i="251"/>
  <c r="Z48" i="246"/>
  <c r="Z53" i="245"/>
  <c r="X56" i="245"/>
  <c r="Z48" i="256"/>
  <c r="X51" i="256"/>
  <c r="Z48" i="248"/>
  <c r="X51" i="248"/>
  <c r="Y53" i="27" l="1"/>
  <c r="Z51" i="27"/>
  <c r="X56" i="70"/>
  <c r="Z53" i="70"/>
  <c r="X53" i="110"/>
  <c r="Z51" i="110"/>
  <c r="X53" i="111"/>
  <c r="Z51" i="111"/>
  <c r="X53" i="180"/>
  <c r="Z51" i="180"/>
  <c r="Z53" i="134"/>
  <c r="X56" i="134"/>
  <c r="Z51" i="56"/>
  <c r="X53" i="56"/>
  <c r="Y53" i="233"/>
  <c r="Z51" i="233"/>
  <c r="X59" i="118"/>
  <c r="Z59" i="118" s="1"/>
  <c r="Z56" i="118"/>
  <c r="X53" i="217"/>
  <c r="Z51" i="217"/>
  <c r="Y53" i="22"/>
  <c r="Z51" i="22"/>
  <c r="X56" i="28"/>
  <c r="Z53" i="28"/>
  <c r="Z53" i="173"/>
  <c r="X56" i="173"/>
  <c r="X53" i="15"/>
  <c r="Z51" i="15"/>
  <c r="Z51" i="154"/>
  <c r="X53" i="154"/>
  <c r="Z53" i="202"/>
  <c r="Y56" i="202"/>
  <c r="X53" i="172"/>
  <c r="Z51" i="172"/>
  <c r="Z51" i="227"/>
  <c r="X53" i="227"/>
  <c r="X53" i="41"/>
  <c r="Z51" i="41"/>
  <c r="Z51" i="216"/>
  <c r="X53" i="216"/>
  <c r="X59" i="76"/>
  <c r="Z59" i="76" s="1"/>
  <c r="Z56" i="76"/>
  <c r="X59" i="63"/>
  <c r="Z59" i="63" s="1"/>
  <c r="Z56" i="63"/>
  <c r="Z56" i="16"/>
  <c r="X59" i="16"/>
  <c r="Z59" i="16" s="1"/>
  <c r="Z56" i="127"/>
  <c r="X59" i="127"/>
  <c r="Z59" i="127" s="1"/>
  <c r="X53" i="185"/>
  <c r="Z51" i="185"/>
  <c r="X53" i="131"/>
  <c r="Z51" i="131"/>
  <c r="Z51" i="93"/>
  <c r="X53" i="93"/>
  <c r="X56" i="33"/>
  <c r="Z53" i="33"/>
  <c r="X53" i="9"/>
  <c r="Z51" i="9"/>
  <c r="Z51" i="199"/>
  <c r="X53" i="199"/>
  <c r="X53" i="102"/>
  <c r="Z51" i="102"/>
  <c r="X53" i="117"/>
  <c r="Z51" i="117"/>
  <c r="X53" i="81"/>
  <c r="Z51" i="81"/>
  <c r="X53" i="13"/>
  <c r="Z51" i="13"/>
  <c r="Y53" i="112"/>
  <c r="Z51" i="112"/>
  <c r="Z53" i="249"/>
  <c r="X56" i="249"/>
  <c r="X59" i="147"/>
  <c r="Z59" i="147" s="1"/>
  <c r="Z56" i="147"/>
  <c r="Z53" i="146"/>
  <c r="X56" i="146"/>
  <c r="Z51" i="66"/>
  <c r="X53" i="66"/>
  <c r="X59" i="40"/>
  <c r="Y53" i="40"/>
  <c r="Z51" i="40"/>
  <c r="Z53" i="254"/>
  <c r="X56" i="254"/>
  <c r="Z51" i="116"/>
  <c r="X53" i="116"/>
  <c r="Z51" i="171"/>
  <c r="X53" i="171"/>
  <c r="Z56" i="114"/>
  <c r="X59" i="114"/>
  <c r="Z59" i="114" s="1"/>
  <c r="X53" i="88"/>
  <c r="Z51" i="88"/>
  <c r="Z51" i="34"/>
  <c r="X53" i="34"/>
  <c r="Z51" i="6"/>
  <c r="X53" i="6"/>
  <c r="Z53" i="220"/>
  <c r="X56" i="220"/>
  <c r="Z53" i="69"/>
  <c r="X56" i="69"/>
  <c r="Z56" i="258"/>
  <c r="X59" i="258"/>
  <c r="Z59" i="258" s="1"/>
  <c r="X53" i="62"/>
  <c r="Z51" i="62"/>
  <c r="Z56" i="4"/>
  <c r="X59" i="4"/>
  <c r="Z59" i="4" s="1"/>
  <c r="Z51" i="174"/>
  <c r="X53" i="174"/>
  <c r="Z51" i="82"/>
  <c r="X53" i="82"/>
  <c r="X53" i="109"/>
  <c r="Z51" i="109"/>
  <c r="X59" i="83"/>
  <c r="Z59" i="83" s="1"/>
  <c r="Z56" i="83"/>
  <c r="Z56" i="224"/>
  <c r="X59" i="224"/>
  <c r="Z59" i="224" s="1"/>
  <c r="Z53" i="1"/>
  <c r="X56" i="1"/>
  <c r="Z53" i="97"/>
  <c r="X56" i="97"/>
  <c r="Y53" i="226"/>
  <c r="Z51" i="226"/>
  <c r="Z53" i="190"/>
  <c r="X56" i="190"/>
  <c r="X56" i="133"/>
  <c r="Z53" i="133"/>
  <c r="X53" i="47"/>
  <c r="Z51" i="47"/>
  <c r="Z51" i="18"/>
  <c r="X53" i="18"/>
  <c r="Z53" i="168"/>
  <c r="X56" i="168"/>
  <c r="Z51" i="192"/>
  <c r="X53" i="192"/>
  <c r="Z51" i="149"/>
  <c r="X53" i="149"/>
  <c r="Z51" i="229"/>
  <c r="X53" i="229"/>
  <c r="X56" i="140"/>
  <c r="Z53" i="140"/>
  <c r="X53" i="10"/>
  <c r="Z51" i="10"/>
  <c r="Z53" i="176"/>
  <c r="X56" i="176"/>
  <c r="X53" i="12"/>
  <c r="Z51" i="12"/>
  <c r="Z53" i="39"/>
  <c r="X56" i="39"/>
  <c r="Z51" i="239"/>
  <c r="X53" i="239"/>
  <c r="Z51" i="208"/>
  <c r="X53" i="208"/>
  <c r="Z53" i="99"/>
  <c r="X56" i="99"/>
  <c r="Z53" i="23"/>
  <c r="X56" i="23"/>
  <c r="Z53" i="225"/>
  <c r="X56" i="225"/>
  <c r="X59" i="105"/>
  <c r="X53" i="123"/>
  <c r="Z51" i="123"/>
  <c r="Z53" i="57"/>
  <c r="X56" i="57"/>
  <c r="Z53" i="198"/>
  <c r="X56" i="198"/>
  <c r="Z53" i="98"/>
  <c r="X56" i="98"/>
  <c r="X53" i="35"/>
  <c r="Z51" i="35"/>
  <c r="Z51" i="17"/>
  <c r="X53" i="17"/>
  <c r="X59" i="11"/>
  <c r="Z59" i="11" s="1"/>
  <c r="Z56" i="11"/>
  <c r="Z53" i="246"/>
  <c r="X56" i="246"/>
  <c r="Z53" i="155"/>
  <c r="X56" i="155"/>
  <c r="Z56" i="194"/>
  <c r="X59" i="194"/>
  <c r="Z59" i="194" s="1"/>
  <c r="Z51" i="128"/>
  <c r="X53" i="128"/>
  <c r="X56" i="145"/>
  <c r="Z53" i="145"/>
  <c r="X59" i="68"/>
  <c r="Z59" i="68" s="1"/>
  <c r="Z56" i="68"/>
  <c r="Z51" i="31"/>
  <c r="X53" i="31"/>
  <c r="Z51" i="244"/>
  <c r="X53" i="244"/>
  <c r="X56" i="148"/>
  <c r="Z53" i="148"/>
  <c r="Z53" i="234"/>
  <c r="X56" i="234"/>
  <c r="Z51" i="200"/>
  <c r="X53" i="200"/>
  <c r="Z51" i="183"/>
  <c r="X53" i="183"/>
  <c r="X56" i="84"/>
  <c r="Z53" i="84"/>
  <c r="Z53" i="60"/>
  <c r="X56" i="60"/>
  <c r="Z53" i="243"/>
  <c r="X56" i="243"/>
  <c r="Z56" i="125"/>
  <c r="X59" i="125"/>
  <c r="Z59" i="125" s="1"/>
  <c r="X59" i="132"/>
  <c r="Z59" i="132" s="1"/>
  <c r="Z56" i="132"/>
  <c r="Z56" i="236"/>
  <c r="X59" i="236"/>
  <c r="Z59" i="236" s="1"/>
  <c r="Z51" i="221"/>
  <c r="X53" i="221"/>
  <c r="X53" i="178"/>
  <c r="Z51" i="178"/>
  <c r="Z53" i="228"/>
  <c r="X56" i="228"/>
  <c r="Z56" i="245"/>
  <c r="X59" i="245"/>
  <c r="Z59" i="245" s="1"/>
  <c r="X59" i="36"/>
  <c r="Z59" i="36" s="1"/>
  <c r="Z56" i="36"/>
  <c r="Z53" i="187"/>
  <c r="X56" i="187"/>
  <c r="Z56" i="91"/>
  <c r="X59" i="91"/>
  <c r="Z59" i="91" s="1"/>
  <c r="Z56" i="51"/>
  <c r="X59" i="51"/>
  <c r="Z59" i="51" s="1"/>
  <c r="X53" i="160"/>
  <c r="Z51" i="160"/>
  <c r="Z53" i="121"/>
  <c r="X56" i="121"/>
  <c r="Z51" i="222"/>
  <c r="X53" i="222"/>
  <c r="X53" i="231"/>
  <c r="Z51" i="231"/>
  <c r="X53" i="85"/>
  <c r="Z51" i="85"/>
  <c r="Z51" i="25"/>
  <c r="X53" i="25"/>
  <c r="X53" i="139"/>
  <c r="Z51" i="139"/>
  <c r="Y53" i="78"/>
  <c r="Z51" i="78"/>
  <c r="Z56" i="30"/>
  <c r="X59" i="30"/>
  <c r="Z59" i="30" s="1"/>
  <c r="X53" i="152"/>
  <c r="Z51" i="152"/>
  <c r="X56" i="55"/>
  <c r="Z53" i="55"/>
  <c r="X56" i="144"/>
  <c r="Z53" i="144"/>
  <c r="X53" i="67"/>
  <c r="Z51" i="67"/>
  <c r="Z51" i="136"/>
  <c r="X53" i="136"/>
  <c r="Z51" i="252"/>
  <c r="X53" i="252"/>
  <c r="X59" i="50"/>
  <c r="Z59" i="50" s="1"/>
  <c r="Z56" i="50"/>
  <c r="Z51" i="214"/>
  <c r="X53" i="214"/>
  <c r="X53" i="142"/>
  <c r="Z51" i="142"/>
  <c r="X53" i="7"/>
  <c r="Z51" i="7"/>
  <c r="Z53" i="43"/>
  <c r="X56" i="43"/>
  <c r="X53" i="248"/>
  <c r="Z51" i="248"/>
  <c r="Z53" i="251"/>
  <c r="X56" i="251"/>
  <c r="Z53" i="195"/>
  <c r="X56" i="195"/>
  <c r="X53" i="182"/>
  <c r="Z51" i="182"/>
  <c r="X59" i="150"/>
  <c r="Z59" i="150" s="1"/>
  <c r="Z56" i="150"/>
  <c r="Z51" i="74"/>
  <c r="X53" i="74"/>
  <c r="Z51" i="126"/>
  <c r="Y53" i="126"/>
  <c r="Z53" i="206"/>
  <c r="X56" i="206"/>
  <c r="Z53" i="38"/>
  <c r="X56" i="38"/>
  <c r="X53" i="26"/>
  <c r="Z51" i="26"/>
  <c r="Z56" i="250"/>
  <c r="X59" i="250"/>
  <c r="Z59" i="250" s="1"/>
  <c r="Z56" i="238"/>
  <c r="X59" i="238"/>
  <c r="Z59" i="238" s="1"/>
  <c r="X53" i="164"/>
  <c r="Z51" i="164"/>
  <c r="Z51" i="130"/>
  <c r="X53" i="130"/>
  <c r="Z51" i="107"/>
  <c r="X53" i="107"/>
  <c r="X56" i="158"/>
  <c r="Z53" i="158"/>
  <c r="Z53" i="42"/>
  <c r="X56" i="42"/>
  <c r="Z53" i="241"/>
  <c r="X56" i="241"/>
  <c r="Z53" i="215"/>
  <c r="X56" i="215"/>
  <c r="X56" i="184"/>
  <c r="Z53" i="184"/>
  <c r="X56" i="137"/>
  <c r="Z53" i="137"/>
  <c r="X53" i="87"/>
  <c r="Z51" i="87"/>
  <c r="Z53" i="58"/>
  <c r="X56" i="58"/>
  <c r="Z51" i="247"/>
  <c r="X53" i="247"/>
  <c r="Z56" i="196"/>
  <c r="X59" i="196"/>
  <c r="Z59" i="196" s="1"/>
  <c r="Z51" i="162"/>
  <c r="X53" i="162"/>
  <c r="Z51" i="8"/>
  <c r="X53" i="8"/>
  <c r="X56" i="177"/>
  <c r="Z53" i="177"/>
  <c r="Z56" i="90"/>
  <c r="X59" i="90"/>
  <c r="Z59" i="90" s="1"/>
  <c r="Z53" i="65"/>
  <c r="X56" i="65"/>
  <c r="Z56" i="205"/>
  <c r="X59" i="205"/>
  <c r="Z59" i="205" s="1"/>
  <c r="Z53" i="106"/>
  <c r="X56" i="106"/>
  <c r="Z51" i="100"/>
  <c r="X53" i="100"/>
  <c r="Z51" i="75"/>
  <c r="X53" i="75"/>
  <c r="Z51" i="230"/>
  <c r="X53" i="230"/>
  <c r="X53" i="159"/>
  <c r="Z51" i="159"/>
  <c r="X56" i="103"/>
  <c r="Z53" i="103"/>
  <c r="Z51" i="32"/>
  <c r="X53" i="32"/>
  <c r="Z56" i="53"/>
  <c r="X59" i="53"/>
  <c r="Z59" i="53" s="1"/>
  <c r="Z51" i="213"/>
  <c r="X53" i="213"/>
  <c r="X59" i="124"/>
  <c r="Z59" i="124" s="1"/>
  <c r="Z56" i="124"/>
  <c r="X53" i="86"/>
  <c r="Z51" i="86"/>
  <c r="Y56" i="21"/>
  <c r="Z53" i="21"/>
  <c r="Z53" i="235"/>
  <c r="X56" i="235"/>
  <c r="Z56" i="29"/>
  <c r="X59" i="29"/>
  <c r="Z59" i="29" s="1"/>
  <c r="X56" i="77"/>
  <c r="Z53" i="77"/>
  <c r="X56" i="37"/>
  <c r="Z53" i="37"/>
  <c r="Z51" i="211"/>
  <c r="X53" i="211"/>
  <c r="Y56" i="210"/>
  <c r="Z53" i="210"/>
  <c r="Z51" i="101"/>
  <c r="X53" i="101"/>
  <c r="Z56" i="242"/>
  <c r="X59" i="242"/>
  <c r="Z59" i="242" s="1"/>
  <c r="Z56" i="186"/>
  <c r="X59" i="186"/>
  <c r="Z59" i="186" s="1"/>
  <c r="Z56" i="72"/>
  <c r="X59" i="72"/>
  <c r="Z59" i="72" s="1"/>
  <c r="Z51" i="54"/>
  <c r="X53" i="54"/>
  <c r="Z53" i="257"/>
  <c r="X56" i="257"/>
  <c r="Z51" i="161"/>
  <c r="X53" i="161"/>
  <c r="Z51" i="135"/>
  <c r="X53" i="135"/>
  <c r="X56" i="79"/>
  <c r="Z53" i="79"/>
  <c r="Z51" i="48"/>
  <c r="X53" i="48"/>
  <c r="X53" i="45"/>
  <c r="Z51" i="45"/>
  <c r="X56" i="14"/>
  <c r="Z53" i="14"/>
  <c r="X53" i="143"/>
  <c r="Z51" i="143"/>
  <c r="Z53" i="237"/>
  <c r="X56" i="237"/>
  <c r="Z51" i="156"/>
  <c r="X53" i="156"/>
  <c r="Z51" i="122"/>
  <c r="X53" i="122"/>
  <c r="Z51" i="52"/>
  <c r="Y53" i="52"/>
  <c r="Z51" i="5"/>
  <c r="X53" i="5"/>
  <c r="X59" i="232"/>
  <c r="Z59" i="232" s="1"/>
  <c r="Z56" i="232"/>
  <c r="Z56" i="253"/>
  <c r="X59" i="253"/>
  <c r="Z59" i="253" s="1"/>
  <c r="X53" i="151"/>
  <c r="Z51" i="151"/>
  <c r="X53" i="138"/>
  <c r="Z51" i="138"/>
  <c r="X53" i="49"/>
  <c r="Z51" i="49"/>
  <c r="X53" i="209"/>
  <c r="Z51" i="209"/>
  <c r="Z51" i="175"/>
  <c r="X53" i="175"/>
  <c r="Z51" i="73"/>
  <c r="X53" i="73"/>
  <c r="Z53" i="191"/>
  <c r="X56" i="191"/>
  <c r="X53" i="163"/>
  <c r="Z51" i="163"/>
  <c r="X53" i="94"/>
  <c r="Z51" i="94"/>
  <c r="Z53" i="59"/>
  <c r="X56" i="59"/>
  <c r="Z53" i="24"/>
  <c r="X56" i="24"/>
  <c r="Z53" i="3"/>
  <c r="X56" i="3"/>
  <c r="X56" i="61"/>
  <c r="Z53" i="61"/>
  <c r="X53" i="179"/>
  <c r="Z51" i="179"/>
  <c r="Y53" i="105"/>
  <c r="Z51" i="105"/>
  <c r="X53" i="256"/>
  <c r="Z51" i="256"/>
  <c r="Z56" i="189"/>
  <c r="X59" i="189"/>
  <c r="Z59" i="189" s="1"/>
  <c r="X53" i="157"/>
  <c r="Z51" i="157"/>
  <c r="Z53" i="92"/>
  <c r="X56" i="92"/>
  <c r="Y53" i="104"/>
  <c r="Z51" i="104"/>
  <c r="Z53" i="223"/>
  <c r="X56" i="223"/>
  <c r="X53" i="212"/>
  <c r="Z51" i="212"/>
  <c r="X53" i="193"/>
  <c r="Z51" i="193"/>
  <c r="Z51" i="255"/>
  <c r="X53" i="255"/>
  <c r="Y53" i="218"/>
  <c r="Z51" i="218"/>
  <c r="X53" i="170"/>
  <c r="Z51" i="170"/>
  <c r="Z51" i="115"/>
  <c r="X53" i="115"/>
  <c r="X56" i="166"/>
  <c r="Z53" i="166"/>
  <c r="Z53" i="64"/>
  <c r="X56" i="64"/>
  <c r="Z56" i="219"/>
  <c r="X59" i="219"/>
  <c r="Z59" i="219" s="1"/>
  <c r="Z51" i="108"/>
  <c r="X53" i="108"/>
  <c r="X56" i="141"/>
  <c r="Z53" i="141"/>
  <c r="Z53" i="129"/>
  <c r="X56" i="129"/>
  <c r="Z53" i="89"/>
  <c r="X56" i="89"/>
  <c r="X59" i="165"/>
  <c r="Z59" i="165" s="1"/>
  <c r="Z56" i="165"/>
  <c r="Z56" i="96"/>
  <c r="X59" i="96"/>
  <c r="Z59" i="96" s="1"/>
  <c r="Z51" i="240"/>
  <c r="X53" i="240"/>
  <c r="Z53" i="207"/>
  <c r="X56" i="207"/>
  <c r="X53" i="201"/>
  <c r="Z51" i="201"/>
  <c r="Z51" i="169"/>
  <c r="X53" i="169"/>
  <c r="Z56" i="113"/>
  <c r="X59" i="113"/>
  <c r="Z59" i="113" s="1"/>
  <c r="Z51" i="44"/>
  <c r="X53" i="44"/>
  <c r="X53" i="19"/>
  <c r="Z51" i="19"/>
  <c r="Z56" i="167"/>
  <c r="X59" i="167"/>
  <c r="Z59" i="167" s="1"/>
  <c r="Z53" i="80"/>
  <c r="X56" i="80"/>
  <c r="Y56" i="27" l="1"/>
  <c r="Z53" i="27"/>
  <c r="X56" i="216"/>
  <c r="Z53" i="216"/>
  <c r="Y59" i="202"/>
  <c r="Z59" i="202" s="1"/>
  <c r="Z56" i="202"/>
  <c r="X56" i="180"/>
  <c r="Z53" i="180"/>
  <c r="X56" i="41"/>
  <c r="Z53" i="41"/>
  <c r="Y56" i="233"/>
  <c r="Z53" i="233"/>
  <c r="Z53" i="111"/>
  <c r="X56" i="111"/>
  <c r="X56" i="227"/>
  <c r="Z53" i="227"/>
  <c r="Y56" i="22"/>
  <c r="Z53" i="22"/>
  <c r="X56" i="56"/>
  <c r="Z53" i="56"/>
  <c r="Z56" i="28"/>
  <c r="X59" i="28"/>
  <c r="Z59" i="28" s="1"/>
  <c r="Z53" i="15"/>
  <c r="X56" i="15"/>
  <c r="X56" i="110"/>
  <c r="Z53" i="110"/>
  <c r="Z53" i="217"/>
  <c r="X56" i="217"/>
  <c r="X59" i="134"/>
  <c r="Z59" i="134" s="1"/>
  <c r="Z56" i="134"/>
  <c r="X56" i="154"/>
  <c r="Z53" i="154"/>
  <c r="X56" i="172"/>
  <c r="Z53" i="172"/>
  <c r="Z56" i="173"/>
  <c r="X59" i="173"/>
  <c r="Z59" i="173" s="1"/>
  <c r="X59" i="70"/>
  <c r="Z59" i="70" s="1"/>
  <c r="Z56" i="70"/>
  <c r="X59" i="89"/>
  <c r="Z59" i="89" s="1"/>
  <c r="Z56" i="89"/>
  <c r="Y56" i="78"/>
  <c r="Z53" i="78"/>
  <c r="Z53" i="35"/>
  <c r="X56" i="35"/>
  <c r="X59" i="249"/>
  <c r="Z59" i="249" s="1"/>
  <c r="Z56" i="249"/>
  <c r="Z53" i="193"/>
  <c r="X56" i="193"/>
  <c r="X56" i="256"/>
  <c r="Z53" i="256"/>
  <c r="Z53" i="94"/>
  <c r="X56" i="94"/>
  <c r="X56" i="151"/>
  <c r="Z53" i="151"/>
  <c r="X56" i="143"/>
  <c r="Z53" i="143"/>
  <c r="X59" i="79"/>
  <c r="Z59" i="79" s="1"/>
  <c r="Z56" i="79"/>
  <c r="Z56" i="77"/>
  <c r="X59" i="77"/>
  <c r="Z59" i="77" s="1"/>
  <c r="X56" i="86"/>
  <c r="Z53" i="86"/>
  <c r="Z53" i="87"/>
  <c r="X56" i="87"/>
  <c r="X56" i="130"/>
  <c r="Z53" i="130"/>
  <c r="Z56" i="195"/>
  <c r="X59" i="195"/>
  <c r="Z59" i="195" s="1"/>
  <c r="Z53" i="252"/>
  <c r="X56" i="252"/>
  <c r="X56" i="222"/>
  <c r="Z53" i="222"/>
  <c r="Z56" i="228"/>
  <c r="X59" i="228"/>
  <c r="Z59" i="228" s="1"/>
  <c r="Z56" i="246"/>
  <c r="X59" i="246"/>
  <c r="Z59" i="246" s="1"/>
  <c r="Z56" i="98"/>
  <c r="X59" i="98"/>
  <c r="Z59" i="98" s="1"/>
  <c r="Z56" i="99"/>
  <c r="X59" i="99"/>
  <c r="Z59" i="99" s="1"/>
  <c r="Z53" i="229"/>
  <c r="X56" i="229"/>
  <c r="X56" i="18"/>
  <c r="Z53" i="18"/>
  <c r="Z53" i="174"/>
  <c r="X56" i="174"/>
  <c r="Z56" i="69"/>
  <c r="X59" i="69"/>
  <c r="Z59" i="69" s="1"/>
  <c r="Z53" i="117"/>
  <c r="X56" i="117"/>
  <c r="Z56" i="33"/>
  <c r="X59" i="33"/>
  <c r="Z59" i="33" s="1"/>
  <c r="Z53" i="32"/>
  <c r="X56" i="32"/>
  <c r="X59" i="129"/>
  <c r="Z59" i="129" s="1"/>
  <c r="Z56" i="129"/>
  <c r="Z53" i="100"/>
  <c r="X56" i="100"/>
  <c r="X56" i="12"/>
  <c r="Z53" i="12"/>
  <c r="X56" i="116"/>
  <c r="Z53" i="116"/>
  <c r="X56" i="66"/>
  <c r="Z53" i="66"/>
  <c r="Z56" i="64"/>
  <c r="X59" i="64"/>
  <c r="Z59" i="64" s="1"/>
  <c r="Z53" i="170"/>
  <c r="X56" i="170"/>
  <c r="Z53" i="212"/>
  <c r="X56" i="212"/>
  <c r="Z53" i="157"/>
  <c r="X56" i="157"/>
  <c r="Y56" i="105"/>
  <c r="Z53" i="105"/>
  <c r="X56" i="163"/>
  <c r="Z53" i="163"/>
  <c r="X56" i="209"/>
  <c r="Z53" i="209"/>
  <c r="Z56" i="14"/>
  <c r="X59" i="14"/>
  <c r="Z59" i="14" s="1"/>
  <c r="Y59" i="210"/>
  <c r="Z59" i="210" s="1"/>
  <c r="Z56" i="210"/>
  <c r="X59" i="103"/>
  <c r="Z59" i="103" s="1"/>
  <c r="Z56" i="103"/>
  <c r="X59" i="137"/>
  <c r="Z59" i="137" s="1"/>
  <c r="Z56" i="137"/>
  <c r="Z56" i="38"/>
  <c r="X59" i="38"/>
  <c r="Z59" i="38" s="1"/>
  <c r="Z56" i="251"/>
  <c r="X59" i="251"/>
  <c r="Z59" i="251" s="1"/>
  <c r="Z53" i="136"/>
  <c r="X56" i="136"/>
  <c r="X56" i="25"/>
  <c r="Z53" i="25"/>
  <c r="Z56" i="121"/>
  <c r="X59" i="121"/>
  <c r="Z59" i="121" s="1"/>
  <c r="Z56" i="187"/>
  <c r="X59" i="187"/>
  <c r="Z59" i="187" s="1"/>
  <c r="Z53" i="183"/>
  <c r="X56" i="183"/>
  <c r="Z53" i="244"/>
  <c r="X56" i="244"/>
  <c r="Z53" i="128"/>
  <c r="X56" i="128"/>
  <c r="X56" i="208"/>
  <c r="Z53" i="208"/>
  <c r="X59" i="176"/>
  <c r="Z59" i="176" s="1"/>
  <c r="Z56" i="176"/>
  <c r="X56" i="149"/>
  <c r="Z53" i="149"/>
  <c r="Z56" i="97"/>
  <c r="X59" i="97"/>
  <c r="Z59" i="97" s="1"/>
  <c r="Z56" i="220"/>
  <c r="X59" i="220"/>
  <c r="Z59" i="220" s="1"/>
  <c r="Z53" i="88"/>
  <c r="X56" i="88"/>
  <c r="Y56" i="112"/>
  <c r="Z53" i="112"/>
  <c r="Z53" i="102"/>
  <c r="X56" i="102"/>
  <c r="Y56" i="52"/>
  <c r="Z53" i="52"/>
  <c r="Z53" i="75"/>
  <c r="X56" i="75"/>
  <c r="Y56" i="126"/>
  <c r="Z53" i="126"/>
  <c r="X56" i="240"/>
  <c r="Z53" i="240"/>
  <c r="X56" i="122"/>
  <c r="Z53" i="122"/>
  <c r="Z53" i="7"/>
  <c r="X56" i="7"/>
  <c r="X59" i="148"/>
  <c r="Z59" i="148" s="1"/>
  <c r="Z56" i="148"/>
  <c r="Z53" i="123"/>
  <c r="X56" i="123"/>
  <c r="X59" i="223"/>
  <c r="Z59" i="223" s="1"/>
  <c r="Z56" i="223"/>
  <c r="X59" i="191"/>
  <c r="Z59" i="191" s="1"/>
  <c r="Z56" i="191"/>
  <c r="X56" i="156"/>
  <c r="Z53" i="156"/>
  <c r="Z53" i="161"/>
  <c r="X56" i="161"/>
  <c r="X56" i="211"/>
  <c r="Z53" i="211"/>
  <c r="Z56" i="235"/>
  <c r="X59" i="235"/>
  <c r="Z59" i="235" s="1"/>
  <c r="Z53" i="213"/>
  <c r="X56" i="213"/>
  <c r="Z56" i="106"/>
  <c r="X59" i="106"/>
  <c r="Z59" i="106" s="1"/>
  <c r="Z53" i="247"/>
  <c r="X56" i="247"/>
  <c r="X56" i="164"/>
  <c r="Z53" i="164"/>
  <c r="X56" i="142"/>
  <c r="Z53" i="142"/>
  <c r="Z53" i="152"/>
  <c r="X56" i="152"/>
  <c r="Z53" i="178"/>
  <c r="X56" i="178"/>
  <c r="X56" i="47"/>
  <c r="Z53" i="47"/>
  <c r="Z53" i="109"/>
  <c r="X56" i="109"/>
  <c r="X59" i="254"/>
  <c r="Z59" i="254" s="1"/>
  <c r="Z56" i="254"/>
  <c r="X59" i="146"/>
  <c r="Z59" i="146" s="1"/>
  <c r="Z56" i="146"/>
  <c r="Z53" i="199"/>
  <c r="X56" i="199"/>
  <c r="Z53" i="115"/>
  <c r="X56" i="115"/>
  <c r="Z53" i="175"/>
  <c r="X56" i="175"/>
  <c r="Z53" i="231"/>
  <c r="X56" i="231"/>
  <c r="X59" i="24"/>
  <c r="Z59" i="24" s="1"/>
  <c r="Z56" i="24"/>
  <c r="Z56" i="42"/>
  <c r="X59" i="42"/>
  <c r="Z59" i="42" s="1"/>
  <c r="X56" i="74"/>
  <c r="Z53" i="74"/>
  <c r="X56" i="139"/>
  <c r="Z53" i="139"/>
  <c r="Z56" i="84"/>
  <c r="X59" i="84"/>
  <c r="Z59" i="84" s="1"/>
  <c r="Y56" i="226"/>
  <c r="Z53" i="226"/>
  <c r="X56" i="93"/>
  <c r="Z53" i="93"/>
  <c r="X59" i="141"/>
  <c r="Z59" i="141" s="1"/>
  <c r="Z56" i="141"/>
  <c r="Y56" i="218"/>
  <c r="Z53" i="218"/>
  <c r="Z53" i="179"/>
  <c r="X56" i="179"/>
  <c r="Z53" i="49"/>
  <c r="X56" i="49"/>
  <c r="Z53" i="45"/>
  <c r="X56" i="45"/>
  <c r="X56" i="159"/>
  <c r="Z53" i="159"/>
  <c r="X59" i="177"/>
  <c r="Z59" i="177" s="1"/>
  <c r="Z56" i="177"/>
  <c r="X59" i="184"/>
  <c r="Z59" i="184" s="1"/>
  <c r="Z56" i="184"/>
  <c r="X56" i="214"/>
  <c r="Z53" i="214"/>
  <c r="Z53" i="221"/>
  <c r="X56" i="221"/>
  <c r="X59" i="243"/>
  <c r="Z59" i="243" s="1"/>
  <c r="Z56" i="243"/>
  <c r="X56" i="200"/>
  <c r="Z53" i="200"/>
  <c r="Z53" i="31"/>
  <c r="X56" i="31"/>
  <c r="Z53" i="17"/>
  <c r="X56" i="17"/>
  <c r="Z56" i="198"/>
  <c r="X59" i="198"/>
  <c r="Z59" i="198" s="1"/>
  <c r="Z56" i="225"/>
  <c r="X59" i="225"/>
  <c r="Z59" i="225" s="1"/>
  <c r="Z53" i="239"/>
  <c r="X56" i="239"/>
  <c r="X56" i="192"/>
  <c r="Z53" i="192"/>
  <c r="X59" i="1"/>
  <c r="Z59" i="1" s="1"/>
  <c r="Z56" i="1"/>
  <c r="X56" i="6"/>
  <c r="Z53" i="6"/>
  <c r="Z53" i="13"/>
  <c r="X56" i="13"/>
  <c r="Z53" i="131"/>
  <c r="X56" i="131"/>
  <c r="X59" i="207"/>
  <c r="Z59" i="207" s="1"/>
  <c r="Z56" i="207"/>
  <c r="Z56" i="3"/>
  <c r="X59" i="3"/>
  <c r="Z59" i="3" s="1"/>
  <c r="Z53" i="54"/>
  <c r="X56" i="54"/>
  <c r="X56" i="162"/>
  <c r="Z53" i="162"/>
  <c r="Z53" i="135"/>
  <c r="X56" i="135"/>
  <c r="X56" i="26"/>
  <c r="Z53" i="26"/>
  <c r="X59" i="55"/>
  <c r="Z59" i="55" s="1"/>
  <c r="Z56" i="55"/>
  <c r="X59" i="166"/>
  <c r="Z59" i="166" s="1"/>
  <c r="Z56" i="166"/>
  <c r="X56" i="255"/>
  <c r="Z53" i="255"/>
  <c r="Z56" i="59"/>
  <c r="X59" i="59"/>
  <c r="Z59" i="59" s="1"/>
  <c r="Z53" i="73"/>
  <c r="X56" i="73"/>
  <c r="Z53" i="5"/>
  <c r="X56" i="5"/>
  <c r="X59" i="237"/>
  <c r="Z59" i="237" s="1"/>
  <c r="Z56" i="237"/>
  <c r="X56" i="48"/>
  <c r="Z53" i="48"/>
  <c r="X59" i="257"/>
  <c r="Z59" i="257" s="1"/>
  <c r="Z56" i="257"/>
  <c r="X56" i="230"/>
  <c r="Z53" i="230"/>
  <c r="X56" i="8"/>
  <c r="Z53" i="8"/>
  <c r="Z56" i="58"/>
  <c r="X59" i="58"/>
  <c r="Z59" i="58" s="1"/>
  <c r="X59" i="215"/>
  <c r="Z59" i="215" s="1"/>
  <c r="Z56" i="215"/>
  <c r="X59" i="158"/>
  <c r="Z59" i="158" s="1"/>
  <c r="Z56" i="158"/>
  <c r="Z56" i="206"/>
  <c r="X59" i="206"/>
  <c r="Z59" i="206" s="1"/>
  <c r="Z53" i="248"/>
  <c r="X56" i="248"/>
  <c r="Z53" i="67"/>
  <c r="X56" i="67"/>
  <c r="Z53" i="85"/>
  <c r="X56" i="85"/>
  <c r="Z53" i="160"/>
  <c r="X56" i="160"/>
  <c r="Z53" i="10"/>
  <c r="X56" i="10"/>
  <c r="Z56" i="133"/>
  <c r="X59" i="133"/>
  <c r="Z59" i="133" s="1"/>
  <c r="Z53" i="62"/>
  <c r="X56" i="62"/>
  <c r="Z53" i="171"/>
  <c r="X56" i="171"/>
  <c r="X56" i="44"/>
  <c r="Z53" i="44"/>
  <c r="X59" i="92"/>
  <c r="Z59" i="92" s="1"/>
  <c r="Z56" i="92"/>
  <c r="X56" i="101"/>
  <c r="Z53" i="101"/>
  <c r="X59" i="65"/>
  <c r="Z59" i="65" s="1"/>
  <c r="Z56" i="65"/>
  <c r="X59" i="241"/>
  <c r="Z59" i="241" s="1"/>
  <c r="Z56" i="241"/>
  <c r="Z53" i="182"/>
  <c r="X56" i="182"/>
  <c r="Z56" i="144"/>
  <c r="X59" i="144"/>
  <c r="Z59" i="144" s="1"/>
  <c r="X59" i="140"/>
  <c r="Z59" i="140" s="1"/>
  <c r="Z56" i="140"/>
  <c r="Z56" i="80"/>
  <c r="X59" i="80"/>
  <c r="Z59" i="80" s="1"/>
  <c r="Z56" i="145"/>
  <c r="X59" i="145"/>
  <c r="Z59" i="145" s="1"/>
  <c r="Z53" i="169"/>
  <c r="X56" i="169"/>
  <c r="Z53" i="19"/>
  <c r="X56" i="19"/>
  <c r="X56" i="201"/>
  <c r="Z53" i="201"/>
  <c r="X56" i="108"/>
  <c r="Z53" i="108"/>
  <c r="Y56" i="104"/>
  <c r="Z53" i="104"/>
  <c r="Z56" i="61"/>
  <c r="X59" i="61"/>
  <c r="Z59" i="61" s="1"/>
  <c r="X56" i="138"/>
  <c r="Z53" i="138"/>
  <c r="Z56" i="37"/>
  <c r="X59" i="37"/>
  <c r="Z59" i="37" s="1"/>
  <c r="Y59" i="21"/>
  <c r="Z59" i="21" s="1"/>
  <c r="Z56" i="21"/>
  <c r="Z53" i="107"/>
  <c r="X56" i="107"/>
  <c r="X59" i="43"/>
  <c r="Z59" i="43" s="1"/>
  <c r="Z56" i="43"/>
  <c r="X59" i="60"/>
  <c r="Z59" i="60" s="1"/>
  <c r="Z56" i="60"/>
  <c r="Z56" i="234"/>
  <c r="X59" i="234"/>
  <c r="Z59" i="234" s="1"/>
  <c r="X59" i="155"/>
  <c r="Z59" i="155" s="1"/>
  <c r="Z56" i="155"/>
  <c r="Z56" i="57"/>
  <c r="X59" i="57"/>
  <c r="Z59" i="57" s="1"/>
  <c r="Z56" i="23"/>
  <c r="X59" i="23"/>
  <c r="Z59" i="23" s="1"/>
  <c r="X59" i="39"/>
  <c r="Z59" i="39" s="1"/>
  <c r="Z56" i="39"/>
  <c r="Z56" i="168"/>
  <c r="X59" i="168"/>
  <c r="Z59" i="168" s="1"/>
  <c r="Z56" i="190"/>
  <c r="X59" i="190"/>
  <c r="Z59" i="190" s="1"/>
  <c r="Z53" i="82"/>
  <c r="X56" i="82"/>
  <c r="X56" i="34"/>
  <c r="Z53" i="34"/>
  <c r="Y56" i="40"/>
  <c r="Z53" i="40"/>
  <c r="Z53" i="81"/>
  <c r="X56" i="81"/>
  <c r="X56" i="9"/>
  <c r="Z53" i="9"/>
  <c r="X56" i="185"/>
  <c r="Z53" i="185"/>
  <c r="Z56" i="27" l="1"/>
  <c r="Y59" i="27"/>
  <c r="Z59" i="27" s="1"/>
  <c r="X59" i="172"/>
  <c r="Z59" i="172" s="1"/>
  <c r="Z56" i="172"/>
  <c r="X59" i="110"/>
  <c r="Z59" i="110" s="1"/>
  <c r="Z56" i="110"/>
  <c r="Y59" i="22"/>
  <c r="Z59" i="22" s="1"/>
  <c r="Z56" i="22"/>
  <c r="Z56" i="41"/>
  <c r="X59" i="41"/>
  <c r="Z59" i="41" s="1"/>
  <c r="Z56" i="15"/>
  <c r="X59" i="15"/>
  <c r="Z59" i="15" s="1"/>
  <c r="Z56" i="154"/>
  <c r="X59" i="154"/>
  <c r="Z59" i="154" s="1"/>
  <c r="X59" i="227"/>
  <c r="Z59" i="227" s="1"/>
  <c r="Z56" i="227"/>
  <c r="X59" i="180"/>
  <c r="Z59" i="180" s="1"/>
  <c r="Z56" i="180"/>
  <c r="Z56" i="111"/>
  <c r="X59" i="111"/>
  <c r="Z59" i="111" s="1"/>
  <c r="Z56" i="217"/>
  <c r="X59" i="217"/>
  <c r="Z59" i="217" s="1"/>
  <c r="X59" i="56"/>
  <c r="Z59" i="56" s="1"/>
  <c r="Z56" i="56"/>
  <c r="Y59" i="233"/>
  <c r="Z59" i="233" s="1"/>
  <c r="Z56" i="233"/>
  <c r="Z56" i="216"/>
  <c r="X59" i="216"/>
  <c r="Z59" i="216" s="1"/>
  <c r="X59" i="5"/>
  <c r="Z59" i="5" s="1"/>
  <c r="Z56" i="5"/>
  <c r="X59" i="221"/>
  <c r="Z59" i="221" s="1"/>
  <c r="Z56" i="221"/>
  <c r="X59" i="199"/>
  <c r="Z59" i="199" s="1"/>
  <c r="Z56" i="199"/>
  <c r="Z56" i="7"/>
  <c r="X59" i="7"/>
  <c r="Z59" i="7" s="1"/>
  <c r="Z56" i="25"/>
  <c r="X59" i="25"/>
  <c r="Z59" i="25" s="1"/>
  <c r="X59" i="209"/>
  <c r="Z59" i="209" s="1"/>
  <c r="Z56" i="209"/>
  <c r="Z56" i="116"/>
  <c r="X59" i="116"/>
  <c r="Z59" i="116" s="1"/>
  <c r="Z56" i="174"/>
  <c r="X59" i="174"/>
  <c r="Z59" i="174" s="1"/>
  <c r="Z56" i="252"/>
  <c r="X59" i="252"/>
  <c r="Z59" i="252" s="1"/>
  <c r="X59" i="185"/>
  <c r="Z59" i="185" s="1"/>
  <c r="Z56" i="185"/>
  <c r="Z56" i="34"/>
  <c r="X59" i="34"/>
  <c r="Z59" i="34" s="1"/>
  <c r="Y59" i="104"/>
  <c r="Z59" i="104" s="1"/>
  <c r="Z56" i="104"/>
  <c r="Z56" i="101"/>
  <c r="X59" i="101"/>
  <c r="Z59" i="101" s="1"/>
  <c r="Z56" i="230"/>
  <c r="X59" i="230"/>
  <c r="Z59" i="230" s="1"/>
  <c r="Z56" i="162"/>
  <c r="X59" i="162"/>
  <c r="Z59" i="162" s="1"/>
  <c r="Z56" i="192"/>
  <c r="X59" i="192"/>
  <c r="Z59" i="192" s="1"/>
  <c r="Z56" i="159"/>
  <c r="X59" i="159"/>
  <c r="Z59" i="159" s="1"/>
  <c r="Y59" i="218"/>
  <c r="Z59" i="218" s="1"/>
  <c r="Z56" i="218"/>
  <c r="Z56" i="47"/>
  <c r="X59" i="47"/>
  <c r="Z59" i="47" s="1"/>
  <c r="X59" i="164"/>
  <c r="Z59" i="164" s="1"/>
  <c r="Z56" i="164"/>
  <c r="Z56" i="183"/>
  <c r="X59" i="183"/>
  <c r="Z59" i="183" s="1"/>
  <c r="Z56" i="136"/>
  <c r="X59" i="136"/>
  <c r="Z59" i="136" s="1"/>
  <c r="Z56" i="170"/>
  <c r="X59" i="170"/>
  <c r="Z59" i="170" s="1"/>
  <c r="X59" i="86"/>
  <c r="Z59" i="86" s="1"/>
  <c r="Z56" i="86"/>
  <c r="Z56" i="151"/>
  <c r="X59" i="151"/>
  <c r="Z59" i="151" s="1"/>
  <c r="X59" i="13"/>
  <c r="Z59" i="13" s="1"/>
  <c r="Z56" i="13"/>
  <c r="X59" i="247"/>
  <c r="Z59" i="247" s="1"/>
  <c r="Z56" i="247"/>
  <c r="Z56" i="214"/>
  <c r="X59" i="214"/>
  <c r="Z59" i="214" s="1"/>
  <c r="Z56" i="139"/>
  <c r="X59" i="139"/>
  <c r="Z59" i="139" s="1"/>
  <c r="Z56" i="211"/>
  <c r="X59" i="211"/>
  <c r="Z59" i="211" s="1"/>
  <c r="Z56" i="122"/>
  <c r="X59" i="122"/>
  <c r="Z59" i="122" s="1"/>
  <c r="Y59" i="52"/>
  <c r="Z59" i="52" s="1"/>
  <c r="Z56" i="52"/>
  <c r="X59" i="208"/>
  <c r="Z59" i="208" s="1"/>
  <c r="Z56" i="208"/>
  <c r="X59" i="100"/>
  <c r="Z59" i="100" s="1"/>
  <c r="Z56" i="100"/>
  <c r="X59" i="117"/>
  <c r="Z59" i="117" s="1"/>
  <c r="Z56" i="117"/>
  <c r="Z56" i="18"/>
  <c r="X59" i="18"/>
  <c r="Z59" i="18" s="1"/>
  <c r="Z56" i="62"/>
  <c r="X59" i="62"/>
  <c r="Z59" i="62" s="1"/>
  <c r="Z56" i="31"/>
  <c r="X59" i="31"/>
  <c r="Z59" i="31" s="1"/>
  <c r="Z56" i="12"/>
  <c r="X59" i="12"/>
  <c r="Z59" i="12" s="1"/>
  <c r="Z56" i="10"/>
  <c r="X59" i="10"/>
  <c r="Z59" i="10" s="1"/>
  <c r="Z56" i="248"/>
  <c r="X59" i="248"/>
  <c r="Z59" i="248" s="1"/>
  <c r="X59" i="49"/>
  <c r="Z59" i="49" s="1"/>
  <c r="Z56" i="49"/>
  <c r="Z56" i="175"/>
  <c r="X59" i="175"/>
  <c r="Z59" i="175" s="1"/>
  <c r="Z56" i="152"/>
  <c r="X59" i="152"/>
  <c r="Z59" i="152" s="1"/>
  <c r="X59" i="161"/>
  <c r="Z59" i="161" s="1"/>
  <c r="Z56" i="161"/>
  <c r="X59" i="123"/>
  <c r="Z59" i="123" s="1"/>
  <c r="Z56" i="123"/>
  <c r="X59" i="102"/>
  <c r="Z59" i="102" s="1"/>
  <c r="Z56" i="102"/>
  <c r="Y59" i="105"/>
  <c r="Z59" i="105" s="1"/>
  <c r="Z56" i="105"/>
  <c r="X59" i="229"/>
  <c r="Z59" i="229" s="1"/>
  <c r="Z56" i="229"/>
  <c r="X59" i="131"/>
  <c r="Z59" i="131" s="1"/>
  <c r="Z56" i="131"/>
  <c r="X59" i="75"/>
  <c r="Z59" i="75" s="1"/>
  <c r="Z56" i="75"/>
  <c r="Z56" i="182"/>
  <c r="X59" i="182"/>
  <c r="Z59" i="182" s="1"/>
  <c r="X59" i="239"/>
  <c r="Z59" i="239" s="1"/>
  <c r="Z56" i="239"/>
  <c r="X59" i="231"/>
  <c r="Z59" i="231" s="1"/>
  <c r="Z56" i="231"/>
  <c r="X59" i="9"/>
  <c r="Z59" i="9" s="1"/>
  <c r="Z56" i="9"/>
  <c r="X59" i="138"/>
  <c r="Z59" i="138" s="1"/>
  <c r="Z56" i="138"/>
  <c r="X59" i="201"/>
  <c r="Z59" i="201" s="1"/>
  <c r="Z56" i="201"/>
  <c r="Z56" i="44"/>
  <c r="X59" i="44"/>
  <c r="Z59" i="44" s="1"/>
  <c r="Z56" i="48"/>
  <c r="X59" i="48"/>
  <c r="Z59" i="48" s="1"/>
  <c r="X59" i="26"/>
  <c r="Z59" i="26" s="1"/>
  <c r="Z56" i="26"/>
  <c r="X59" i="6"/>
  <c r="Z59" i="6" s="1"/>
  <c r="Z56" i="6"/>
  <c r="X59" i="200"/>
  <c r="Z59" i="200" s="1"/>
  <c r="Z56" i="200"/>
  <c r="Z56" i="93"/>
  <c r="X59" i="93"/>
  <c r="Z59" i="93" s="1"/>
  <c r="Z56" i="74"/>
  <c r="X59" i="74"/>
  <c r="Z59" i="74" s="1"/>
  <c r="Z56" i="240"/>
  <c r="X59" i="240"/>
  <c r="Z59" i="240" s="1"/>
  <c r="Z56" i="128"/>
  <c r="X59" i="128"/>
  <c r="Z59" i="128" s="1"/>
  <c r="X59" i="157"/>
  <c r="Z59" i="157" s="1"/>
  <c r="Z56" i="157"/>
  <c r="Z56" i="130"/>
  <c r="X59" i="130"/>
  <c r="Z59" i="130" s="1"/>
  <c r="Z56" i="256"/>
  <c r="X59" i="256"/>
  <c r="Z59" i="256" s="1"/>
  <c r="Y59" i="78"/>
  <c r="Z59" i="78" s="1"/>
  <c r="Z56" i="78"/>
  <c r="X59" i="169"/>
  <c r="Z59" i="169" s="1"/>
  <c r="Z56" i="169"/>
  <c r="X59" i="17"/>
  <c r="Z59" i="17" s="1"/>
  <c r="Z56" i="17"/>
  <c r="X59" i="73"/>
  <c r="Z59" i="73" s="1"/>
  <c r="Z56" i="73"/>
  <c r="X59" i="35"/>
  <c r="Z59" i="35" s="1"/>
  <c r="Z56" i="35"/>
  <c r="Z56" i="81"/>
  <c r="X59" i="81"/>
  <c r="Z59" i="81" s="1"/>
  <c r="X59" i="107"/>
  <c r="Z59" i="107" s="1"/>
  <c r="Z56" i="107"/>
  <c r="Z56" i="19"/>
  <c r="X59" i="19"/>
  <c r="Z59" i="19" s="1"/>
  <c r="X59" i="171"/>
  <c r="Z59" i="171" s="1"/>
  <c r="Z56" i="171"/>
  <c r="Z56" i="160"/>
  <c r="X59" i="160"/>
  <c r="Z59" i="160" s="1"/>
  <c r="Z56" i="135"/>
  <c r="X59" i="135"/>
  <c r="Z59" i="135" s="1"/>
  <c r="X59" i="179"/>
  <c r="Z59" i="179" s="1"/>
  <c r="Z56" i="179"/>
  <c r="X59" i="115"/>
  <c r="Z59" i="115" s="1"/>
  <c r="Z56" i="115"/>
  <c r="X59" i="109"/>
  <c r="Z59" i="109" s="1"/>
  <c r="Z56" i="109"/>
  <c r="X59" i="213"/>
  <c r="Z59" i="213" s="1"/>
  <c r="Z56" i="213"/>
  <c r="Z56" i="66"/>
  <c r="X59" i="66"/>
  <c r="Z59" i="66" s="1"/>
  <c r="X59" i="87"/>
  <c r="Z59" i="87" s="1"/>
  <c r="Z56" i="87"/>
  <c r="X59" i="193"/>
  <c r="Z59" i="193" s="1"/>
  <c r="Z56" i="193"/>
  <c r="Z56" i="85"/>
  <c r="X59" i="85"/>
  <c r="Z59" i="85" s="1"/>
  <c r="Z56" i="88"/>
  <c r="X59" i="88"/>
  <c r="Z59" i="88" s="1"/>
  <c r="Z56" i="82"/>
  <c r="X59" i="82"/>
  <c r="Z59" i="82" s="1"/>
  <c r="X59" i="67"/>
  <c r="Z59" i="67" s="1"/>
  <c r="Z56" i="67"/>
  <c r="Z56" i="54"/>
  <c r="X59" i="54"/>
  <c r="Z59" i="54" s="1"/>
  <c r="X59" i="45"/>
  <c r="Z59" i="45" s="1"/>
  <c r="Z56" i="45"/>
  <c r="Z56" i="178"/>
  <c r="X59" i="178"/>
  <c r="Z59" i="178" s="1"/>
  <c r="X59" i="163"/>
  <c r="Z59" i="163" s="1"/>
  <c r="Z56" i="163"/>
  <c r="X59" i="94"/>
  <c r="Z59" i="94" s="1"/>
  <c r="Z56" i="94"/>
  <c r="Z56" i="108"/>
  <c r="X59" i="108"/>
  <c r="Z59" i="108" s="1"/>
  <c r="Y59" i="40"/>
  <c r="Z59" i="40" s="1"/>
  <c r="Z56" i="40"/>
  <c r="X59" i="8"/>
  <c r="Z59" i="8" s="1"/>
  <c r="Z56" i="8"/>
  <c r="X59" i="255"/>
  <c r="Z59" i="255" s="1"/>
  <c r="Z56" i="255"/>
  <c r="Y59" i="226"/>
  <c r="Z59" i="226" s="1"/>
  <c r="Z56" i="226"/>
  <c r="X59" i="142"/>
  <c r="Z59" i="142" s="1"/>
  <c r="Z56" i="142"/>
  <c r="Z56" i="156"/>
  <c r="X59" i="156"/>
  <c r="Z59" i="156" s="1"/>
  <c r="Y59" i="126"/>
  <c r="Z59" i="126" s="1"/>
  <c r="Z56" i="126"/>
  <c r="Y59" i="112"/>
  <c r="Z59" i="112" s="1"/>
  <c r="Z56" i="112"/>
  <c r="X59" i="149"/>
  <c r="Z59" i="149" s="1"/>
  <c r="Z56" i="149"/>
  <c r="Z56" i="244"/>
  <c r="X59" i="244"/>
  <c r="Z59" i="244" s="1"/>
  <c r="Z56" i="212"/>
  <c r="X59" i="212"/>
  <c r="Z59" i="212" s="1"/>
  <c r="X59" i="32"/>
  <c r="Z59" i="32" s="1"/>
  <c r="Z56" i="32"/>
  <c r="Z56" i="222"/>
  <c r="X59" i="222"/>
  <c r="Z59" i="222" s="1"/>
  <c r="X59" i="143"/>
  <c r="Z59" i="143" s="1"/>
  <c r="Z56" i="143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<sst xmlns="http://schemas.openxmlformats.org/spreadsheetml/2006/main" count="37410" uniqueCount="343">
  <si>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</si>
  <si>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</si>
  <si>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</si>
  <si>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</si>
  <si>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</si>
  <si>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</si>
  <si>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</si>
  <si>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</si>
  <si>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</si>
  <si>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</si>
  <si>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</si>
  <si>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</si>
  <si>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</si>
  <si>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</si>
  <si>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</si>
  <si>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</si>
  <si>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</si>
  <si>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</si>
  <si>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</si>
  <si>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</si>
  <si>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</si>
  <si>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</si>
  <si>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</si>
  <si>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</si>
  <si>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</si>
  <si>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</si>
  <si>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</si>
  <si>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</si>
  <si>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</si>
  <si>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</si>
  <si>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</si>
  <si>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</si>
  <si>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</si>
  <si>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</si>
  <si>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</si>
  <si>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</si>
  <si>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</si>
  <si>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</si>
  <si>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</si>
  <si>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</si>
  <si>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</si>
  <si>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</si>
  <si>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</si>
  <si>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</si>
  <si>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</si>
  <si>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</si>
  <si>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</si>
  <si>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</si>
  <si>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</si>
  <si>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</si>
  <si>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</si>
  <si>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</si>
  <si>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</si>
  <si>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</si>
  <si>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</si>
  <si>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</si>
  <si>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</si>
  <si>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</si>
  <si>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</si>
  <si>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</si>
  <si>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</si>
  <si>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</si>
  <si>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</si>
  <si>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</si>
  <si>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</si>
  <si>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</si>
  <si>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</si>
  <si>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</si>
  <si>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</si>
  <si>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</si>
  <si>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</si>
  <si>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</si>
  <si>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</si>
  <si>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</si>
  <si>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</si>
  <si>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</si>
  <si>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</si>
  <si>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</si>
  <si>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</si>
  <si>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</si>
  <si>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</si>
  <si>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</si>
  <si>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</si>
  <si>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</si>
  <si>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</si>
  <si>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3rd Quarter ended 31 March 2024 (Figures Finalised as at 2024/04/26)</t>
  </si>
  <si>
    <t>Eastern Cape: Dr Beyers Naude (EC101) - Table C4 Quarterly Budgeted Financial Performance ( Waste management                                   ) for 3rd Quarter ended 31 March 2024 (Figures Finalised as at 2024/04/26)</t>
  </si>
  <si>
    <t>Eastern Cape: Blue Crane Route (EC102) - Table C4 Quarterly Budgeted Financial Performance ( Waste management                                   ) for 3rd Quarter ended 31 March 2024 (Figures Finalised as at 2024/04/26)</t>
  </si>
  <si>
    <t>Eastern Cape: Makana (EC104) - Table C4 Quarterly Budgeted Financial Performance ( Waste management                                   ) for 3rd Quarter ended 31 March 2024 (Figures Finalised as at 2024/04/26)</t>
  </si>
  <si>
    <t>Eastern Cape: Ndlambe (EC105) - Table C4 Quarterly Budgeted Financial Performance ( Waste management                                   ) for 3rd Quarter ended 31 March 2024 (Figures Finalised as at 2024/04/26)</t>
  </si>
  <si>
    <t>Eastern Cape: Sundays River Valley (EC106) - Table C4 Quarterly Budgeted Financial Performance ( Waste management                                   ) for 3rd Quarter ended 31 March 2024 (Figures Finalised as at 2024/04/26)</t>
  </si>
  <si>
    <t>Eastern Cape: Kouga (EC108) - Table C4 Quarterly Budgeted Financial Performance ( Waste management                                   ) for 3rd Quarter ended 31 March 2024 (Figures Finalised as at 2024/04/26)</t>
  </si>
  <si>
    <t>Eastern Cape: Kou-Kamma (EC109) - Table C4 Quarterly Budgeted Financial Performance ( Waste management                                   ) for 3rd Quarter ended 31 March 2024 (Figures Finalised as at 2024/04/26)</t>
  </si>
  <si>
    <t>Eastern Cape: Sarah Baartman (DC10) - Table C4 Quarterly Budgeted Financial Performance ( Waste management                                   ) for 3rd Quarter ended 31 March 2024 (Figures Finalised as at 2024/04/26)</t>
  </si>
  <si>
    <t>Eastern Cape: Mbhashe (EC121) - Table C4 Quarterly Budgeted Financial Performance ( Waste management                                   ) for 3rd Quarter ended 31 March 2024 (Figures Finalised as at 2024/04/26)</t>
  </si>
  <si>
    <t>Eastern Cape: Mnquma (EC122) - Table C4 Quarterly Budgeted Financial Performance ( Waste management                                   ) for 3rd Quarter ended 31 March 2024 (Figures Finalised as at 2024/04/26)</t>
  </si>
  <si>
    <t>Eastern Cape: Great Kei (EC123) - Table C4 Quarterly Budgeted Financial Performance ( Waste management                                   ) for 3rd Quarter ended 31 March 2024 (Figures Finalised as at 2024/04/26)</t>
  </si>
  <si>
    <t>Eastern Cape: Amahlathi (EC124) - Table C4 Quarterly Budgeted Financial Performance ( Waste management                                   ) for 3rd Quarter ended 31 March 2024 (Figures Finalised as at 2024/04/26)</t>
  </si>
  <si>
    <t>Eastern Cape: Ngqushwa (EC126) - Table C4 Quarterly Budgeted Financial Performance ( Waste management                                   ) for 3rd Quarter ended 31 March 2024 (Figures Finalised as at 2024/04/26)</t>
  </si>
  <si>
    <t>Eastern Cape: Raymond Mhlaba (EC129) - Table C4 Quarterly Budgeted Financial Performance ( Waste management                                   ) for 3rd Quarter ended 31 March 2024 (Figures Finalised as at 2024/04/26)</t>
  </si>
  <si>
    <t>Eastern Cape: Amathole (DC12) - Table C4 Quarterly Budgeted Financial Performance ( Waste management                                   ) for 3rd Quarter ended 31 March 2024 (Figures Finalised as at 2024/04/26)</t>
  </si>
  <si>
    <t>Eastern Cape: Inxuba Yethemba (EC131) - Table C4 Quarterly Budgeted Financial Performance ( Waste management                                   ) for 3rd Quarter ended 31 March 2024 (Figures Finalised as at 2024/04/26)</t>
  </si>
  <si>
    <t>Eastern Cape: Intsika Yethu (EC135) - Table C4 Quarterly Budgeted Financial Performance ( Waste management                                   ) for 3rd Quarter ended 31 March 2024 (Figures Finalised as at 2024/04/26)</t>
  </si>
  <si>
    <t>Eastern Cape: Emalahleni (EC) (EC136) - Table C4 Quarterly Budgeted Financial Performance ( Waste management                                   ) for 3rd Quarter ended 31 March 2024 (Figures Finalised as at 2024/04/26)</t>
  </si>
  <si>
    <t>Eastern Cape: Dr. A.B. Xuma (EC137) - Table C4 Quarterly Budgeted Financial Performance ( Waste management                                   ) for 3rd Quarter ended 31 March 2024 (Figures Finalised as at 2024/04/26)</t>
  </si>
  <si>
    <t>Eastern Cape: Sakhisizwe (EC138) - Table C4 Quarterly Budgeted Financial Performance ( Waste management                                   ) for 3rd Quarter ended 31 March 2024 (Figures Finalised as at 2024/04/26)</t>
  </si>
  <si>
    <t>Eastern Cape: Enoch Mgijima (EC139) - Table C4 Quarterly Budgeted Financial Performance ( Waste management                                   ) for 3rd Quarter ended 31 March 2024 (Figures Finalised as at 2024/04/26)</t>
  </si>
  <si>
    <t>Eastern Cape: Chris Hani (DC13) - Table C4 Quarterly Budgeted Financial Performance ( Waste management                                   ) for 3rd Quarter ended 31 March 2024 (Figures Finalised as at 2024/04/26)</t>
  </si>
  <si>
    <t>Eastern Cape: Elundini (EC141) - Table C4 Quarterly Budgeted Financial Performance ( Waste management                                   ) for 3rd Quarter ended 31 March 2024 (Figures Finalised as at 2024/04/26)</t>
  </si>
  <si>
    <t>Eastern Cape: Senqu (EC142) - Table C4 Quarterly Budgeted Financial Performance ( Waste management                                   ) for 3rd Quarter ended 31 March 2024 (Figures Finalised as at 2024/04/26)</t>
  </si>
  <si>
    <t>Eastern Cape: Walter Sisulu (EC145) - Table C4 Quarterly Budgeted Financial Performance ( Waste management                                   ) for 3rd Quarter ended 31 March 2024 (Figures Finalised as at 2024/04/26)</t>
  </si>
  <si>
    <t>Eastern Cape: Joe Gqabi (DC14) - Table C4 Quarterly Budgeted Financial Performance ( Waste management                                   ) for 3rd Quarter ended 31 March 2024 (Figures Finalised as at 2024/04/26)</t>
  </si>
  <si>
    <t>Eastern Cape: Ngquza Hills (EC153) - Table C4 Quarterly Budgeted Financial Performance ( Waste management                                   ) for 3rd Quarter ended 31 March 2024 (Figures Finalised as at 2024/04/26)</t>
  </si>
  <si>
    <t>Eastern Cape: Port St Johns (EC154) - Table C4 Quarterly Budgeted Financial Performance ( Waste management                                   ) for 3rd Quarter ended 31 March 2024 (Figures Finalised as at 2024/04/26)</t>
  </si>
  <si>
    <t>Eastern Cape: Nyandeni (EC155) - Table C4 Quarterly Budgeted Financial Performance ( Waste management                                   ) for 3rd Quarter ended 31 March 2024 (Figures Finalised as at 2024/04/26)</t>
  </si>
  <si>
    <t>Eastern Cape: Mhlontlo (EC156) - Table C4 Quarterly Budgeted Financial Performance ( Waste management                                   ) for 3rd Quarter ended 31 March 2024 (Figures Finalised as at 2024/04/26)</t>
  </si>
  <si>
    <t>Eastern Cape: King Sabata Dalindyebo (EC157) - Table C4 Quarterly Budgeted Financial Performance ( Waste management                                   ) for 3rd Quarter ended 31 March 2024 (Figures Finalised as at 2024/04/26)</t>
  </si>
  <si>
    <t>Eastern Cape: O R Tambo (DC15) - Table C4 Quarterly Budgeted Financial Performance ( Waste management                                   ) for 3rd Quarter ended 31 March 2024 (Figures Finalised as at 2024/04/26)</t>
  </si>
  <si>
    <t>Eastern Cape: Matatiele (EC441) - Table C4 Quarterly Budgeted Financial Performance ( Waste management                                   ) for 3rd Quarter ended 31 March 2024 (Figures Finalised as at 2024/04/26)</t>
  </si>
  <si>
    <t>Eastern Cape: Umzimvubu (EC442) - Table C4 Quarterly Budgeted Financial Performance ( Waste management                                   ) for 3rd Quarter ended 31 March 2024 (Figures Finalised as at 2024/04/26)</t>
  </si>
  <si>
    <t>Eastern Cape: Winnie Madikizela-Mandela (EC443) - Table C4 Quarterly Budgeted Financial Performance ( Waste management                                   ) for 3rd Quarter ended 31 March 2024 (Figures Finalised as at 2024/04/26)</t>
  </si>
  <si>
    <t>Eastern Cape: Ntabankulu (EC444) - Table C4 Quarterly Budgeted Financial Performance ( Waste management                                   ) for 3rd Quarter ended 31 March 2024 (Figures Finalised as at 2024/04/26)</t>
  </si>
  <si>
    <t>Eastern Cape: Alfred Nzo (DC44) - Table C4 Quarterly Budgeted Financial Performance ( Waste management                                   ) for 3rd Quarter ended 31 March 2024 (Figures Finalised as at 2024/04/26)</t>
  </si>
  <si>
    <t>Free State: Mangaung (MAN) - Table C4 Quarterly Budgeted Financial Performance ( Waste management                                   ) for 3rd Quarter ended 31 March 2024 (Figures Finalised as at 2024/04/26)</t>
  </si>
  <si>
    <t>Free State: Letsemeng (FS161) - Table C4 Quarterly Budgeted Financial Performance ( Waste management                                   ) for 3rd Quarter ended 31 March 2024 (Figures Finalised as at 2024/04/26)</t>
  </si>
  <si>
    <t>Free State: Kopanong (FS162) - Table C4 Quarterly Budgeted Financial Performance ( Waste management                                   ) for 3rd Quarter ended 31 March 2024 (Figures Finalised as at 2024/04/26)</t>
  </si>
  <si>
    <t>Free State: Mohokare (FS163) - Table C4 Quarterly Budgeted Financial Performance ( Waste management                                   ) for 3rd Quarter ended 31 March 2024 (Figures Finalised as at 2024/04/26)</t>
  </si>
  <si>
    <t>Free State: Xhariep (DC16) - Table C4 Quarterly Budgeted Financial Performance ( Waste management                                   ) for 3rd Quarter ended 31 March 2024 (Figures Finalised as at 2024/04/26)</t>
  </si>
  <si>
    <t>Free State: Masilonyana (FS181) - Table C4 Quarterly Budgeted Financial Performance ( Waste management                                   ) for 3rd Quarter ended 31 March 2024 (Figures Finalised as at 2024/04/26)</t>
  </si>
  <si>
    <t>Free State: Tokologo (FS182) - Table C4 Quarterly Budgeted Financial Performance ( Waste management                                   ) for 3rd Quarter ended 31 March 2024 (Figures Finalised as at 2024/04/26)</t>
  </si>
  <si>
    <t>Free State: Tswelopele (FS183) - Table C4 Quarterly Budgeted Financial Performance ( Waste management                                   ) for 3rd Quarter ended 31 March 2024 (Figures Finalised as at 2024/04/26)</t>
  </si>
  <si>
    <t>Free State: Matjhabeng (FS184) - Table C4 Quarterly Budgeted Financial Performance ( Waste management                                   ) for 3rd Quarter ended 31 March 2024 (Figures Finalised as at 2024/04/26)</t>
  </si>
  <si>
    <t>Free State: Nala (FS185) - Table C4 Quarterly Budgeted Financial Performance ( Waste management                                   ) for 3rd Quarter ended 31 March 2024 (Figures Finalised as at 2024/04/26)</t>
  </si>
  <si>
    <t>Free State: Lejweleputswa (DC18) - Table C4 Quarterly Budgeted Financial Performance ( Waste management                                   ) for 3rd Quarter ended 31 March 2024 (Figures Finalised as at 2024/04/26)</t>
  </si>
  <si>
    <t>Free State: Setsoto (FS191) - Table C4 Quarterly Budgeted Financial Performance ( Waste management                                   ) for 3rd Quarter ended 31 March 2024 (Figures Finalised as at 2024/04/26)</t>
  </si>
  <si>
    <t>Free State: Dihlabeng (FS192) - Table C4 Quarterly Budgeted Financial Performance ( Waste management                                   ) for 3rd Quarter ended 31 March 2024 (Figures Finalised as at 2024/04/26)</t>
  </si>
  <si>
    <t>Free State: Nketoana (FS193) - Table C4 Quarterly Budgeted Financial Performance ( Waste management                                   ) for 3rd Quarter ended 31 March 2024 (Figures Finalised as at 2024/04/26)</t>
  </si>
  <si>
    <t>Free State: Maluti-a-Phofung (FS194) - Table C4 Quarterly Budgeted Financial Performance ( Waste management                                   ) for 3rd Quarter ended 31 March 2024 (Figures Finalised as at 2024/04/26)</t>
  </si>
  <si>
    <t>Free State: Phumelela (FS195) - Table C4 Quarterly Budgeted Financial Performance ( Waste management                                   ) for 3rd Quarter ended 31 March 2024 (Figures Finalised as at 2024/04/26)</t>
  </si>
  <si>
    <t>Free State: Mantsopa (FS196) - Table C4 Quarterly Budgeted Financial Performance ( Waste management                                   ) for 3rd Quarter ended 31 March 2024 (Figures Finalised as at 2024/04/26)</t>
  </si>
  <si>
    <t>Free State: Thabo Mofutsanyana (DC19) - Table C4 Quarterly Budgeted Financial Performance ( Waste management                                   ) for 3rd Quarter ended 31 March 2024 (Figures Finalised as at 2024/04/26)</t>
  </si>
  <si>
    <t>Free State: Moqhaka (FS201) - Table C4 Quarterly Budgeted Financial Performance ( Waste management                                   ) for 3rd Quarter ended 31 March 2024 (Figures Finalised as at 2024/04/26)</t>
  </si>
  <si>
    <t>Free State: Ngwathe (FS203) - Table C4 Quarterly Budgeted Financial Performance ( Waste management                                   ) for 3rd Quarter ended 31 March 2024 (Figures Finalised as at 2024/04/26)</t>
  </si>
  <si>
    <t>Free State: Metsimaholo (FS204) - Table C4 Quarterly Budgeted Financial Performance ( Waste management                                   ) for 3rd Quarter ended 31 March 2024 (Figures Finalised as at 2024/04/26)</t>
  </si>
  <si>
    <t>Free State: Mafube (FS205) - Table C4 Quarterly Budgeted Financial Performance ( Waste management                                   ) for 3rd Quarter ended 31 March 2024 (Figures Finalised as at 2024/04/26)</t>
  </si>
  <si>
    <t>Free State: Fezile Dabi (DC20) - Table C4 Quarterly Budgeted Financial Performance ( Waste management                                   ) for 3rd Quarter ended 31 March 2024 (Figures Finalised as at 2024/04/26)</t>
  </si>
  <si>
    <t>Gauteng: City of Ekurhuleni (EKU) - Table C4 Quarterly Budgeted Financial Performance ( Waste management                                   ) for 3rd Quarter ended 31 March 2024 (Figures Finalised as at 2024/04/26)</t>
  </si>
  <si>
    <t>Gauteng: City of Johannesburg (JHB) - Table C4 Quarterly Budgeted Financial Performance ( Waste management                                   ) for 3rd Quarter ended 31 March 2024 (Figures Finalised as at 2024/04/26)</t>
  </si>
  <si>
    <t>Gauteng: City of Tshwane (TSH) - Table C4 Quarterly Budgeted Financial Performance ( Waste management                                   ) for 3rd Quarter ended 31 March 2024 (Figures Finalised as at 2024/04/26)</t>
  </si>
  <si>
    <t>Gauteng: Emfuleni (GT421) - Table C4 Quarterly Budgeted Financial Performance ( Waste management                                   ) for 3rd Quarter ended 31 March 2024 (Figures Finalised as at 2024/04/26)</t>
  </si>
  <si>
    <t>Gauteng: Midvaal (GT422) - Table C4 Quarterly Budgeted Financial Performance ( Waste management                                   ) for 3rd Quarter ended 31 March 2024 (Figures Finalised as at 2024/04/26)</t>
  </si>
  <si>
    <t>Gauteng: Lesedi (GT423) - Table C4 Quarterly Budgeted Financial Performance ( Waste management                                   ) for 3rd Quarter ended 31 March 2024 (Figures Finalised as at 2024/04/26)</t>
  </si>
  <si>
    <t>Gauteng: Sedibeng (DC42) - Table C4 Quarterly Budgeted Financial Performance ( Waste management                                   ) for 3rd Quarter ended 31 March 2024 (Figures Finalised as at 2024/04/26)</t>
  </si>
  <si>
    <t>Gauteng: Mogale City (GT481) - Table C4 Quarterly Budgeted Financial Performance ( Waste management                                   ) for 3rd Quarter ended 31 March 2024 (Figures Finalised as at 2024/04/26)</t>
  </si>
  <si>
    <t>Gauteng: Merafong City (GT484) - Table C4 Quarterly Budgeted Financial Performance ( Waste management                                   ) for 3rd Quarter ended 31 March 2024 (Figures Finalised as at 2024/04/26)</t>
  </si>
  <si>
    <t>Gauteng: Rand West City (GT485) - Table C4 Quarterly Budgeted Financial Performance ( Waste management                                   ) for 3rd Quarter ended 31 March 2024 (Figures Finalised as at 2024/04/26)</t>
  </si>
  <si>
    <t>Gauteng: West Rand (DC48) - Table C4 Quarterly Budgeted Financial Performance ( Waste management                                   ) for 3rd Quarter ended 31 March 2024 (Figures Finalised as at 2024/04/26)</t>
  </si>
  <si>
    <t>Kwazulu-Natal: eThekwini (ETH) - Table C4 Quarterly Budgeted Financial Performance ( Waste management                                   ) for 3rd Quarter ended 31 March 2024 (Figures Finalised as at 2024/04/26)</t>
  </si>
  <si>
    <t>Kwazulu-Natal: Umdoni (KZN212) - Table C4 Quarterly Budgeted Financial Performance ( Waste management                                   ) for 3rd Quarter ended 31 March 2024 (Figures Finalised as at 2024/04/26)</t>
  </si>
  <si>
    <t>Kwazulu-Natal: Umzumbe (KZN213) - Table C4 Quarterly Budgeted Financial Performance ( Waste management                                   ) for 3rd Quarter ended 31 March 2024 (Figures Finalised as at 2024/04/26)</t>
  </si>
  <si>
    <t>Kwazulu-Natal: uMuziwabantu (KZN214) - Table C4 Quarterly Budgeted Financial Performance ( Waste management                                   ) for 3rd Quarter ended 31 March 2024 (Figures Finalised as at 2024/04/26)</t>
  </si>
  <si>
    <t>Kwazulu-Natal: Ray Nkonyeni (KZN216) - Table C4 Quarterly Budgeted Financial Performance ( Waste management                                   ) for 3rd Quarter ended 31 March 2024 (Figures Finalised as at 2024/04/26)</t>
  </si>
  <si>
    <t>Kwazulu-Natal: Ugu (DC21) - Table C4 Quarterly Budgeted Financial Performance ( Waste management                                   ) for 3rd Quarter ended 31 March 2024 (Figures Finalised as at 2024/04/26)</t>
  </si>
  <si>
    <t>Kwazulu-Natal: uMshwathi (KZN221) - Table C4 Quarterly Budgeted Financial Performance ( Waste management                                   ) for 3rd Quarter ended 31 March 2024 (Figures Finalised as at 2024/04/26)</t>
  </si>
  <si>
    <t>Kwazulu-Natal: uMngeni (KZN222) - Table C4 Quarterly Budgeted Financial Performance ( Waste management                                   ) for 3rd Quarter ended 31 March 2024 (Figures Finalised as at 2024/04/26)</t>
  </si>
  <si>
    <t>Kwazulu-Natal: Mpofana (KZN223) - Table C4 Quarterly Budgeted Financial Performance ( Waste management                                   ) for 3rd Quarter ended 31 March 2024 (Figures Finalised as at 2024/04/26)</t>
  </si>
  <si>
    <t>Kwazulu-Natal: Impendle (KZN224) - Table C4 Quarterly Budgeted Financial Performance ( Waste management                                   ) for 3rd Quarter ended 31 March 2024 (Figures Finalised as at 2024/04/26)</t>
  </si>
  <si>
    <t>Kwazulu-Natal: Msunduzi (KZN225) - Table C4 Quarterly Budgeted Financial Performance ( Waste management                                   ) for 3rd Quarter ended 31 March 2024 (Figures Finalised as at 2024/04/26)</t>
  </si>
  <si>
    <t>Kwazulu-Natal: Mkhambathini (KZN226) - Table C4 Quarterly Budgeted Financial Performance ( Waste management                                   ) for 3rd Quarter ended 31 March 2024 (Figures Finalised as at 2024/04/26)</t>
  </si>
  <si>
    <t>Kwazulu-Natal: Richmond (KZN227) - Table C4 Quarterly Budgeted Financial Performance ( Waste management                                   ) for 3rd Quarter ended 31 March 2024 (Figures Finalised as at 2024/04/26)</t>
  </si>
  <si>
    <t>Kwazulu-Natal: uMgungundlovu (DC22) - Table C4 Quarterly Budgeted Financial Performance ( Waste management                                   ) for 3rd Quarter ended 31 March 2024 (Figures Finalised as at 2024/04/26)</t>
  </si>
  <si>
    <t>Kwazulu-Natal: Okhahlamba (KZN235) - Table C4 Quarterly Budgeted Financial Performance ( Waste management                                   ) for 3rd Quarter ended 31 March 2024 (Figures Finalised as at 2024/04/26)</t>
  </si>
  <si>
    <t>Kwazulu-Natal: Inkosi Langalibalele (KZN237) - Table C4 Quarterly Budgeted Financial Performance ( Waste management                                   ) for 3rd Quarter ended 31 March 2024 (Figures Finalised as at 2024/04/26)</t>
  </si>
  <si>
    <t>Kwazulu-Natal: Alfred Duma (KZN238) - Table C4 Quarterly Budgeted Financial Performance ( Waste management                                   ) for 3rd Quarter ended 31 March 2024 (Figures Finalised as at 2024/04/26)</t>
  </si>
  <si>
    <t>Kwazulu-Natal: Uthukela (DC23) - Table C4 Quarterly Budgeted Financial Performance ( Waste management                                   ) for 3rd Quarter ended 31 March 2024 (Figures Finalised as at 2024/04/26)</t>
  </si>
  <si>
    <t>Kwazulu-Natal: Endumeni (KZN241) - Table C4 Quarterly Budgeted Financial Performance ( Waste management                                   ) for 3rd Quarter ended 31 March 2024 (Figures Finalised as at 2024/04/26)</t>
  </si>
  <si>
    <t>Kwazulu-Natal: Nquthu (KZN242) - Table C4 Quarterly Budgeted Financial Performance ( Waste management                                   ) for 3rd Quarter ended 31 March 2024 (Figures Finalised as at 2024/04/26)</t>
  </si>
  <si>
    <t>Kwazulu-Natal: Msinga (KZN244) - Table C4 Quarterly Budgeted Financial Performance ( Waste management                                   ) for 3rd Quarter ended 31 March 2024 (Figures Finalised as at 2024/04/26)</t>
  </si>
  <si>
    <t>Kwazulu-Natal: Umvoti (KZN245) - Table C4 Quarterly Budgeted Financial Performance ( Waste management                                   ) for 3rd Quarter ended 31 March 2024 (Figures Finalised as at 2024/04/26)</t>
  </si>
  <si>
    <t>Kwazulu-Natal: Umzinyathi (DC24) - Table C4 Quarterly Budgeted Financial Performance ( Waste management                                   ) for 3rd Quarter ended 31 March 2024 (Figures Finalised as at 2024/04/26)</t>
  </si>
  <si>
    <t>Kwazulu-Natal: Newcastle (KZN252) - Table C4 Quarterly Budgeted Financial Performance ( Waste management                                   ) for 3rd Quarter ended 31 March 2024 (Figures Finalised as at 2024/04/26)</t>
  </si>
  <si>
    <t>Kwazulu-Natal: Emadlangeni (KZN253) - Table C4 Quarterly Budgeted Financial Performance ( Waste management                                   ) for 3rd Quarter ended 31 March 2024 (Figures Finalised as at 2024/04/26)</t>
  </si>
  <si>
    <t>Kwazulu-Natal: Dannhauser (KZN254) - Table C4 Quarterly Budgeted Financial Performance ( Waste management                                   ) for 3rd Quarter ended 31 March 2024 (Figures Finalised as at 2024/04/26)</t>
  </si>
  <si>
    <t>Kwazulu-Natal: Amajuba (DC25) - Table C4 Quarterly Budgeted Financial Performance ( Waste management                                   ) for 3rd Quarter ended 31 March 2024 (Figures Finalised as at 2024/04/26)</t>
  </si>
  <si>
    <t>Kwazulu-Natal: eDumbe (KZN261) - Table C4 Quarterly Budgeted Financial Performance ( Waste management                                   ) for 3rd Quarter ended 31 March 2024 (Figures Finalised as at 2024/04/26)</t>
  </si>
  <si>
    <t>Kwazulu-Natal: uPhongolo (KZN262) - Table C4 Quarterly Budgeted Financial Performance ( Waste management                                   ) for 3rd Quarter ended 31 March 2024 (Figures Finalised as at 2024/04/26)</t>
  </si>
  <si>
    <t>Kwazulu-Natal: Abaqulusi (KZN263) - Table C4 Quarterly Budgeted Financial Performance ( Waste management                                   ) for 3rd Quarter ended 31 March 2024 (Figures Finalised as at 2024/04/26)</t>
  </si>
  <si>
    <t>Kwazulu-Natal: Nongoma (KZN265) - Table C4 Quarterly Budgeted Financial Performance ( Waste management                                   ) for 3rd Quarter ended 31 March 2024 (Figures Finalised as at 2024/04/26)</t>
  </si>
  <si>
    <t>Kwazulu-Natal: Ulundi (KZN266) - Table C4 Quarterly Budgeted Financial Performance ( Waste management                                   ) for 3rd Quarter ended 31 March 2024 (Figures Finalised as at 2024/04/26)</t>
  </si>
  <si>
    <t>Kwazulu-Natal: Zululand (DC26) - Table C4 Quarterly Budgeted Financial Performance ( Waste management                                   ) for 3rd Quarter ended 31 March 2024 (Figures Finalised as at 2024/04/26)</t>
  </si>
  <si>
    <t>Kwazulu-Natal: Umhlabuyalingana (KZN271) - Table C4 Quarterly Budgeted Financial Performance ( Waste management                                   ) for 3rd Quarter ended 31 March 2024 (Figures Finalised as at 2024/04/26)</t>
  </si>
  <si>
    <t>Kwazulu-Natal: Jozini (KZN272) - Table C4 Quarterly Budgeted Financial Performance ( Waste management                                   ) for 3rd Quarter ended 31 March 2024 (Figures Finalised as at 2024/04/26)</t>
  </si>
  <si>
    <t>Kwazulu-Natal: Mtubatuba (KZN275) - Table C4 Quarterly Budgeted Financial Performance ( Waste management                                   ) for 3rd Quarter ended 31 March 2024 (Figures Finalised as at 2024/04/26)</t>
  </si>
  <si>
    <t>Kwazulu-Natal: Hlabisa Big Five (KZN276) - Table C4 Quarterly Budgeted Financial Performance ( Waste management                                   ) for 3rd Quarter ended 31 March 2024 (Figures Finalised as at 2024/04/26)</t>
  </si>
  <si>
    <t>Kwazulu-Natal: Umkhanyakude (DC27) - Table C4 Quarterly Budgeted Financial Performance ( Waste management                                   ) for 3rd Quarter ended 31 March 2024 (Figures Finalised as at 2024/04/26)</t>
  </si>
  <si>
    <t>Kwazulu-Natal: Mfolozi (KZN281) - Table C4 Quarterly Budgeted Financial Performance ( Waste management                                   ) for 3rd Quarter ended 31 March 2024 (Figures Finalised as at 2024/04/26)</t>
  </si>
  <si>
    <t>Kwazulu-Natal: uMhlathuze (KZN282) - Table C4 Quarterly Budgeted Financial Performance ( Waste management                                   ) for 3rd Quarter ended 31 March 2024 (Figures Finalised as at 2024/04/26)</t>
  </si>
  <si>
    <t>Kwazulu-Natal: uMlalazi (KZN284) - Table C4 Quarterly Budgeted Financial Performance ( Waste management                                   ) for 3rd Quarter ended 31 March 2024 (Figures Finalised as at 2024/04/26)</t>
  </si>
  <si>
    <t>Kwazulu-Natal: Mthonjaneni (KZN285) - Table C4 Quarterly Budgeted Financial Performance ( Waste management                                   ) for 3rd Quarter ended 31 March 2024 (Figures Finalised as at 2024/04/26)</t>
  </si>
  <si>
    <t>Kwazulu-Natal: Nkandla (KZN286) - Table C4 Quarterly Budgeted Financial Performance ( Waste management                                   ) for 3rd Quarter ended 31 March 2024 (Figures Finalised as at 2024/04/26)</t>
  </si>
  <si>
    <t>Kwazulu-Natal: King Cetshwayo (DC28) - Table C4 Quarterly Budgeted Financial Performance ( Waste management                                   ) for 3rd Quarter ended 31 March 2024 (Figures Finalised as at 2024/04/26)</t>
  </si>
  <si>
    <t>Kwazulu-Natal: Mandeni (KZN291) - Table C4 Quarterly Budgeted Financial Performance ( Waste management                                   ) for 3rd Quarter ended 31 March 2024 (Figures Finalised as at 2024/04/26)</t>
  </si>
  <si>
    <t>Kwazulu-Natal: KwaDukuza (KZN292) - Table C4 Quarterly Budgeted Financial Performance ( Waste management                                   ) for 3rd Quarter ended 31 March 2024 (Figures Finalised as at 2024/04/26)</t>
  </si>
  <si>
    <t>Kwazulu-Natal: Ndwedwe (KZN293) - Table C4 Quarterly Budgeted Financial Performance ( Waste management                                   ) for 3rd Quarter ended 31 March 2024 (Figures Finalised as at 2024/04/26)</t>
  </si>
  <si>
    <t>Kwazulu-Natal: Maphumulo (KZN294) - Table C4 Quarterly Budgeted Financial Performance ( Waste management                                   ) for 3rd Quarter ended 31 March 2024 (Figures Finalised as at 2024/04/26)</t>
  </si>
  <si>
    <t>Kwazulu-Natal: iLembe (DC29) - Table C4 Quarterly Budgeted Financial Performance ( Waste management                                   ) for 3rd Quarter ended 31 March 2024 (Figures Finalised as at 2024/04/26)</t>
  </si>
  <si>
    <t>Kwazulu-Natal: Greater Kokstad (KZN433) - Table C4 Quarterly Budgeted Financial Performance ( Waste management                                   ) for 3rd Quarter ended 31 March 2024 (Figures Finalised as at 2024/04/26)</t>
  </si>
  <si>
    <t>Kwazulu-Natal: Ubuhlebezwe (KZN434) - Table C4 Quarterly Budgeted Financial Performance ( Waste management                                   ) for 3rd Quarter ended 31 March 2024 (Figures Finalised as at 2024/04/26)</t>
  </si>
  <si>
    <t>Kwazulu-Natal: Umzimkhulu (KZN435) - Table C4 Quarterly Budgeted Financial Performance ( Waste management                                   ) for 3rd Quarter ended 31 March 2024 (Figures Finalised as at 2024/04/26)</t>
  </si>
  <si>
    <t>Kwazulu-Natal: Dr Nkosazana Dlamini Zuma (KZN436) - Table C4 Quarterly Budgeted Financial Performance ( Waste management                                   ) for 3rd Quarter ended 31 March 2024 (Figures Finalised as at 2024/04/26)</t>
  </si>
  <si>
    <t>Kwazulu-Natal: Harry Gwala (DC43) - Table C4 Quarterly Budgeted Financial Performance ( Waste management                                   ) for 3rd Quarter ended 31 March 2024 (Figures Finalised as at 2024/04/26)</t>
  </si>
  <si>
    <t>Limpopo: Greater Giyani (LIM331) - Table C4 Quarterly Budgeted Financial Performance ( Waste management                                   ) for 3rd Quarter ended 31 March 2024 (Figures Finalised as at 2024/04/26)</t>
  </si>
  <si>
    <t>Limpopo: Greater Letaba (LIM332) - Table C4 Quarterly Budgeted Financial Performance ( Waste management                                   ) for 3rd Quarter ended 31 March 2024 (Figures Finalised as at 2024/04/26)</t>
  </si>
  <si>
    <t>Limpopo: Greater Tzaneen (LIM333) - Table C4 Quarterly Budgeted Financial Performance ( Waste management                                   ) for 3rd Quarter ended 31 March 2024 (Figures Finalised as at 2024/04/26)</t>
  </si>
  <si>
    <t>Limpopo: Ba-Phalaborwa (LIM334) - Table C4 Quarterly Budgeted Financial Performance ( Waste management                                   ) for 3rd Quarter ended 31 March 2024 (Figures Finalised as at 2024/04/26)</t>
  </si>
  <si>
    <t>Limpopo: Maruleng (LIM335) - Table C4 Quarterly Budgeted Financial Performance ( Waste management                                   ) for 3rd Quarter ended 31 March 2024 (Figures Finalised as at 2024/04/26)</t>
  </si>
  <si>
    <t>Limpopo: Mopani (DC33) - Table C4 Quarterly Budgeted Financial Performance ( Waste management                                   ) for 3rd Quarter ended 31 March 2024 (Figures Finalised as at 2024/04/26)</t>
  </si>
  <si>
    <t>Limpopo: Musina (LIM341) - Table C4 Quarterly Budgeted Financial Performance ( Waste management                                   ) for 3rd Quarter ended 31 March 2024 (Figures Finalised as at 2024/04/26)</t>
  </si>
  <si>
    <t>Limpopo: Thulamela (LIM343) - Table C4 Quarterly Budgeted Financial Performance ( Waste management                                   ) for 3rd Quarter ended 31 March 2024 (Figures Finalised as at 2024/04/26)</t>
  </si>
  <si>
    <t>Limpopo: Makhado (LIM344) - Table C4 Quarterly Budgeted Financial Performance ( Waste management                                   ) for 3rd Quarter ended 31 March 2024 (Figures Finalised as at 2024/04/26)</t>
  </si>
  <si>
    <t>Limpopo: Collins Chabane (LIM345) - Table C4 Quarterly Budgeted Financial Performance ( Waste management                                   ) for 3rd Quarter ended 31 March 2024 (Figures Finalised as at 2024/04/26)</t>
  </si>
  <si>
    <t>Limpopo: Vhembe (DC34) - Table C4 Quarterly Budgeted Financial Performance ( Waste management                                   ) for 3rd Quarter ended 31 March 2024 (Figures Finalised as at 2024/04/26)</t>
  </si>
  <si>
    <t>Limpopo: Blouberg (LIM351) - Table C4 Quarterly Budgeted Financial Performance ( Waste management                                   ) for 3rd Quarter ended 31 March 2024 (Figures Finalised as at 2024/04/26)</t>
  </si>
  <si>
    <t>Limpopo: Molemole (LIM353) - Table C4 Quarterly Budgeted Financial Performance ( Waste management                                   ) for 3rd Quarter ended 31 March 2024 (Figures Finalised as at 2024/04/26)</t>
  </si>
  <si>
    <t>Limpopo: Polokwane (LIM354) - Table C4 Quarterly Budgeted Financial Performance ( Waste management                                   ) for 3rd Quarter ended 31 March 2024 (Figures Finalised as at 2024/04/26)</t>
  </si>
  <si>
    <t>Limpopo: Lepelle-Nkumpi (LIM355) - Table C4 Quarterly Budgeted Financial Performance ( Waste management                                   ) for 3rd Quarter ended 31 March 2024 (Figures Finalised as at 2024/04/26)</t>
  </si>
  <si>
    <t>Limpopo: Capricorn (DC35) - Table C4 Quarterly Budgeted Financial Performance ( Waste management                                   ) for 3rd Quarter ended 31 March 2024 (Figures Finalised as at 2024/04/26)</t>
  </si>
  <si>
    <t>Limpopo: Thabazimbi (LIM361) - Table C4 Quarterly Budgeted Financial Performance ( Waste management                                   ) for 3rd Quarter ended 31 March 2024 (Figures Finalised as at 2024/04/26)</t>
  </si>
  <si>
    <t>Limpopo: Lephalale (LIM362) - Table C4 Quarterly Budgeted Financial Performance ( Waste management                                   ) for 3rd Quarter ended 31 March 2024 (Figures Finalised as at 2024/04/26)</t>
  </si>
  <si>
    <t>Limpopo: Bela Bela (LIM366) - Table C4 Quarterly Budgeted Financial Performance ( Waste management                                   ) for 3rd Quarter ended 31 March 2024 (Figures Finalised as at 2024/04/26)</t>
  </si>
  <si>
    <t>Limpopo: Mogalakwena (LIM367) - Table C4 Quarterly Budgeted Financial Performance ( Waste management                                   ) for 3rd Quarter ended 31 March 2024 (Figures Finalised as at 2024/04/26)</t>
  </si>
  <si>
    <t>Limpopo: Modimolle-Mookgopong (LIM368) - Table C4 Quarterly Budgeted Financial Performance ( Waste management                                   ) for 3rd Quarter ended 31 March 2024 (Figures Finalised as at 2024/04/26)</t>
  </si>
  <si>
    <t>Limpopo: Waterberg (DC36) - Table C4 Quarterly Budgeted Financial Performance ( Waste management                                   ) for 3rd Quarter ended 31 March 2024 (Figures Finalised as at 2024/04/26)</t>
  </si>
  <si>
    <t>Limpopo: Ephraim Mogale (LIM471) - Table C4 Quarterly Budgeted Financial Performance ( Waste management                                   ) for 3rd Quarter ended 31 March 2024 (Figures Finalised as at 2024/04/26)</t>
  </si>
  <si>
    <t>Limpopo: Elias Motsoaledi (LIM472) - Table C4 Quarterly Budgeted Financial Performance ( Waste management                                   ) for 3rd Quarter ended 31 March 2024 (Figures Finalised as at 2024/04/26)</t>
  </si>
  <si>
    <t>Limpopo: Makhuduthamaga (LIM473) - Table C4 Quarterly Budgeted Financial Performance ( Waste management                                   ) for 3rd Quarter ended 31 March 2024 (Figures Finalised as at 2024/04/26)</t>
  </si>
  <si>
    <t>Limpopo: Tubatse Fetakgomo (LIM476) - Table C4 Quarterly Budgeted Financial Performance ( Waste management                                   ) for 3rd Quarter ended 31 March 2024 (Figures Finalised as at 2024/04/26)</t>
  </si>
  <si>
    <t>Limpopo: Sekhukhune (DC47) - Table C4 Quarterly Budgeted Financial Performance ( Waste management                                   ) for 3rd Quarter ended 31 March 2024 (Figures Finalised as at 2024/04/26)</t>
  </si>
  <si>
    <t>Mpumalanga: Albert Luthuli (MP301) - Table C4 Quarterly Budgeted Financial Performance ( Waste management                                   ) for 3rd Quarter ended 31 March 2024 (Figures Finalised as at 2024/04/26)</t>
  </si>
  <si>
    <t>Mpumalanga: Msukaligwa (MP302) - Table C4 Quarterly Budgeted Financial Performance ( Waste management                                   ) for 3rd Quarter ended 31 March 2024 (Figures Finalised as at 2024/04/26)</t>
  </si>
  <si>
    <t>Mpumalanga: Mkhondo (MP303) - Table C4 Quarterly Budgeted Financial Performance ( Waste management                                   ) for 3rd Quarter ended 31 March 2024 (Figures Finalised as at 2024/04/26)</t>
  </si>
  <si>
    <t>Mpumalanga: Pixley Ka Seme (MP) (MP304) - Table C4 Quarterly Budgeted Financial Performance ( Waste management                                   ) for 3rd Quarter ended 31 March 2024 (Figures Finalised as at 2024/04/26)</t>
  </si>
  <si>
    <t>Mpumalanga: Lekwa (MP305) - Table C4 Quarterly Budgeted Financial Performance ( Waste management                                   ) for 3rd Quarter ended 31 March 2024 (Figures Finalised as at 2024/04/26)</t>
  </si>
  <si>
    <t>Mpumalanga: Dipaleseng (MP306) - Table C4 Quarterly Budgeted Financial Performance ( Waste management                                   ) for 3rd Quarter ended 31 March 2024 (Figures Finalised as at 2024/04/26)</t>
  </si>
  <si>
    <t>Mpumalanga: Govan Mbeki (MP307) - Table C4 Quarterly Budgeted Financial Performance ( Waste management                                   ) for 3rd Quarter ended 31 March 2024 (Figures Finalised as at 2024/04/26)</t>
  </si>
  <si>
    <t>Mpumalanga: Gert Sibande (DC30) - Table C4 Quarterly Budgeted Financial Performance ( Waste management                                   ) for 3rd Quarter ended 31 March 2024 (Figures Finalised as at 2024/04/26)</t>
  </si>
  <si>
    <t>Mpumalanga: Victor Khanye (MP311) - Table C4 Quarterly Budgeted Financial Performance ( Waste management                                   ) for 3rd Quarter ended 31 March 2024 (Figures Finalised as at 2024/04/26)</t>
  </si>
  <si>
    <t>Mpumalanga: Emalahleni (MP) (MP312) - Table C4 Quarterly Budgeted Financial Performance ( Waste management                                   ) for 3rd Quarter ended 31 March 2024 (Figures Finalised as at 2024/04/26)</t>
  </si>
  <si>
    <t>Mpumalanga: Steve Tshwete (MP313) - Table C4 Quarterly Budgeted Financial Performance ( Waste management                                   ) for 3rd Quarter ended 31 March 2024 (Figures Finalised as at 2024/04/26)</t>
  </si>
  <si>
    <t>Mpumalanga: Emakhazeni (MP314) - Table C4 Quarterly Budgeted Financial Performance ( Waste management                                   ) for 3rd Quarter ended 31 March 2024 (Figures Finalised as at 2024/04/26)</t>
  </si>
  <si>
    <t>Mpumalanga: Thembisile Hani (MP315) - Table C4 Quarterly Budgeted Financial Performance ( Waste management                                   ) for 3rd Quarter ended 31 March 2024 (Figures Finalised as at 2024/04/26)</t>
  </si>
  <si>
    <t>Mpumalanga: Dr J.S. Moroka (MP316) - Table C4 Quarterly Budgeted Financial Performance ( Waste management                                   ) for 3rd Quarter ended 31 March 2024 (Figures Finalised as at 2024/04/26)</t>
  </si>
  <si>
    <t>Mpumalanga: Nkangala (DC31) - Table C4 Quarterly Budgeted Financial Performance ( Waste management                                   ) for 3rd Quarter ended 31 March 2024 (Figures Finalised as at 2024/04/26)</t>
  </si>
  <si>
    <t>Mpumalanga: Thaba Chweu (MP321) - Table C4 Quarterly Budgeted Financial Performance ( Waste management                                   ) for 3rd Quarter ended 31 March 2024 (Figures Finalised as at 2024/04/26)</t>
  </si>
  <si>
    <t>Mpumalanga: Nkomazi (MP324) - Table C4 Quarterly Budgeted Financial Performance ( Waste management                                   ) for 3rd Quarter ended 31 March 2024 (Figures Finalised as at 2024/04/26)</t>
  </si>
  <si>
    <t>Mpumalanga: Bushbuckridge (MP325) - Table C4 Quarterly Budgeted Financial Performance ( Waste management                                   ) for 3rd Quarter ended 31 March 2024 (Figures Finalised as at 2024/04/26)</t>
  </si>
  <si>
    <t>Mpumalanga: City of Mbombela (MP326) - Table C4 Quarterly Budgeted Financial Performance ( Waste management                                   ) for 3rd Quarter ended 31 March 2024 (Figures Finalised as at 2024/04/26)</t>
  </si>
  <si>
    <t>Mpumalanga: Ehlanzeni (DC32) - Table C4 Quarterly Budgeted Financial Performance ( Waste management                                   ) for 3rd Quarter ended 31 March 2024 (Figures Finalised as at 2024/04/26)</t>
  </si>
  <si>
    <t>Northern Cape: Joe Morolong (NC451) - Table C4 Quarterly Budgeted Financial Performance ( Waste management                                   ) for 3rd Quarter ended 31 March 2024 (Figures Finalised as at 2024/04/26)</t>
  </si>
  <si>
    <t>Northern Cape: Ga-Segonyana (NC452) - Table C4 Quarterly Budgeted Financial Performance ( Waste management                                   ) for 3rd Quarter ended 31 March 2024 (Figures Finalised as at 2024/04/26)</t>
  </si>
  <si>
    <t>Northern Cape: Gamagara (NC453) - Table C4 Quarterly Budgeted Financial Performance ( Waste management                                   ) for 3rd Quarter ended 31 March 2024 (Figures Finalised as at 2024/04/26)</t>
  </si>
  <si>
    <t>Northern Cape: John Taolo Gaetsewe (DC45) - Table C4 Quarterly Budgeted Financial Performance ( Waste management                                   ) for 3rd Quarter ended 31 March 2024 (Figures Finalised as at 2024/04/26)</t>
  </si>
  <si>
    <t>Northern Cape: Richtersveld (NC061) - Table C4 Quarterly Budgeted Financial Performance ( Waste management                                   ) for 3rd Quarter ended 31 March 2024 (Figures Finalised as at 2024/04/26)</t>
  </si>
  <si>
    <t>Northern Cape: Nama Khoi (NC062) - Table C4 Quarterly Budgeted Financial Performance ( Waste management                                   ) for 3rd Quarter ended 31 March 2024 (Figures Finalised as at 2024/04/26)</t>
  </si>
  <si>
    <t>Northern Cape: Kamiesberg (NC064) - Table C4 Quarterly Budgeted Financial Performance ( Waste management                                   ) for 3rd Quarter ended 31 March 2024 (Figures Finalised as at 2024/04/26)</t>
  </si>
  <si>
    <t>Northern Cape: Hantam (NC065) - Table C4 Quarterly Budgeted Financial Performance ( Waste management                                   ) for 3rd Quarter ended 31 March 2024 (Figures Finalised as at 2024/04/26)</t>
  </si>
  <si>
    <t>Northern Cape: Karoo Hoogland (NC066) - Table C4 Quarterly Budgeted Financial Performance ( Waste management                                   ) for 3rd Quarter ended 31 March 2024 (Figures Finalised as at 2024/04/26)</t>
  </si>
  <si>
    <t>Northern Cape: Khai-Ma (NC067) - Table C4 Quarterly Budgeted Financial Performance ( Waste management                                   ) for 3rd Quarter ended 31 March 2024 (Figures Finalised as at 2024/04/26)</t>
  </si>
  <si>
    <t>Northern Cape: Namakwa (DC6) - Table C4 Quarterly Budgeted Financial Performance ( Waste management                                   ) for 3rd Quarter ended 31 March 2024 (Figures Finalised as at 2024/04/26)</t>
  </si>
  <si>
    <t>Northern Cape: Ubuntu (NC071) - Table C4 Quarterly Budgeted Financial Performance ( Waste management                                   ) for 3rd Quarter ended 31 March 2024 (Figures Finalised as at 2024/04/26)</t>
  </si>
  <si>
    <t>Northern Cape: Umsobomvu (NC072) - Table C4 Quarterly Budgeted Financial Performance ( Waste management                                   ) for 3rd Quarter ended 31 March 2024 (Figures Finalised as at 2024/04/26)</t>
  </si>
  <si>
    <t>Northern Cape: Emthanjeni (NC073) - Table C4 Quarterly Budgeted Financial Performance ( Waste management                                   ) for 3rd Quarter ended 31 March 2024 (Figures Finalised as at 2024/04/26)</t>
  </si>
  <si>
    <t>Northern Cape: Kareeberg (NC074) - Table C4 Quarterly Budgeted Financial Performance ( Waste management                                   ) for 3rd Quarter ended 31 March 2024 (Figures Finalised as at 2024/04/26)</t>
  </si>
  <si>
    <t>Northern Cape: Renosterberg (NC075) - Table C4 Quarterly Budgeted Financial Performance ( Waste management                                   ) for 3rd Quarter ended 31 March 2024 (Figures Finalised as at 2024/04/26)</t>
  </si>
  <si>
    <t>Northern Cape: Thembelihle (NC076) - Table C4 Quarterly Budgeted Financial Performance ( Waste management                                   ) for 3rd Quarter ended 31 March 2024 (Figures Finalised as at 2024/04/26)</t>
  </si>
  <si>
    <t>Northern Cape: Siyathemba (NC077) - Table C4 Quarterly Budgeted Financial Performance ( Waste management                                   ) for 3rd Quarter ended 31 March 2024 (Figures Finalised as at 2024/04/26)</t>
  </si>
  <si>
    <t>Northern Cape: Siyancuma (NC078) - Table C4 Quarterly Budgeted Financial Performance ( Waste management                                   ) for 3rd Quarter ended 31 March 2024 (Figures Finalised as at 2024/04/26)</t>
  </si>
  <si>
    <t>Northern Cape: Pixley Ka Seme (NC) (DC7) - Table C4 Quarterly Budgeted Financial Performance ( Waste management                                   ) for 3rd Quarter ended 31 March 2024 (Figures Finalised as at 2024/04/26)</t>
  </si>
  <si>
    <t>Northern Cape: !Kai! Garib (NC082) - Table C4 Quarterly Budgeted Financial Performance ( Waste management                                   ) for 3rd Quarter ended 31 March 2024 (Figures Finalised as at 2024/04/26)</t>
  </si>
  <si>
    <t>Northern Cape: !Kheis (NC084) - Table C4 Quarterly Budgeted Financial Performance ( Waste management                                   ) for 3rd Quarter ended 31 March 2024 (Figures Finalised as at 2024/04/26)</t>
  </si>
  <si>
    <t>Northern Cape: Tsantsabane (NC085) - Table C4 Quarterly Budgeted Financial Performance ( Waste management                                   ) for 3rd Quarter ended 31 March 2024 (Figures Finalised as at 2024/04/26)</t>
  </si>
  <si>
    <t>Northern Cape: Kgatelopele (NC086) - Table C4 Quarterly Budgeted Financial Performance ( Waste management                                   ) for 3rd Quarter ended 31 March 2024 (Figures Finalised as at 2024/04/26)</t>
  </si>
  <si>
    <t>Northern Cape: Dawid Kruiper (NC087) - Table C4 Quarterly Budgeted Financial Performance ( Waste management                                   ) for 3rd Quarter ended 31 March 2024 (Figures Finalised as at 2024/04/26)</t>
  </si>
  <si>
    <t>Northern Cape: Z F Mgcawu (DC8) - Table C4 Quarterly Budgeted Financial Performance ( Waste management                                   ) for 3rd Quarter ended 31 March 2024 (Figures Finalised as at 2024/04/26)</t>
  </si>
  <si>
    <t>Northern Cape: Sol Plaatje (NC091) - Table C4 Quarterly Budgeted Financial Performance ( Waste management                                   ) for 3rd Quarter ended 31 March 2024 (Figures Finalised as at 2024/04/26)</t>
  </si>
  <si>
    <t>Northern Cape: Dikgatlong (NC092) - Table C4 Quarterly Budgeted Financial Performance ( Waste management                                   ) for 3rd Quarter ended 31 March 2024 (Figures Finalised as at 2024/04/26)</t>
  </si>
  <si>
    <t>Northern Cape: Magareng (NC093) - Table C4 Quarterly Budgeted Financial Performance ( Waste management                                   ) for 3rd Quarter ended 31 March 2024 (Figures Finalised as at 2024/04/26)</t>
  </si>
  <si>
    <t>Northern Cape: Phokwane (NC094) - Table C4 Quarterly Budgeted Financial Performance ( Waste management                                   ) for 3rd Quarter ended 31 March 2024 (Figures Finalised as at 2024/04/26)</t>
  </si>
  <si>
    <t>Northern Cape: Frances Baard (DC9) - Table C4 Quarterly Budgeted Financial Performance ( Waste management                                   ) for 3rd Quarter ended 31 March 2024 (Figures Finalised as at 2024/04/26)</t>
  </si>
  <si>
    <t>North West: Moretele (NW371) - Table C4 Quarterly Budgeted Financial Performance ( Waste management                                   ) for 3rd Quarter ended 31 March 2024 (Figures Finalised as at 2024/04/26)</t>
  </si>
  <si>
    <t>North West: Madibeng (NW372) - Table C4 Quarterly Budgeted Financial Performance ( Waste management                                   ) for 3rd Quarter ended 31 March 2024 (Figures Finalised as at 2024/04/26)</t>
  </si>
  <si>
    <t>North West: Rustenburg (NW373) - Table C4 Quarterly Budgeted Financial Performance ( Waste management                                   ) for 3rd Quarter ended 31 March 2024 (Figures Finalised as at 2024/04/26)</t>
  </si>
  <si>
    <t>North West: Kgetlengrivier (NW374) - Table C4 Quarterly Budgeted Financial Performance ( Waste management                                   ) for 3rd Quarter ended 31 March 2024 (Figures Finalised as at 2024/04/26)</t>
  </si>
  <si>
    <t>North West: Moses Kotane (NW375) - Table C4 Quarterly Budgeted Financial Performance ( Waste management                                   ) for 3rd Quarter ended 31 March 2024 (Figures Finalised as at 2024/04/26)</t>
  </si>
  <si>
    <t>North West: Bojanala Platinum (DC37) - Table C4 Quarterly Budgeted Financial Performance ( Waste management                                   ) for 3rd Quarter ended 31 March 2024 (Figures Finalised as at 2024/04/26)</t>
  </si>
  <si>
    <t>North West: Ratlou (NW381) - Table C4 Quarterly Budgeted Financial Performance ( Waste management                                   ) for 3rd Quarter ended 31 March 2024 (Figures Finalised as at 2024/04/26)</t>
  </si>
  <si>
    <t>North West: Tswaing (NW382) - Table C4 Quarterly Budgeted Financial Performance ( Waste management                                   ) for 3rd Quarter ended 31 March 2024 (Figures Finalised as at 2024/04/26)</t>
  </si>
  <si>
    <t>North West: Mafikeng (NW383) - Table C4 Quarterly Budgeted Financial Performance ( Waste management                                   ) for 3rd Quarter ended 31 March 2024 (Figures Finalised as at 2024/04/26)</t>
  </si>
  <si>
    <t>North West: Ditsobotla (NW384) - Table C4 Quarterly Budgeted Financial Performance ( Waste management                                   ) for 3rd Quarter ended 31 March 2024 (Figures Finalised as at 2024/04/26)</t>
  </si>
  <si>
    <t>North West: Ramotshere Moiloa (NW385) - Table C4 Quarterly Budgeted Financial Performance ( Waste management                                   ) for 3rd Quarter ended 31 March 2024 (Figures Finalised as at 2024/04/26)</t>
  </si>
  <si>
    <t>North West: Ngaka Modiri Molema (DC38) - Table C4 Quarterly Budgeted Financial Performance ( Waste management                                   ) for 3rd Quarter ended 31 March 2024 (Figures Finalised as at 2024/04/26)</t>
  </si>
  <si>
    <t>North West: Naledi (NW) (NW392) - Table C4 Quarterly Budgeted Financial Performance ( Waste management                                   ) for 3rd Quarter ended 31 March 2024 (Figures Finalised as at 2024/04/26)</t>
  </si>
  <si>
    <t>North West: Mamusa (NW393) - Table C4 Quarterly Budgeted Financial Performance ( Waste management                                   ) for 3rd Quarter ended 31 March 2024 (Figures Finalised as at 2024/04/26)</t>
  </si>
  <si>
    <t>North West: Greater Taung (NW394) - Table C4 Quarterly Budgeted Financial Performance ( Waste management                                   ) for 3rd Quarter ended 31 March 2024 (Figures Finalised as at 2024/04/26)</t>
  </si>
  <si>
    <t>North West: Lekwa-Teemane (NW396) - Table C4 Quarterly Budgeted Financial Performance ( Waste management                                   ) for 3rd Quarter ended 31 March 2024 (Figures Finalised as at 2024/04/26)</t>
  </si>
  <si>
    <t>North West: Kagisano-Molopo (NW397) - Table C4 Quarterly Budgeted Financial Performance ( Waste management                                   ) for 3rd Quarter ended 31 March 2024 (Figures Finalised as at 2024/04/26)</t>
  </si>
  <si>
    <t>North West: Dr Ruth Segomotsi Mompati (DC39) - Table C4 Quarterly Budgeted Financial Performance ( Waste management                                   ) for 3rd Quarter ended 31 March 2024 (Figures Finalised as at 2024/04/26)</t>
  </si>
  <si>
    <t>North West: City of Matlosana (NW403) - Table C4 Quarterly Budgeted Financial Performance ( Waste management                                   ) for 3rd Quarter ended 31 March 2024 (Figures Finalised as at 2024/04/26)</t>
  </si>
  <si>
    <t>North West: Maquassi Hills (NW404) - Table C4 Quarterly Budgeted Financial Performance ( Waste management                                   ) for 3rd Quarter ended 31 March 2024 (Figures Finalised as at 2024/04/26)</t>
  </si>
  <si>
    <t>North West: J B Marks (NW405) - Table C4 Quarterly Budgeted Financial Performance ( Waste management                                   ) for 3rd Quarter ended 31 March 2024 (Figures Finalised as at 2024/04/26)</t>
  </si>
  <si>
    <t>North West: Dr Kenneth Kaunda (DC40) - Table C4 Quarterly Budgeted Financial Performance ( Waste management                                   ) for 3rd Quarter ended 31 March 2024 (Figures Finalised as at 2024/04/26)</t>
  </si>
  <si>
    <t>Western Cape: Cape Town (CPT) - Table C4 Quarterly Budgeted Financial Performance ( Waste management                                   ) for 3rd Quarter ended 31 March 2024 (Figures Finalised as at 2024/04/26)</t>
  </si>
  <si>
    <t>Western Cape: Matzikama (WC011) - Table C4 Quarterly Budgeted Financial Performance ( Waste management                                   ) for 3rd Quarter ended 31 March 2024 (Figures Finalised as at 2024/04/26)</t>
  </si>
  <si>
    <t>Western Cape: Cederberg (WC012) - Table C4 Quarterly Budgeted Financial Performance ( Waste management                                   ) for 3rd Quarter ended 31 March 2024 (Figures Finalised as at 2024/04/26)</t>
  </si>
  <si>
    <t>Western Cape: Bergrivier (WC013) - Table C4 Quarterly Budgeted Financial Performance ( Waste management                                   ) for 3rd Quarter ended 31 March 2024 (Figures Finalised as at 2024/04/26)</t>
  </si>
  <si>
    <t>Western Cape: Saldanha Bay (WC014) - Table C4 Quarterly Budgeted Financial Performance ( Waste management                                   ) for 3rd Quarter ended 31 March 2024 (Figures Finalised as at 2024/04/26)</t>
  </si>
  <si>
    <t>Western Cape: Swartland (WC015) - Table C4 Quarterly Budgeted Financial Performance ( Waste management                                   ) for 3rd Quarter ended 31 March 2024 (Figures Finalised as at 2024/04/26)</t>
  </si>
  <si>
    <t>Western Cape: West Coast (DC1) - Table C4 Quarterly Budgeted Financial Performance ( Waste management                                   ) for 3rd Quarter ended 31 March 2024 (Figures Finalised as at 2024/04/26)</t>
  </si>
  <si>
    <t>Western Cape: Witzenberg (WC022) - Table C4 Quarterly Budgeted Financial Performance ( Waste management                                   ) for 3rd Quarter ended 31 March 2024 (Figures Finalised as at 2024/04/26)</t>
  </si>
  <si>
    <t>Western Cape: Drakenstein (WC023) - Table C4 Quarterly Budgeted Financial Performance ( Waste management                                   ) for 3rd Quarter ended 31 March 2024 (Figures Finalised as at 2024/04/26)</t>
  </si>
  <si>
    <t>Western Cape: Stellenbosch (WC024) - Table C4 Quarterly Budgeted Financial Performance ( Waste management                                   ) for 3rd Quarter ended 31 March 2024 (Figures Finalised as at 2024/04/26)</t>
  </si>
  <si>
    <t>Western Cape: Breede Valley (WC025) - Table C4 Quarterly Budgeted Financial Performance ( Waste management                                   ) for 3rd Quarter ended 31 March 2024 (Figures Finalised as at 2024/04/26)</t>
  </si>
  <si>
    <t>Western Cape: Langeberg (WC026) - Table C4 Quarterly Budgeted Financial Performance ( Waste management                                   ) for 3rd Quarter ended 31 March 2024 (Figures Finalised as at 2024/04/26)</t>
  </si>
  <si>
    <t>Western Cape: Cape Winelands DM (DC2) - Table C4 Quarterly Budgeted Financial Performance ( Waste management                                   ) for 3rd Quarter ended 31 March 2024 (Figures Finalised as at 2024/04/26)</t>
  </si>
  <si>
    <t>Western Cape: Theewaterskloof (WC031) - Table C4 Quarterly Budgeted Financial Performance ( Waste management                                   ) for 3rd Quarter ended 31 March 2024 (Figures Finalised as at 2024/04/26)</t>
  </si>
  <si>
    <t>Western Cape: Overstrand (WC032) - Table C4 Quarterly Budgeted Financial Performance ( Waste management                                   ) for 3rd Quarter ended 31 March 2024 (Figures Finalised as at 2024/04/26)</t>
  </si>
  <si>
    <t>Western Cape: Cape Agulhas (WC033) - Table C4 Quarterly Budgeted Financial Performance ( Waste management                                   ) for 3rd Quarter ended 31 March 2024 (Figures Finalised as at 2024/04/26)</t>
  </si>
  <si>
    <t>Western Cape: Swellendam (WC034) - Table C4 Quarterly Budgeted Financial Performance ( Waste management                                   ) for 3rd Quarter ended 31 March 2024 (Figures Finalised as at 2024/04/26)</t>
  </si>
  <si>
    <t>Western Cape: Overberg (DC3) - Table C4 Quarterly Budgeted Financial Performance ( Waste management                                   ) for 3rd Quarter ended 31 March 2024 (Figures Finalised as at 2024/04/26)</t>
  </si>
  <si>
    <t>Western Cape: Kannaland (WC041) - Table C4 Quarterly Budgeted Financial Performance ( Waste management                                   ) for 3rd Quarter ended 31 March 2024 (Figures Finalised as at 2024/04/26)</t>
  </si>
  <si>
    <t>Western Cape: Hessequa (WC042) - Table C4 Quarterly Budgeted Financial Performance ( Waste management                                   ) for 3rd Quarter ended 31 March 2024 (Figures Finalised as at 2024/04/26)</t>
  </si>
  <si>
    <t>Western Cape: Mossel Bay (WC043) - Table C4 Quarterly Budgeted Financial Performance ( Waste management                                   ) for 3rd Quarter ended 31 March 2024 (Figures Finalised as at 2024/04/26)</t>
  </si>
  <si>
    <t>Western Cape: George (WC044) - Table C4 Quarterly Budgeted Financial Performance ( Waste management                                   ) for 3rd Quarter ended 31 March 2024 (Figures Finalised as at 2024/04/26)</t>
  </si>
  <si>
    <t>Western Cape: Oudtshoorn (WC045) - Table C4 Quarterly Budgeted Financial Performance ( Waste management                                   ) for 3rd Quarter ended 31 March 2024 (Figures Finalised as at 2024/04/26)</t>
  </si>
  <si>
    <t>Western Cape: Bitou (WC047) - Table C4 Quarterly Budgeted Financial Performance ( Waste management                                   ) for 3rd Quarter ended 31 March 2024 (Figures Finalised as at 2024/04/26)</t>
  </si>
  <si>
    <t>Western Cape: Knysna (WC048) - Table C4 Quarterly Budgeted Financial Performance ( Waste management                                   ) for 3rd Quarter ended 31 March 2024 (Figures Finalised as at 2024/04/26)</t>
  </si>
  <si>
    <t>Western Cape: Garden Route (DC4) - Table C4 Quarterly Budgeted Financial Performance ( Waste management                                   ) for 3rd Quarter ended 31 March 2024 (Figures Finalised as at 2024/04/26)</t>
  </si>
  <si>
    <t>Western Cape: Laingsburg (WC051) - Table C4 Quarterly Budgeted Financial Performance ( Waste management                                   ) for 3rd Quarter ended 31 March 2024 (Figures Finalised as at 2024/04/26)</t>
  </si>
  <si>
    <t>Western Cape: Prince Albert (WC052) - Table C4 Quarterly Budgeted Financial Performance ( Waste management                                   ) for 3rd Quarter ended 31 March 2024 (Figures Finalised as at 2024/04/26)</t>
  </si>
  <si>
    <t>Western Cape: Beaufort West (WC053) - Table C4 Quarterly Budgeted Financial Performance ( Waste management                                   ) for 3rd Quarter ended 31 March 2024 (Figures Finalised as at 2024/04/26)</t>
  </si>
  <si>
    <t>Western Cape: Central Karoo (DC5)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</si>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</sst>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-2284600</v>
      </c>
      <c r="D6" s="20"/>
      <c r="E6" s="21">
        <v>10575961</v>
      </c>
      <c r="F6" s="22">
        <v>13662271</v>
      </c>
      <c r="G6" s="22">
        <v>-255498</v>
      </c>
      <c r="H6" s="22">
        <v>-249837</v>
      </c>
      <c r="I6" s="22">
        <v>-210888</v>
      </c>
      <c r="J6" s="22">
        <v>-716223</v>
      </c>
      <c r="K6" s="22">
        <v>-343285</v>
      </c>
      <c r="L6" s="22">
        <v>-479574</v>
      </c>
      <c r="M6" s="22">
        <v>-718687</v>
      </c>
      <c r="N6" s="22">
        <v>-1541546</v>
      </c>
      <c r="O6" s="22">
        <v>-803533</v>
      </c>
      <c r="P6" s="22">
        <v>201179</v>
      </c>
      <c r="Q6" s="22">
        <v>-638274</v>
      </c>
      <c r="R6" s="22">
        <v>-1240628</v>
      </c>
      <c r="S6" s="22"/>
      <c r="T6" s="22"/>
      <c r="U6" s="22"/>
      <c r="V6" s="22"/>
      <c r="W6" s="22">
        <v>-3498397</v>
      </c>
      <c r="X6" s="22">
        <v>10246698</v>
      </c>
      <c r="Y6" s="22">
        <v>-13745095</v>
      </c>
      <c r="Z6" s="23">
        <v>-134.1417010631132</v>
      </c>
      <c r="AA6" s="20">
        <v>13662271</v>
      </c>
    </row>
    <row r="7" spans="1:27" x14ac:dyDescent="0.25">
      <c r="A7" s="19" t="s">
        <v>35</v>
      </c>
      <c r="B7" s="15" t="s">
        <v>32</v>
      </c>
      <c r="C7" s="20">
        <v>-11201978</v>
      </c>
      <c r="D7" s="20"/>
      <c r="E7" s="21">
        <v>19401953</v>
      </c>
      <c r="F7" s="22">
        <v>22015602</v>
      </c>
      <c r="G7" s="22">
        <v>-143992</v>
      </c>
      <c r="H7" s="22">
        <v>-30931171</v>
      </c>
      <c r="I7" s="22">
        <v>-132350</v>
      </c>
      <c r="J7" s="22">
        <v>-31207513</v>
      </c>
      <c r="K7" s="22">
        <v>-178169</v>
      </c>
      <c r="L7" s="22">
        <v>-221717</v>
      </c>
      <c r="M7" s="22">
        <v>-163303</v>
      </c>
      <c r="N7" s="22">
        <v>-563189</v>
      </c>
      <c r="O7" s="22">
        <v>-185752</v>
      </c>
      <c r="P7" s="22">
        <v>9590</v>
      </c>
      <c r="Q7" s="22">
        <v>25461</v>
      </c>
      <c r="R7" s="22">
        <v>-150701</v>
      </c>
      <c r="S7" s="22"/>
      <c r="T7" s="22"/>
      <c r="U7" s="22"/>
      <c r="V7" s="22"/>
      <c r="W7" s="22">
        <v>-31921403</v>
      </c>
      <c r="X7" s="22">
        <v>16511706</v>
      </c>
      <c r="Y7" s="22">
        <v>-48433109</v>
      </c>
      <c r="Z7" s="23">
        <v>-293.32589255162367</v>
      </c>
      <c r="AA7" s="20">
        <v>22015602</v>
      </c>
    </row>
    <row r="8" spans="1:27" x14ac:dyDescent="0.25">
      <c r="A8" s="19" t="s">
        <v>36</v>
      </c>
      <c r="B8" s="15" t="s">
        <v>32</v>
      </c>
      <c r="C8" s="20">
        <v>140167</v>
      </c>
      <c r="D8" s="20"/>
      <c r="E8" s="21">
        <v>7179648</v>
      </c>
      <c r="F8" s="22">
        <v>2341047</v>
      </c>
      <c r="G8" s="22">
        <v>-5914</v>
      </c>
      <c r="H8" s="22">
        <v>-2919</v>
      </c>
      <c r="I8" s="22">
        <v>2356</v>
      </c>
      <c r="J8" s="22">
        <v>-6477</v>
      </c>
      <c r="K8" s="22">
        <v>-652221</v>
      </c>
      <c r="L8" s="22">
        <v>-660342</v>
      </c>
      <c r="M8" s="22">
        <v>-683787</v>
      </c>
      <c r="N8" s="22">
        <v>-1996350</v>
      </c>
      <c r="O8" s="22">
        <v>-683492</v>
      </c>
      <c r="P8" s="22">
        <v>-680158</v>
      </c>
      <c r="Q8" s="22">
        <v>-690786</v>
      </c>
      <c r="R8" s="22">
        <v>-2054436</v>
      </c>
      <c r="S8" s="22"/>
      <c r="T8" s="22"/>
      <c r="U8" s="22"/>
      <c r="V8" s="22"/>
      <c r="W8" s="22">
        <v>-4057263</v>
      </c>
      <c r="X8" s="22">
        <v>3970089</v>
      </c>
      <c r="Y8" s="22">
        <v>-8027352</v>
      </c>
      <c r="Z8" s="23">
        <v>-202.19576941474108</v>
      </c>
      <c r="AA8" s="20">
        <v>2341047</v>
      </c>
    </row>
    <row r="9" spans="1:27" x14ac:dyDescent="0.25">
      <c r="A9" s="19" t="s">
        <v>37</v>
      </c>
      <c r="B9" s="15" t="s">
        <v>32</v>
      </c>
      <c r="C9" s="20">
        <v>11972277633</v>
      </c>
      <c r="D9" s="20"/>
      <c r="E9" s="21">
        <v>15789040422</v>
      </c>
      <c r="F9" s="22">
        <v>16249677957</v>
      </c>
      <c r="G9" s="22">
        <v>1281574266</v>
      </c>
      <c r="H9" s="22">
        <v>1123201164</v>
      </c>
      <c r="I9" s="22">
        <v>1815322704</v>
      </c>
      <c r="J9" s="22">
        <v>4220098134</v>
      </c>
      <c r="K9" s="22">
        <v>1358227138</v>
      </c>
      <c r="L9" s="22">
        <v>1476539493</v>
      </c>
      <c r="M9" s="22">
        <v>1255390578</v>
      </c>
      <c r="N9" s="22">
        <v>4090157209</v>
      </c>
      <c r="O9" s="22">
        <v>1275771528</v>
      </c>
      <c r="P9" s="22">
        <v>1284351044</v>
      </c>
      <c r="Q9" s="22">
        <v>1317599608</v>
      </c>
      <c r="R9" s="22">
        <v>3877722180</v>
      </c>
      <c r="S9" s="22"/>
      <c r="T9" s="22"/>
      <c r="U9" s="22"/>
      <c r="V9" s="22"/>
      <c r="W9" s="22">
        <v>12187977523</v>
      </c>
      <c r="X9" s="22">
        <v>11856590873</v>
      </c>
      <c r="Y9" s="22">
        <v>331386650</v>
      </c>
      <c r="Z9" s="23">
        <v>2.7949572819843049</v>
      </c>
      <c r="AA9" s="20">
        <v>16249677957</v>
      </c>
    </row>
    <row r="10" spans="1:27" x14ac:dyDescent="0.25">
      <c r="A10" s="19" t="s">
        <v>38</v>
      </c>
      <c r="B10" s="15" t="s">
        <v>32</v>
      </c>
      <c r="C10" s="20">
        <v>-52716093</v>
      </c>
      <c r="D10" s="20"/>
      <c r="E10" s="21">
        <v>28859028</v>
      </c>
      <c r="F10" s="22">
        <v>33738986</v>
      </c>
      <c r="G10" s="22">
        <v>2087918</v>
      </c>
      <c r="H10" s="22">
        <v>370771</v>
      </c>
      <c r="I10" s="22">
        <v>1604293</v>
      </c>
      <c r="J10" s="22">
        <v>4062982</v>
      </c>
      <c r="K10" s="22">
        <v>1744631</v>
      </c>
      <c r="L10" s="22">
        <v>237984</v>
      </c>
      <c r="M10" s="22">
        <v>553388</v>
      </c>
      <c r="N10" s="22">
        <v>2536003</v>
      </c>
      <c r="O10" s="22">
        <v>695248</v>
      </c>
      <c r="P10" s="22">
        <v>2005242</v>
      </c>
      <c r="Q10" s="22">
        <v>3389420</v>
      </c>
      <c r="R10" s="22">
        <v>6089910</v>
      </c>
      <c r="S10" s="22"/>
      <c r="T10" s="22"/>
      <c r="U10" s="22"/>
      <c r="V10" s="22"/>
      <c r="W10" s="22">
        <v>12688895</v>
      </c>
      <c r="X10" s="22">
        <v>21694490</v>
      </c>
      <c r="Y10" s="22">
        <v>-9005595</v>
      </c>
      <c r="Z10" s="23">
        <v>-41.510978133157309</v>
      </c>
      <c r="AA10" s="20">
        <v>33738986</v>
      </c>
    </row>
    <row r="11" spans="1:27" x14ac:dyDescent="0.25">
      <c r="A11" s="19" t="s">
        <v>39</v>
      </c>
      <c r="B11" s="15" t="s">
        <v>32</v>
      </c>
      <c r="C11" s="20">
        <v>4032152</v>
      </c>
      <c r="D11" s="20"/>
      <c r="E11" s="21">
        <v>7347232</v>
      </c>
      <c r="F11" s="22">
        <v>7300008</v>
      </c>
      <c r="G11" s="22">
        <v>553479</v>
      </c>
      <c r="H11" s="22">
        <v>509083</v>
      </c>
      <c r="I11" s="22">
        <v>-49548</v>
      </c>
      <c r="J11" s="22">
        <v>1013014</v>
      </c>
      <c r="K11" s="22">
        <v>309462</v>
      </c>
      <c r="L11" s="22">
        <v>226487</v>
      </c>
      <c r="M11" s="22">
        <v>374571</v>
      </c>
      <c r="N11" s="22">
        <v>910520</v>
      </c>
      <c r="O11" s="22">
        <v>1594126</v>
      </c>
      <c r="P11" s="22">
        <v>357949</v>
      </c>
      <c r="Q11" s="22">
        <v>483139</v>
      </c>
      <c r="R11" s="22">
        <v>2435214</v>
      </c>
      <c r="S11" s="22"/>
      <c r="T11" s="22"/>
      <c r="U11" s="22"/>
      <c r="V11" s="22"/>
      <c r="W11" s="22">
        <v>4358748</v>
      </c>
      <c r="X11" s="22">
        <v>5475006</v>
      </c>
      <c r="Y11" s="22">
        <v>-1116258</v>
      </c>
      <c r="Z11" s="23">
        <v>-20.388251629313284</v>
      </c>
      <c r="AA11" s="20">
        <v>7300008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832015289</v>
      </c>
      <c r="D13" s="20"/>
      <c r="E13" s="21">
        <v>863557942</v>
      </c>
      <c r="F13" s="22">
        <v>956359085</v>
      </c>
      <c r="G13" s="22">
        <v>77553362</v>
      </c>
      <c r="H13" s="22">
        <v>78954879</v>
      </c>
      <c r="I13" s="22">
        <v>80986523</v>
      </c>
      <c r="J13" s="22">
        <v>237494764</v>
      </c>
      <c r="K13" s="22">
        <v>83905014</v>
      </c>
      <c r="L13" s="22">
        <v>86085800</v>
      </c>
      <c r="M13" s="22">
        <v>82683201</v>
      </c>
      <c r="N13" s="22">
        <v>252674015</v>
      </c>
      <c r="O13" s="22">
        <v>118933831</v>
      </c>
      <c r="P13" s="22">
        <v>93164148</v>
      </c>
      <c r="Q13" s="22">
        <v>100716851</v>
      </c>
      <c r="R13" s="22">
        <v>312814830</v>
      </c>
      <c r="S13" s="22"/>
      <c r="T13" s="22"/>
      <c r="U13" s="22"/>
      <c r="V13" s="22"/>
      <c r="W13" s="22">
        <v>802983609</v>
      </c>
      <c r="X13" s="22">
        <v>683975526</v>
      </c>
      <c r="Y13" s="22">
        <v>119008083</v>
      </c>
      <c r="Z13" s="23">
        <v>17.399465108931398</v>
      </c>
      <c r="AA13" s="20">
        <v>956359085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15743</v>
      </c>
      <c r="D16" s="20"/>
      <c r="E16" s="21">
        <v>21946</v>
      </c>
      <c r="F16" s="22">
        <v>21946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>
        <v>293</v>
      </c>
      <c r="N16" s="22">
        <v>293</v>
      </c>
      <c r="O16" s="22">
        <v>1456</v>
      </c>
      <c r="P16" s="22">
        <v>870</v>
      </c>
      <c r="Q16" s="22">
        <v>1043</v>
      </c>
      <c r="R16" s="22">
        <v>3369</v>
      </c>
      <c r="S16" s="22"/>
      <c r="T16" s="22"/>
      <c r="U16" s="22"/>
      <c r="V16" s="22"/>
      <c r="W16" s="22">
        <v>4834</v>
      </c>
      <c r="X16" s="22">
        <v>16140</v>
      </c>
      <c r="Y16" s="22">
        <v>-11306</v>
      </c>
      <c r="Z16" s="23">
        <v>-70.049566294919458</v>
      </c>
      <c r="AA16" s="20">
        <v>21946</v>
      </c>
    </row>
    <row r="17" spans="1:27" x14ac:dyDescent="0.25">
      <c r="A17" s="19" t="s">
        <v>45</v>
      </c>
      <c r="B17" s="15" t="s">
        <v>32</v>
      </c>
      <c r="C17" s="20">
        <v>8161059</v>
      </c>
      <c r="D17" s="20"/>
      <c r="E17" s="21">
        <v>8201686</v>
      </c>
      <c r="F17" s="22">
        <v>24889412</v>
      </c>
      <c r="G17" s="22">
        <v>721341</v>
      </c>
      <c r="H17" s="22">
        <v>1052881</v>
      </c>
      <c r="I17" s="22">
        <v>610887</v>
      </c>
      <c r="J17" s="22">
        <v>2385109</v>
      </c>
      <c r="K17" s="22">
        <v>812886</v>
      </c>
      <c r="L17" s="22">
        <v>697919</v>
      </c>
      <c r="M17" s="22">
        <v>656991</v>
      </c>
      <c r="N17" s="22">
        <v>2167796</v>
      </c>
      <c r="O17" s="22">
        <v>743106</v>
      </c>
      <c r="P17" s="22">
        <v>699870</v>
      </c>
      <c r="Q17" s="22">
        <v>648339</v>
      </c>
      <c r="R17" s="22">
        <v>2091315</v>
      </c>
      <c r="S17" s="22"/>
      <c r="T17" s="22"/>
      <c r="U17" s="22"/>
      <c r="V17" s="22"/>
      <c r="W17" s="22">
        <v>6644220</v>
      </c>
      <c r="X17" s="22">
        <v>16998267</v>
      </c>
      <c r="Y17" s="22">
        <v>-10354047</v>
      </c>
      <c r="Z17" s="23">
        <v>-60.912368302015729</v>
      </c>
      <c r="AA17" s="20">
        <v>24889412</v>
      </c>
    </row>
    <row r="18" spans="1:27" x14ac:dyDescent="0.25">
      <c r="A18" s="19" t="s">
        <v>46</v>
      </c>
      <c r="B18" s="15" t="s">
        <v>32</v>
      </c>
      <c r="C18" s="20">
        <v>77908</v>
      </c>
      <c r="D18" s="20"/>
      <c r="E18" s="21">
        <v>112003</v>
      </c>
      <c r="F18" s="22">
        <v>90292</v>
      </c>
      <c r="G18" s="22">
        <v>3046</v>
      </c>
      <c r="H18" s="22">
        <v>21450</v>
      </c>
      <c r="I18" s="22">
        <v>10544</v>
      </c>
      <c r="J18" s="22">
        <v>35040</v>
      </c>
      <c r="K18" s="22">
        <v>7692</v>
      </c>
      <c r="L18" s="22">
        <v>4187</v>
      </c>
      <c r="M18" s="22">
        <v>4874</v>
      </c>
      <c r="N18" s="22">
        <v>16753</v>
      </c>
      <c r="O18" s="22">
        <v>3946</v>
      </c>
      <c r="P18" s="22">
        <v>3430</v>
      </c>
      <c r="Q18" s="22">
        <v>2902</v>
      </c>
      <c r="R18" s="22">
        <v>10278</v>
      </c>
      <c r="S18" s="22"/>
      <c r="T18" s="22"/>
      <c r="U18" s="22"/>
      <c r="V18" s="22"/>
      <c r="W18" s="22">
        <v>62071</v>
      </c>
      <c r="X18" s="22">
        <v>70772</v>
      </c>
      <c r="Y18" s="22">
        <v>-8701</v>
      </c>
      <c r="Z18" s="23">
        <v>-12.294410218730571</v>
      </c>
      <c r="AA18" s="20">
        <v>90292</v>
      </c>
    </row>
    <row r="19" spans="1:27" x14ac:dyDescent="0.25">
      <c r="A19" s="19" t="s">
        <v>47</v>
      </c>
      <c r="B19" s="15" t="s">
        <v>32</v>
      </c>
      <c r="C19" s="20">
        <v>38792557</v>
      </c>
      <c r="D19" s="20"/>
      <c r="E19" s="21">
        <v>30841918</v>
      </c>
      <c r="F19" s="22">
        <v>36215797</v>
      </c>
      <c r="G19" s="22">
        <v>677148</v>
      </c>
      <c r="H19" s="22">
        <v>2523205</v>
      </c>
      <c r="I19" s="22">
        <v>2243706</v>
      </c>
      <c r="J19" s="22">
        <v>5444059</v>
      </c>
      <c r="K19" s="22">
        <v>1568955</v>
      </c>
      <c r="L19" s="22">
        <v>1909803</v>
      </c>
      <c r="M19" s="22">
        <v>784521</v>
      </c>
      <c r="N19" s="22">
        <v>4263279</v>
      </c>
      <c r="O19" s="22">
        <v>1412865</v>
      </c>
      <c r="P19" s="22">
        <v>4141580</v>
      </c>
      <c r="Q19" s="22">
        <v>2108240</v>
      </c>
      <c r="R19" s="22">
        <v>7662685</v>
      </c>
      <c r="S19" s="22"/>
      <c r="T19" s="22"/>
      <c r="U19" s="22"/>
      <c r="V19" s="22"/>
      <c r="W19" s="22">
        <v>17370023</v>
      </c>
      <c r="X19" s="22">
        <v>26129498</v>
      </c>
      <c r="Y19" s="22">
        <v>-8759475</v>
      </c>
      <c r="Z19" s="23">
        <v>-33.523319123849987</v>
      </c>
      <c r="AA19" s="20">
        <v>36215797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>
        <v>-9449</v>
      </c>
      <c r="P21" s="22">
        <v>-9449</v>
      </c>
      <c r="Q21" s="22"/>
      <c r="R21" s="22">
        <v>-18898</v>
      </c>
      <c r="S21" s="22"/>
      <c r="T21" s="22"/>
      <c r="U21" s="22"/>
      <c r="V21" s="22"/>
      <c r="W21" s="22">
        <v>-56695</v>
      </c>
      <c r="X21" s="22"/>
      <c r="Y21" s="22">
        <v>-56695</v>
      </c>
      <c r="Z21" s="23"/>
      <c r="AA21" s="20"/>
    </row>
    <row r="22" spans="1:27" x14ac:dyDescent="0.25">
      <c r="A22" s="19" t="s">
        <v>50</v>
      </c>
      <c r="B22" s="15" t="s">
        <v>32</v>
      </c>
      <c r="C22" s="20">
        <v>5767459</v>
      </c>
      <c r="D22" s="20"/>
      <c r="E22" s="21">
        <v>7162410</v>
      </c>
      <c r="F22" s="22">
        <v>7737410</v>
      </c>
      <c r="G22" s="22">
        <v>614903</v>
      </c>
      <c r="H22" s="22">
        <v>514347</v>
      </c>
      <c r="I22" s="22">
        <v>497297</v>
      </c>
      <c r="J22" s="22">
        <v>1626547</v>
      </c>
      <c r="K22" s="22">
        <v>549818</v>
      </c>
      <c r="L22" s="22">
        <v>699436</v>
      </c>
      <c r="M22" s="22">
        <v>772265</v>
      </c>
      <c r="N22" s="22">
        <v>2021519</v>
      </c>
      <c r="O22" s="22">
        <v>710529</v>
      </c>
      <c r="P22" s="22">
        <v>555500</v>
      </c>
      <c r="Q22" s="22">
        <v>558078</v>
      </c>
      <c r="R22" s="22">
        <v>1824107</v>
      </c>
      <c r="S22" s="22"/>
      <c r="T22" s="22"/>
      <c r="U22" s="22"/>
      <c r="V22" s="22"/>
      <c r="W22" s="22">
        <v>5472173</v>
      </c>
      <c r="X22" s="22">
        <v>5803056</v>
      </c>
      <c r="Y22" s="22">
        <v>-330883</v>
      </c>
      <c r="Z22" s="23">
        <v>-5.7018750120626098</v>
      </c>
      <c r="AA22" s="20">
        <v>7737410</v>
      </c>
    </row>
    <row r="23" spans="1:27" x14ac:dyDescent="0.25">
      <c r="A23" s="19" t="s">
        <v>51</v>
      </c>
      <c r="B23" s="15" t="s">
        <v>32</v>
      </c>
      <c r="C23" s="20">
        <v>2242447</v>
      </c>
      <c r="D23" s="20"/>
      <c r="E23" s="21">
        <v>2004703</v>
      </c>
      <c r="F23" s="22">
        <v>2942769</v>
      </c>
      <c r="G23" s="22">
        <v>10551</v>
      </c>
      <c r="H23" s="22">
        <v>16899</v>
      </c>
      <c r="I23" s="22">
        <v>10291</v>
      </c>
      <c r="J23" s="22">
        <v>37741</v>
      </c>
      <c r="K23" s="22">
        <v>315921</v>
      </c>
      <c r="L23" s="22">
        <v>12860</v>
      </c>
      <c r="M23" s="22">
        <v>8011</v>
      </c>
      <c r="N23" s="22">
        <v>336792</v>
      </c>
      <c r="O23" s="22">
        <v>374921</v>
      </c>
      <c r="P23" s="22">
        <v>101150</v>
      </c>
      <c r="Q23" s="22">
        <v>202613</v>
      </c>
      <c r="R23" s="22">
        <v>678684</v>
      </c>
      <c r="S23" s="22"/>
      <c r="T23" s="22"/>
      <c r="U23" s="22"/>
      <c r="V23" s="22"/>
      <c r="W23" s="22">
        <v>1053217</v>
      </c>
      <c r="X23" s="22">
        <v>2329052</v>
      </c>
      <c r="Y23" s="22">
        <v>-1275835</v>
      </c>
      <c r="Z23" s="23">
        <v>-54.779154780571673</v>
      </c>
      <c r="AA23" s="20">
        <v>2942769</v>
      </c>
    </row>
    <row r="24" spans="1:27" x14ac:dyDescent="0.25">
      <c r="A24" s="19" t="s">
        <v>52</v>
      </c>
      <c r="B24" s="15" t="s">
        <v>32</v>
      </c>
      <c r="C24" s="20">
        <v>27224</v>
      </c>
      <c r="D24" s="20"/>
      <c r="E24" s="21">
        <v>2416811</v>
      </c>
      <c r="F24" s="22">
        <v>2419309</v>
      </c>
      <c r="G24" s="22">
        <v>52633</v>
      </c>
      <c r="H24" s="22">
        <v>53096</v>
      </c>
      <c r="I24" s="22">
        <v>31716</v>
      </c>
      <c r="J24" s="22">
        <v>137445</v>
      </c>
      <c r="K24" s="22">
        <v>55259</v>
      </c>
      <c r="L24" s="22">
        <v>13711</v>
      </c>
      <c r="M24" s="22">
        <v>31109</v>
      </c>
      <c r="N24" s="22">
        <v>100079</v>
      </c>
      <c r="O24" s="22">
        <v>34650</v>
      </c>
      <c r="P24" s="22">
        <v>61147</v>
      </c>
      <c r="Q24" s="22">
        <v>37826</v>
      </c>
      <c r="R24" s="22">
        <v>133623</v>
      </c>
      <c r="S24" s="22"/>
      <c r="T24" s="22"/>
      <c r="U24" s="22"/>
      <c r="V24" s="22"/>
      <c r="W24" s="22">
        <v>371147</v>
      </c>
      <c r="X24" s="22">
        <v>1806206</v>
      </c>
      <c r="Y24" s="22">
        <v>-1435059</v>
      </c>
      <c r="Z24" s="23">
        <v>-79.451568647208575</v>
      </c>
      <c r="AA24" s="20">
        <v>2419309</v>
      </c>
    </row>
    <row r="25" spans="1:27" x14ac:dyDescent="0.25">
      <c r="A25" s="19" t="s">
        <v>53</v>
      </c>
      <c r="B25" s="15" t="s">
        <v>32</v>
      </c>
      <c r="C25" s="20">
        <v>3787117650</v>
      </c>
      <c r="D25" s="20"/>
      <c r="E25" s="21">
        <v>4828003542</v>
      </c>
      <c r="F25" s="22">
        <v>4957830251</v>
      </c>
      <c r="G25" s="22">
        <v>1465532581</v>
      </c>
      <c r="H25" s="22">
        <v>376273848</v>
      </c>
      <c r="I25" s="22">
        <v>221513004</v>
      </c>
      <c r="J25" s="22">
        <v>2063319433</v>
      </c>
      <c r="K25" s="22">
        <v>203853857</v>
      </c>
      <c r="L25" s="22">
        <v>120043994</v>
      </c>
      <c r="M25" s="22">
        <v>1099169891</v>
      </c>
      <c r="N25" s="22">
        <v>1423067742</v>
      </c>
      <c r="O25" s="22">
        <v>428837951</v>
      </c>
      <c r="P25" s="22">
        <v>126899091</v>
      </c>
      <c r="Q25" s="22">
        <v>804849877</v>
      </c>
      <c r="R25" s="22">
        <v>1360586919</v>
      </c>
      <c r="S25" s="22"/>
      <c r="T25" s="22"/>
      <c r="U25" s="22"/>
      <c r="V25" s="22"/>
      <c r="W25" s="22">
        <v>4846974094</v>
      </c>
      <c r="X25" s="22">
        <v>4115866769</v>
      </c>
      <c r="Y25" s="22">
        <v>731107325</v>
      </c>
      <c r="Z25" s="23">
        <v>17.763143610638092</v>
      </c>
      <c r="AA25" s="20">
        <v>4957830251</v>
      </c>
    </row>
    <row r="26" spans="1:27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>
        <v>151148</v>
      </c>
      <c r="L26" s="22">
        <v>267199</v>
      </c>
      <c r="M26" s="22">
        <v>218513</v>
      </c>
      <c r="N26" s="22">
        <v>636860</v>
      </c>
      <c r="O26" s="22"/>
      <c r="P26" s="22"/>
      <c r="Q26" s="22">
        <v>175601</v>
      </c>
      <c r="R26" s="22">
        <v>175601</v>
      </c>
      <c r="S26" s="22"/>
      <c r="T26" s="22"/>
      <c r="U26" s="22"/>
      <c r="V26" s="22"/>
      <c r="W26" s="22">
        <v>1285731</v>
      </c>
      <c r="X26" s="22">
        <v>1063773</v>
      </c>
      <c r="Y26" s="22">
        <v>221958</v>
      </c>
      <c r="Z26" s="23">
        <v>20.865165782549472</v>
      </c>
      <c r="AA26" s="20">
        <v>1418369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4589426</v>
      </c>
      <c r="D28" s="20"/>
      <c r="E28" s="21">
        <v>22795222</v>
      </c>
      <c r="F28" s="22">
        <v>31915494</v>
      </c>
      <c r="G28" s="22">
        <v>2070961</v>
      </c>
      <c r="H28" s="22">
        <v>2012064</v>
      </c>
      <c r="I28" s="22">
        <v>1937481</v>
      </c>
      <c r="J28" s="22">
        <v>6020506</v>
      </c>
      <c r="K28" s="22">
        <v>1898706</v>
      </c>
      <c r="L28" s="22">
        <v>1924330</v>
      </c>
      <c r="M28" s="22">
        <v>1900258</v>
      </c>
      <c r="N28" s="22">
        <v>5723294</v>
      </c>
      <c r="O28" s="22">
        <v>3219229</v>
      </c>
      <c r="P28" s="22">
        <v>2675314</v>
      </c>
      <c r="Q28" s="22">
        <v>-859537</v>
      </c>
      <c r="R28" s="22">
        <v>5035006</v>
      </c>
      <c r="S28" s="22"/>
      <c r="T28" s="22"/>
      <c r="U28" s="22"/>
      <c r="V28" s="22"/>
      <c r="W28" s="22">
        <v>16778806</v>
      </c>
      <c r="X28" s="22">
        <v>23943394</v>
      </c>
      <c r="Y28" s="22">
        <v>-7164588</v>
      </c>
      <c r="Z28" s="23">
        <v>-29.923025950289251</v>
      </c>
      <c r="AA28" s="20">
        <v>31915494</v>
      </c>
    </row>
    <row r="29" spans="1:27" x14ac:dyDescent="0.25">
      <c r="A29" s="19" t="s">
        <v>55</v>
      </c>
      <c r="B29" s="15" t="s">
        <v>32</v>
      </c>
      <c r="C29" s="20">
        <v>7532147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>
        <v>67019</v>
      </c>
      <c r="P29" s="22">
        <v>93492</v>
      </c>
      <c r="Q29" s="22">
        <v>61806</v>
      </c>
      <c r="R29" s="22">
        <v>222317</v>
      </c>
      <c r="S29" s="22"/>
      <c r="T29" s="22"/>
      <c r="U29" s="22"/>
      <c r="V29" s="22"/>
      <c r="W29" s="22">
        <v>755770</v>
      </c>
      <c r="X29" s="22">
        <v>1895544</v>
      </c>
      <c r="Y29" s="22">
        <v>-1139774</v>
      </c>
      <c r="Z29" s="23">
        <v>-60.12912388211511</v>
      </c>
      <c r="AA29" s="20">
        <v>2527388</v>
      </c>
    </row>
    <row r="30" spans="1:27" x14ac:dyDescent="0.25">
      <c r="A30" s="19" t="s">
        <v>56</v>
      </c>
      <c r="B30" s="15" t="s">
        <v>32</v>
      </c>
      <c r="C30" s="20">
        <v>27786070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225350</v>
      </c>
      <c r="L30" s="22">
        <v>223066</v>
      </c>
      <c r="M30" s="22">
        <v>223066</v>
      </c>
      <c r="N30" s="22">
        <v>671482</v>
      </c>
      <c r="O30" s="22">
        <v>223066</v>
      </c>
      <c r="P30" s="22">
        <v>223066</v>
      </c>
      <c r="Q30" s="22">
        <v>223066</v>
      </c>
      <c r="R30" s="22">
        <v>669198</v>
      </c>
      <c r="S30" s="22"/>
      <c r="T30" s="22"/>
      <c r="U30" s="22"/>
      <c r="V30" s="22"/>
      <c r="W30" s="22">
        <v>2009878</v>
      </c>
      <c r="X30" s="22">
        <v>2007594</v>
      </c>
      <c r="Y30" s="22">
        <v>2284</v>
      </c>
      <c r="Z30" s="23">
        <v>0.11376802281736248</v>
      </c>
      <c r="AA30" s="20">
        <v>2676800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16626253159</v>
      </c>
      <c r="D32" s="29">
        <f t="shared" ref="D32:Y32" si="0">SUM(D6:D31)</f>
        <v>0</v>
      </c>
      <c r="E32" s="30">
        <f t="shared" si="0"/>
        <v>21634144984</v>
      </c>
      <c r="F32" s="31">
        <f t="shared" si="0"/>
        <v>22355780193</v>
      </c>
      <c r="G32" s="31">
        <f t="shared" si="0"/>
        <v>2831464343</v>
      </c>
      <c r="H32" s="31">
        <f t="shared" si="0"/>
        <v>1554700488</v>
      </c>
      <c r="I32" s="31">
        <f t="shared" si="0"/>
        <v>2124772480</v>
      </c>
      <c r="J32" s="31">
        <f t="shared" si="0"/>
        <v>6510937311</v>
      </c>
      <c r="K32" s="31">
        <f t="shared" si="0"/>
        <v>1652838287</v>
      </c>
      <c r="L32" s="31">
        <f t="shared" si="0"/>
        <v>1687589689</v>
      </c>
      <c r="M32" s="31">
        <f t="shared" si="0"/>
        <v>2441201456</v>
      </c>
      <c r="N32" s="31">
        <f t="shared" si="0"/>
        <v>5781629432</v>
      </c>
      <c r="O32" s="31">
        <f t="shared" si="0"/>
        <v>1830941245</v>
      </c>
      <c r="P32" s="31">
        <f t="shared" si="0"/>
        <v>1514854055</v>
      </c>
      <c r="Q32" s="31">
        <f t="shared" si="0"/>
        <v>2228895273</v>
      </c>
      <c r="R32" s="31">
        <f t="shared" si="0"/>
        <v>5574690573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17867257316</v>
      </c>
      <c r="X32" s="31">
        <f t="shared" si="0"/>
        <v>16796394453</v>
      </c>
      <c r="Y32" s="31">
        <f t="shared" si="0"/>
        <v>1070862863</v>
      </c>
      <c r="Z32" s="32">
        <f>+IF(X32&lt;&gt;0,+(Y32/X32)*100,0)</f>
        <v>6.3755520031189397</v>
      </c>
      <c r="AA32" s="29">
        <f>SUM(AA6:AA31)</f>
        <v>22355780193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6308811207</v>
      </c>
      <c r="D34" s="20"/>
      <c r="E34" s="21">
        <v>9183534464</v>
      </c>
      <c r="F34" s="22">
        <v>9304529744</v>
      </c>
      <c r="G34" s="22">
        <v>622792351</v>
      </c>
      <c r="H34" s="22">
        <v>627359840</v>
      </c>
      <c r="I34" s="22">
        <v>841654802</v>
      </c>
      <c r="J34" s="22">
        <v>2091806993</v>
      </c>
      <c r="K34" s="22">
        <v>704325641</v>
      </c>
      <c r="L34" s="22">
        <v>855871256</v>
      </c>
      <c r="M34" s="22">
        <v>707349811</v>
      </c>
      <c r="N34" s="22">
        <v>2267546708</v>
      </c>
      <c r="O34" s="22">
        <v>742627751</v>
      </c>
      <c r="P34" s="22">
        <v>734964939</v>
      </c>
      <c r="Q34" s="22">
        <v>737202216</v>
      </c>
      <c r="R34" s="22">
        <v>2214794906</v>
      </c>
      <c r="S34" s="22"/>
      <c r="T34" s="22"/>
      <c r="U34" s="22"/>
      <c r="V34" s="22"/>
      <c r="W34" s="22">
        <v>6574148607</v>
      </c>
      <c r="X34" s="22">
        <v>6799816501</v>
      </c>
      <c r="Y34" s="22">
        <v>-225667894</v>
      </c>
      <c r="Z34" s="23">
        <v>-3.3187350565535505</v>
      </c>
      <c r="AA34" s="20">
        <v>9304529744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624372674</v>
      </c>
      <c r="D37" s="20"/>
      <c r="E37" s="21">
        <v>722725340</v>
      </c>
      <c r="F37" s="22">
        <v>828781067</v>
      </c>
      <c r="G37" s="22">
        <v>46819029</v>
      </c>
      <c r="H37" s="22">
        <v>52143312</v>
      </c>
      <c r="I37" s="22">
        <v>54691613</v>
      </c>
      <c r="J37" s="22">
        <v>153653954</v>
      </c>
      <c r="K37" s="22">
        <v>48984679</v>
      </c>
      <c r="L37" s="22">
        <v>73300928</v>
      </c>
      <c r="M37" s="22">
        <v>59540032</v>
      </c>
      <c r="N37" s="22">
        <v>181825639</v>
      </c>
      <c r="O37" s="22">
        <v>58762789</v>
      </c>
      <c r="P37" s="22">
        <v>74444847</v>
      </c>
      <c r="Q37" s="22">
        <v>69873222</v>
      </c>
      <c r="R37" s="22">
        <v>203080858</v>
      </c>
      <c r="S37" s="22"/>
      <c r="T37" s="22"/>
      <c r="U37" s="22"/>
      <c r="V37" s="22"/>
      <c r="W37" s="22">
        <v>538560451</v>
      </c>
      <c r="X37" s="22">
        <v>613946418</v>
      </c>
      <c r="Y37" s="22">
        <v>-75385967</v>
      </c>
      <c r="Z37" s="23">
        <v>-12.278916333705199</v>
      </c>
      <c r="AA37" s="20">
        <v>828781067</v>
      </c>
    </row>
    <row r="38" spans="1:27" x14ac:dyDescent="0.25">
      <c r="A38" s="19" t="s">
        <v>64</v>
      </c>
      <c r="B38" s="15" t="s">
        <v>32</v>
      </c>
      <c r="C38" s="20">
        <v>2217204987</v>
      </c>
      <c r="D38" s="20"/>
      <c r="E38" s="21">
        <v>3005000680</v>
      </c>
      <c r="F38" s="22">
        <v>3446896884</v>
      </c>
      <c r="G38" s="22">
        <v>119466464</v>
      </c>
      <c r="H38" s="22">
        <v>72583882</v>
      </c>
      <c r="I38" s="22">
        <v>199201522</v>
      </c>
      <c r="J38" s="22">
        <v>391251868</v>
      </c>
      <c r="K38" s="22">
        <v>470794661</v>
      </c>
      <c r="L38" s="22">
        <v>552571987</v>
      </c>
      <c r="M38" s="22">
        <v>316801662</v>
      </c>
      <c r="N38" s="22">
        <v>1340168310</v>
      </c>
      <c r="O38" s="22">
        <v>152120452</v>
      </c>
      <c r="P38" s="22">
        <v>175770735</v>
      </c>
      <c r="Q38" s="22">
        <v>400857208</v>
      </c>
      <c r="R38" s="22">
        <v>728748395</v>
      </c>
      <c r="S38" s="22"/>
      <c r="T38" s="22"/>
      <c r="U38" s="22"/>
      <c r="V38" s="22"/>
      <c r="W38" s="22">
        <v>2460168573</v>
      </c>
      <c r="X38" s="22">
        <v>2030208099</v>
      </c>
      <c r="Y38" s="22">
        <v>429960474</v>
      </c>
      <c r="Z38" s="23">
        <v>21.178147905713779</v>
      </c>
      <c r="AA38" s="20">
        <v>3446896884</v>
      </c>
    </row>
    <row r="39" spans="1:27" x14ac:dyDescent="0.25">
      <c r="A39" s="19" t="s">
        <v>65</v>
      </c>
      <c r="B39" s="15" t="s">
        <v>32</v>
      </c>
      <c r="C39" s="20">
        <v>697332894</v>
      </c>
      <c r="D39" s="20"/>
      <c r="E39" s="21">
        <v>1011304986</v>
      </c>
      <c r="F39" s="22">
        <v>977491060</v>
      </c>
      <c r="G39" s="22">
        <v>39235859</v>
      </c>
      <c r="H39" s="22">
        <v>38062033</v>
      </c>
      <c r="I39" s="22">
        <v>49227722</v>
      </c>
      <c r="J39" s="22">
        <v>126525614</v>
      </c>
      <c r="K39" s="22">
        <v>53100275</v>
      </c>
      <c r="L39" s="22">
        <v>57202344</v>
      </c>
      <c r="M39" s="22">
        <v>60542167</v>
      </c>
      <c r="N39" s="22">
        <v>170844786</v>
      </c>
      <c r="O39" s="22">
        <v>57869187</v>
      </c>
      <c r="P39" s="22">
        <v>9701417</v>
      </c>
      <c r="Q39" s="22">
        <v>21985874</v>
      </c>
      <c r="R39" s="22">
        <v>89556478</v>
      </c>
      <c r="S39" s="22"/>
      <c r="T39" s="22"/>
      <c r="U39" s="22"/>
      <c r="V39" s="22"/>
      <c r="W39" s="22">
        <v>386926878</v>
      </c>
      <c r="X39" s="22">
        <v>623517049</v>
      </c>
      <c r="Y39" s="22">
        <v>-236590171</v>
      </c>
      <c r="Z39" s="23">
        <v>-37.944458997463599</v>
      </c>
      <c r="AA39" s="20">
        <v>977491060</v>
      </c>
    </row>
    <row r="40" spans="1:27" x14ac:dyDescent="0.25">
      <c r="A40" s="19" t="s">
        <v>40</v>
      </c>
      <c r="B40" s="15" t="s">
        <v>32</v>
      </c>
      <c r="C40" s="20">
        <v>516231951</v>
      </c>
      <c r="D40" s="20"/>
      <c r="E40" s="21">
        <v>372616842</v>
      </c>
      <c r="F40" s="22">
        <v>449020191</v>
      </c>
      <c r="G40" s="22">
        <v>7130916</v>
      </c>
      <c r="H40" s="22">
        <v>9312950</v>
      </c>
      <c r="I40" s="22">
        <v>21702552</v>
      </c>
      <c r="J40" s="22">
        <v>38146418</v>
      </c>
      <c r="K40" s="22">
        <v>18781794</v>
      </c>
      <c r="L40" s="22">
        <v>21260389</v>
      </c>
      <c r="M40" s="22">
        <v>46153743</v>
      </c>
      <c r="N40" s="22">
        <v>86195926</v>
      </c>
      <c r="O40" s="22">
        <v>13086744</v>
      </c>
      <c r="P40" s="22">
        <v>12497389</v>
      </c>
      <c r="Q40" s="22">
        <v>15290617</v>
      </c>
      <c r="R40" s="22">
        <v>40874750</v>
      </c>
      <c r="S40" s="22"/>
      <c r="T40" s="22"/>
      <c r="U40" s="22"/>
      <c r="V40" s="22"/>
      <c r="W40" s="22">
        <v>165217094</v>
      </c>
      <c r="X40" s="22">
        <v>192245847</v>
      </c>
      <c r="Y40" s="22">
        <v>-27028753</v>
      </c>
      <c r="Z40" s="23">
        <v>-14.059473024663049</v>
      </c>
      <c r="AA40" s="20">
        <v>449020191</v>
      </c>
    </row>
    <row r="41" spans="1:27" x14ac:dyDescent="0.25">
      <c r="A41" s="19" t="s">
        <v>66</v>
      </c>
      <c r="B41" s="15" t="s">
        <v>32</v>
      </c>
      <c r="C41" s="20">
        <v>3359767826</v>
      </c>
      <c r="D41" s="20"/>
      <c r="E41" s="21">
        <v>4604503220</v>
      </c>
      <c r="F41" s="22">
        <v>4536486750</v>
      </c>
      <c r="G41" s="22">
        <v>78810023</v>
      </c>
      <c r="H41" s="22">
        <v>186691080</v>
      </c>
      <c r="I41" s="22">
        <v>321524194</v>
      </c>
      <c r="J41" s="22">
        <v>587025297</v>
      </c>
      <c r="K41" s="22">
        <v>424074331</v>
      </c>
      <c r="L41" s="22">
        <v>394024242</v>
      </c>
      <c r="M41" s="22">
        <v>433132461</v>
      </c>
      <c r="N41" s="22">
        <v>1251231034</v>
      </c>
      <c r="O41" s="22">
        <v>343929886</v>
      </c>
      <c r="P41" s="22">
        <v>370349567</v>
      </c>
      <c r="Q41" s="22">
        <v>423077377</v>
      </c>
      <c r="R41" s="22">
        <v>1137356830</v>
      </c>
      <c r="S41" s="22"/>
      <c r="T41" s="22"/>
      <c r="U41" s="22"/>
      <c r="V41" s="22"/>
      <c r="W41" s="22">
        <v>2975613161</v>
      </c>
      <c r="X41" s="22">
        <v>3467852934</v>
      </c>
      <c r="Y41" s="22">
        <v>-492239773</v>
      </c>
      <c r="Z41" s="23">
        <v>-14.194367015218992</v>
      </c>
      <c r="AA41" s="20">
        <v>4536486750</v>
      </c>
    </row>
    <row r="42" spans="1:27" x14ac:dyDescent="0.25">
      <c r="A42" s="19" t="s">
        <v>67</v>
      </c>
      <c r="B42" s="15" t="s">
        <v>32</v>
      </c>
      <c r="C42" s="20">
        <v>46813912</v>
      </c>
      <c r="D42" s="20"/>
      <c r="E42" s="21">
        <v>52459356</v>
      </c>
      <c r="F42" s="22">
        <v>57471542</v>
      </c>
      <c r="G42" s="22">
        <v>236191</v>
      </c>
      <c r="H42" s="22">
        <v>1695599</v>
      </c>
      <c r="I42" s="22">
        <v>4039692</v>
      </c>
      <c r="J42" s="22">
        <v>5971482</v>
      </c>
      <c r="K42" s="22">
        <v>7012401</v>
      </c>
      <c r="L42" s="22">
        <v>5297298</v>
      </c>
      <c r="M42" s="22">
        <v>6818682</v>
      </c>
      <c r="N42" s="22">
        <v>19128381</v>
      </c>
      <c r="O42" s="22">
        <v>1776392</v>
      </c>
      <c r="P42" s="22">
        <v>3592427</v>
      </c>
      <c r="Q42" s="22">
        <v>5965804</v>
      </c>
      <c r="R42" s="22">
        <v>11334623</v>
      </c>
      <c r="S42" s="22"/>
      <c r="T42" s="22"/>
      <c r="U42" s="22"/>
      <c r="V42" s="22"/>
      <c r="W42" s="22">
        <v>36434486</v>
      </c>
      <c r="X42" s="22">
        <v>42829897</v>
      </c>
      <c r="Y42" s="22">
        <v>-6395411</v>
      </c>
      <c r="Z42" s="23">
        <v>-14.93211856194751</v>
      </c>
      <c r="AA42" s="20">
        <v>57471542</v>
      </c>
    </row>
    <row r="43" spans="1:27" x14ac:dyDescent="0.25">
      <c r="A43" s="19" t="s">
        <v>68</v>
      </c>
      <c r="B43" s="15" t="s">
        <v>32</v>
      </c>
      <c r="C43" s="20">
        <v>1056613931</v>
      </c>
      <c r="D43" s="20"/>
      <c r="E43" s="21">
        <v>260306449</v>
      </c>
      <c r="F43" s="22">
        <v>307371359</v>
      </c>
      <c r="G43" s="22">
        <v>109111941</v>
      </c>
      <c r="H43" s="22">
        <v>204178506</v>
      </c>
      <c r="I43" s="22">
        <v>8948692</v>
      </c>
      <c r="J43" s="22">
        <v>322239139</v>
      </c>
      <c r="K43" s="22">
        <v>20304172</v>
      </c>
      <c r="L43" s="22">
        <v>16436086</v>
      </c>
      <c r="M43" s="22">
        <v>8803542</v>
      </c>
      <c r="N43" s="22">
        <v>45543800</v>
      </c>
      <c r="O43" s="22">
        <v>21561595</v>
      </c>
      <c r="P43" s="22">
        <v>-58044040</v>
      </c>
      <c r="Q43" s="22">
        <v>33943356</v>
      </c>
      <c r="R43" s="22">
        <v>-2539089</v>
      </c>
      <c r="S43" s="22"/>
      <c r="T43" s="22"/>
      <c r="U43" s="22"/>
      <c r="V43" s="22"/>
      <c r="W43" s="22">
        <v>365243850</v>
      </c>
      <c r="X43" s="22">
        <v>227982032</v>
      </c>
      <c r="Y43" s="22">
        <v>137261818</v>
      </c>
      <c r="Z43" s="23">
        <v>60.207296511858445</v>
      </c>
      <c r="AA43" s="20">
        <v>307371359</v>
      </c>
    </row>
    <row r="44" spans="1:27" x14ac:dyDescent="0.25">
      <c r="A44" s="19" t="s">
        <v>69</v>
      </c>
      <c r="B44" s="15" t="s">
        <v>32</v>
      </c>
      <c r="C44" s="20">
        <v>1253663944</v>
      </c>
      <c r="D44" s="20"/>
      <c r="E44" s="21">
        <v>2202736034</v>
      </c>
      <c r="F44" s="22">
        <v>2592393721</v>
      </c>
      <c r="G44" s="22">
        <v>129207314</v>
      </c>
      <c r="H44" s="22">
        <v>173864577</v>
      </c>
      <c r="I44" s="22">
        <v>215194955</v>
      </c>
      <c r="J44" s="22">
        <v>518266846</v>
      </c>
      <c r="K44" s="22">
        <v>234904864</v>
      </c>
      <c r="L44" s="22">
        <v>283226605</v>
      </c>
      <c r="M44" s="22">
        <v>210254494</v>
      </c>
      <c r="N44" s="22">
        <v>728385963</v>
      </c>
      <c r="O44" s="22">
        <v>183897660</v>
      </c>
      <c r="P44" s="22">
        <v>240625041</v>
      </c>
      <c r="Q44" s="22">
        <v>241652280</v>
      </c>
      <c r="R44" s="22">
        <v>666174981</v>
      </c>
      <c r="S44" s="22"/>
      <c r="T44" s="22"/>
      <c r="U44" s="22"/>
      <c r="V44" s="22"/>
      <c r="W44" s="22">
        <v>1912827790</v>
      </c>
      <c r="X44" s="22">
        <v>1898700686</v>
      </c>
      <c r="Y44" s="22">
        <v>14127104</v>
      </c>
      <c r="Z44" s="23">
        <v>0.7440406012472468</v>
      </c>
      <c r="AA44" s="20">
        <v>2592393721</v>
      </c>
    </row>
    <row r="45" spans="1:27" x14ac:dyDescent="0.25">
      <c r="A45" s="19" t="s">
        <v>70</v>
      </c>
      <c r="B45" s="15" t="s">
        <v>32</v>
      </c>
      <c r="C45" s="20">
        <v>-10210364</v>
      </c>
      <c r="D45" s="20"/>
      <c r="E45" s="21">
        <v>455570</v>
      </c>
      <c r="F45" s="22">
        <v>1343927</v>
      </c>
      <c r="G45" s="22"/>
      <c r="H45" s="22">
        <v>107972</v>
      </c>
      <c r="I45" s="22"/>
      <c r="J45" s="22">
        <v>107972</v>
      </c>
      <c r="K45" s="22">
        <v>-106970</v>
      </c>
      <c r="L45" s="22"/>
      <c r="M45" s="22">
        <v>2120</v>
      </c>
      <c r="N45" s="22">
        <v>-104850</v>
      </c>
      <c r="O45" s="22">
        <v>857082</v>
      </c>
      <c r="P45" s="22"/>
      <c r="Q45" s="22">
        <v>4811</v>
      </c>
      <c r="R45" s="22">
        <v>861893</v>
      </c>
      <c r="S45" s="22"/>
      <c r="T45" s="22"/>
      <c r="U45" s="22"/>
      <c r="V45" s="22"/>
      <c r="W45" s="22">
        <v>865015</v>
      </c>
      <c r="X45" s="22">
        <v>235085</v>
      </c>
      <c r="Y45" s="22">
        <v>629930</v>
      </c>
      <c r="Z45" s="23">
        <v>267.95839802624585</v>
      </c>
      <c r="AA45" s="20">
        <v>1343927</v>
      </c>
    </row>
    <row r="46" spans="1:27" x14ac:dyDescent="0.25">
      <c r="A46" s="19" t="s">
        <v>71</v>
      </c>
      <c r="B46" s="15" t="s">
        <v>32</v>
      </c>
      <c r="C46" s="20">
        <v>2375090</v>
      </c>
      <c r="D46" s="20"/>
      <c r="E46" s="21">
        <v>36429</v>
      </c>
      <c r="F46" s="22">
        <v>36429</v>
      </c>
      <c r="G46" s="22">
        <v>284575</v>
      </c>
      <c r="H46" s="22">
        <v>-6405</v>
      </c>
      <c r="I46" s="22">
        <v>-295469</v>
      </c>
      <c r="J46" s="22">
        <v>-17299</v>
      </c>
      <c r="K46" s="22">
        <v>-759</v>
      </c>
      <c r="L46" s="22">
        <v>4020095</v>
      </c>
      <c r="M46" s="22">
        <v>70</v>
      </c>
      <c r="N46" s="22">
        <v>4019406</v>
      </c>
      <c r="O46" s="22">
        <v>28188</v>
      </c>
      <c r="P46" s="22">
        <v>-7174</v>
      </c>
      <c r="Q46" s="22">
        <v>-3913</v>
      </c>
      <c r="R46" s="22">
        <v>17101</v>
      </c>
      <c r="S46" s="22"/>
      <c r="T46" s="22"/>
      <c r="U46" s="22"/>
      <c r="V46" s="22"/>
      <c r="W46" s="22">
        <v>4019208</v>
      </c>
      <c r="X46" s="22"/>
      <c r="Y46" s="22">
        <v>4019208</v>
      </c>
      <c r="Z46" s="23"/>
      <c r="AA46" s="20">
        <v>36429</v>
      </c>
    </row>
    <row r="47" spans="1:27" x14ac:dyDescent="0.25">
      <c r="A47" s="37" t="s">
        <v>72</v>
      </c>
      <c r="B47" s="28" t="s">
        <v>32</v>
      </c>
      <c r="C47" s="29">
        <f>SUM(C34:C46)</f>
        <v>16072978052</v>
      </c>
      <c r="D47" s="29">
        <f t="shared" ref="D47:Y47" si="1">SUM(D34:D46)</f>
        <v>0</v>
      </c>
      <c r="E47" s="30">
        <f t="shared" si="1"/>
        <v>21415679370</v>
      </c>
      <c r="F47" s="31">
        <f t="shared" si="1"/>
        <v>22501822674</v>
      </c>
      <c r="G47" s="31">
        <f t="shared" si="1"/>
        <v>1153094663</v>
      </c>
      <c r="H47" s="31">
        <f t="shared" si="1"/>
        <v>1365993346</v>
      </c>
      <c r="I47" s="31">
        <f t="shared" si="1"/>
        <v>1715890275</v>
      </c>
      <c r="J47" s="31">
        <f t="shared" si="1"/>
        <v>4234978284</v>
      </c>
      <c r="K47" s="31">
        <f t="shared" si="1"/>
        <v>1982175089</v>
      </c>
      <c r="L47" s="31">
        <f t="shared" si="1"/>
        <v>2263211230</v>
      </c>
      <c r="M47" s="31">
        <f t="shared" si="1"/>
        <v>1849398784</v>
      </c>
      <c r="N47" s="31">
        <f t="shared" si="1"/>
        <v>6094785103</v>
      </c>
      <c r="O47" s="31">
        <f t="shared" si="1"/>
        <v>1576517726</v>
      </c>
      <c r="P47" s="31">
        <f t="shared" si="1"/>
        <v>1563895148</v>
      </c>
      <c r="Q47" s="31">
        <f t="shared" si="1"/>
        <v>1949848852</v>
      </c>
      <c r="R47" s="31">
        <f t="shared" si="1"/>
        <v>5090261726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15420025113</v>
      </c>
      <c r="X47" s="31">
        <f t="shared" si="1"/>
        <v>15897334548</v>
      </c>
      <c r="Y47" s="31">
        <f t="shared" si="1"/>
        <v>-477309435</v>
      </c>
      <c r="Z47" s="32">
        <f>+IF(X47&lt;&gt;0,+(Y47/X47)*100,0)</f>
        <v>-3.0024494581706405</v>
      </c>
      <c r="AA47" s="29">
        <f>SUM(AA34:AA46)</f>
        <v>22501822674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553275107</v>
      </c>
      <c r="D48" s="39">
        <f t="shared" si="2"/>
        <v>0</v>
      </c>
      <c r="E48" s="40">
        <f t="shared" si="2"/>
        <v>218465614</v>
      </c>
      <c r="F48" s="41">
        <f t="shared" si="2"/>
        <v>-146042481</v>
      </c>
      <c r="G48" s="41">
        <f t="shared" si="2"/>
        <v>1678369680</v>
      </c>
      <c r="H48" s="41">
        <f t="shared" si="2"/>
        <v>188707142</v>
      </c>
      <c r="I48" s="41">
        <f t="shared" si="2"/>
        <v>408882205</v>
      </c>
      <c r="J48" s="41">
        <f t="shared" si="2"/>
        <v>2275959027</v>
      </c>
      <c r="K48" s="41">
        <f t="shared" si="2"/>
        <v>-329336802</v>
      </c>
      <c r="L48" s="41">
        <f t="shared" si="2"/>
        <v>-575621541</v>
      </c>
      <c r="M48" s="41">
        <f t="shared" si="2"/>
        <v>591802672</v>
      </c>
      <c r="N48" s="41">
        <f t="shared" si="2"/>
        <v>-313155671</v>
      </c>
      <c r="O48" s="41">
        <f t="shared" si="2"/>
        <v>254423519</v>
      </c>
      <c r="P48" s="41">
        <f t="shared" si="2"/>
        <v>-49041093</v>
      </c>
      <c r="Q48" s="41">
        <f t="shared" si="2"/>
        <v>279046421</v>
      </c>
      <c r="R48" s="41">
        <f t="shared" si="2"/>
        <v>484428847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2447232203</v>
      </c>
      <c r="X48" s="41">
        <f t="shared" si="2"/>
        <v>899059905</v>
      </c>
      <c r="Y48" s="41">
        <f t="shared" si="2"/>
        <v>1548172298</v>
      </c>
      <c r="Z48" s="42">
        <f>+IF(X48&lt;&gt;0,+(Y48/X48)*100,0)</f>
        <v>172.19901470303029</v>
      </c>
      <c r="AA48" s="39">
        <f>+AA32-AA47</f>
        <v>-146042481</v>
      </c>
    </row>
    <row r="49" spans="1:27" x14ac:dyDescent="0.25">
      <c r="A49" s="43" t="s">
        <v>74</v>
      </c>
      <c r="B49" s="15" t="s">
        <v>32</v>
      </c>
      <c r="C49" s="20">
        <v>444808633</v>
      </c>
      <c r="D49" s="20"/>
      <c r="E49" s="21">
        <v>432022774</v>
      </c>
      <c r="F49" s="22">
        <v>357602301</v>
      </c>
      <c r="G49" s="22">
        <v>2046326</v>
      </c>
      <c r="H49" s="22">
        <v>3313113</v>
      </c>
      <c r="I49" s="22">
        <v>12237167</v>
      </c>
      <c r="J49" s="22">
        <v>17596606</v>
      </c>
      <c r="K49" s="22">
        <v>22879627</v>
      </c>
      <c r="L49" s="22">
        <v>20540736</v>
      </c>
      <c r="M49" s="22">
        <v>18656448</v>
      </c>
      <c r="N49" s="22">
        <v>62076811</v>
      </c>
      <c r="O49" s="22">
        <v>30880062</v>
      </c>
      <c r="P49" s="22">
        <v>41251845</v>
      </c>
      <c r="Q49" s="22">
        <v>34606885</v>
      </c>
      <c r="R49" s="22">
        <v>106738792</v>
      </c>
      <c r="S49" s="22"/>
      <c r="T49" s="22"/>
      <c r="U49" s="22"/>
      <c r="V49" s="22"/>
      <c r="W49" s="22">
        <v>186412209</v>
      </c>
      <c r="X49" s="22">
        <v>296544454</v>
      </c>
      <c r="Y49" s="22">
        <v>-110132245</v>
      </c>
      <c r="Z49" s="23">
        <v>-37.138527972605416</v>
      </c>
      <c r="AA49" s="20">
        <v>357602301</v>
      </c>
    </row>
    <row r="50" spans="1:27" x14ac:dyDescent="0.25">
      <c r="A50" s="43" t="s">
        <v>75</v>
      </c>
      <c r="B50" s="15" t="s">
        <v>32</v>
      </c>
      <c r="C50" s="44">
        <v>23836885</v>
      </c>
      <c r="D50" s="44"/>
      <c r="E50" s="21">
        <v>5960224</v>
      </c>
      <c r="F50" s="22">
        <v>6710224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5032665</v>
      </c>
      <c r="Y50" s="45">
        <v>-5032665</v>
      </c>
      <c r="Z50" s="46">
        <v>-100</v>
      </c>
      <c r="AA50" s="44">
        <v>6710224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1021920625</v>
      </c>
      <c r="D51" s="48">
        <f t="shared" si="3"/>
        <v>0</v>
      </c>
      <c r="E51" s="49">
        <f t="shared" si="3"/>
        <v>656448612</v>
      </c>
      <c r="F51" s="50">
        <f t="shared" si="3"/>
        <v>218270044</v>
      </c>
      <c r="G51" s="50">
        <f t="shared" si="3"/>
        <v>1680416006</v>
      </c>
      <c r="H51" s="50">
        <f t="shared" si="3"/>
        <v>192020255</v>
      </c>
      <c r="I51" s="50">
        <f t="shared" si="3"/>
        <v>421119372</v>
      </c>
      <c r="J51" s="50">
        <f t="shared" si="3"/>
        <v>2293555633</v>
      </c>
      <c r="K51" s="50">
        <f t="shared" si="3"/>
        <v>-306457175</v>
      </c>
      <c r="L51" s="50">
        <f t="shared" si="3"/>
        <v>-555080805</v>
      </c>
      <c r="M51" s="50">
        <f t="shared" si="3"/>
        <v>610459120</v>
      </c>
      <c r="N51" s="50">
        <f t="shared" si="3"/>
        <v>-251078860</v>
      </c>
      <c r="O51" s="50">
        <f t="shared" si="3"/>
        <v>285303581</v>
      </c>
      <c r="P51" s="50">
        <f t="shared" si="3"/>
        <v>-7789248</v>
      </c>
      <c r="Q51" s="50">
        <f t="shared" si="3"/>
        <v>313653306</v>
      </c>
      <c r="R51" s="50">
        <f t="shared" si="3"/>
        <v>591167639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2633644412</v>
      </c>
      <c r="X51" s="50">
        <f t="shared" si="3"/>
        <v>1200637024</v>
      </c>
      <c r="Y51" s="50">
        <f t="shared" si="3"/>
        <v>1433007388</v>
      </c>
      <c r="Z51" s="51">
        <f>+IF(X51&lt;&gt;0,+(Y51/X51)*100,0)</f>
        <v>119.35392290551252</v>
      </c>
      <c r="AA51" s="48">
        <f>SUM(AA48:AA50)</f>
        <v>218270044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1021920625</v>
      </c>
      <c r="D53" s="54">
        <f>+D51-D52</f>
        <v>0</v>
      </c>
      <c r="E53" s="55">
        <f t="shared" si="4"/>
        <v>656448612</v>
      </c>
      <c r="F53" s="56">
        <f t="shared" si="4"/>
        <v>218270044</v>
      </c>
      <c r="G53" s="56">
        <f t="shared" si="4"/>
        <v>1680416006</v>
      </c>
      <c r="H53" s="56">
        <f t="shared" si="4"/>
        <v>192020255</v>
      </c>
      <c r="I53" s="56">
        <f t="shared" si="4"/>
        <v>421119372</v>
      </c>
      <c r="J53" s="56">
        <f t="shared" si="4"/>
        <v>2293555633</v>
      </c>
      <c r="K53" s="56">
        <f t="shared" si="4"/>
        <v>-306457175</v>
      </c>
      <c r="L53" s="56">
        <f t="shared" si="4"/>
        <v>-555080805</v>
      </c>
      <c r="M53" s="56">
        <f t="shared" si="4"/>
        <v>610459120</v>
      </c>
      <c r="N53" s="56">
        <f t="shared" si="4"/>
        <v>-251078860</v>
      </c>
      <c r="O53" s="56">
        <f t="shared" si="4"/>
        <v>285303581</v>
      </c>
      <c r="P53" s="56">
        <f t="shared" si="4"/>
        <v>-7789248</v>
      </c>
      <c r="Q53" s="56">
        <f t="shared" si="4"/>
        <v>313653306</v>
      </c>
      <c r="R53" s="56">
        <f t="shared" si="4"/>
        <v>591167639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2633644412</v>
      </c>
      <c r="X53" s="56">
        <f t="shared" si="4"/>
        <v>1200637024</v>
      </c>
      <c r="Y53" s="56">
        <f t="shared" si="4"/>
        <v>1433007388</v>
      </c>
      <c r="Z53" s="57">
        <f>+IF(X53&lt;&gt;0,+(Y53/X53)*100,0)</f>
        <v>119.35392290551252</v>
      </c>
      <c r="AA53" s="54">
        <f>+AA51-AA52</f>
        <v>218270044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1021920625</v>
      </c>
      <c r="D56" s="48">
        <f>SUM(D53:D55)</f>
        <v>0</v>
      </c>
      <c r="E56" s="49">
        <f t="shared" si="5"/>
        <v>656448612</v>
      </c>
      <c r="F56" s="50">
        <f t="shared" si="5"/>
        <v>218270044</v>
      </c>
      <c r="G56" s="50">
        <f t="shared" si="5"/>
        <v>1680416006</v>
      </c>
      <c r="H56" s="50">
        <f t="shared" si="5"/>
        <v>192020255</v>
      </c>
      <c r="I56" s="50">
        <f t="shared" si="5"/>
        <v>421119372</v>
      </c>
      <c r="J56" s="50">
        <f t="shared" si="5"/>
        <v>2293555633</v>
      </c>
      <c r="K56" s="50">
        <f t="shared" si="5"/>
        <v>-306457175</v>
      </c>
      <c r="L56" s="50">
        <f t="shared" si="5"/>
        <v>-555080805</v>
      </c>
      <c r="M56" s="50">
        <f t="shared" si="5"/>
        <v>610459120</v>
      </c>
      <c r="N56" s="50">
        <f t="shared" si="5"/>
        <v>-251078860</v>
      </c>
      <c r="O56" s="50">
        <f t="shared" si="5"/>
        <v>285303581</v>
      </c>
      <c r="P56" s="50">
        <f t="shared" si="5"/>
        <v>-7789248</v>
      </c>
      <c r="Q56" s="50">
        <f t="shared" si="5"/>
        <v>313653306</v>
      </c>
      <c r="R56" s="50">
        <f t="shared" si="5"/>
        <v>591167639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2633644412</v>
      </c>
      <c r="X56" s="50">
        <f t="shared" si="5"/>
        <v>1200637024</v>
      </c>
      <c r="Y56" s="50">
        <f t="shared" si="5"/>
        <v>1433007388</v>
      </c>
      <c r="Z56" s="51">
        <f>+IF(X56&lt;&gt;0,+(Y56/X56)*100,0)</f>
        <v>119.35392290551252</v>
      </c>
      <c r="AA56" s="48">
        <f>SUM(AA53:AA55)</f>
        <v>218270044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1021920625</v>
      </c>
      <c r="D59" s="65">
        <f>SUM(D56:D58)</f>
        <v>0</v>
      </c>
      <c r="E59" s="66">
        <f t="shared" si="6"/>
        <v>656448612</v>
      </c>
      <c r="F59" s="67">
        <f t="shared" si="6"/>
        <v>218270044</v>
      </c>
      <c r="G59" s="67">
        <f t="shared" si="6"/>
        <v>1680416006</v>
      </c>
      <c r="H59" s="67">
        <f t="shared" si="6"/>
        <v>192020255</v>
      </c>
      <c r="I59" s="67">
        <f t="shared" si="6"/>
        <v>421119372</v>
      </c>
      <c r="J59" s="67">
        <f t="shared" si="6"/>
        <v>2293555633</v>
      </c>
      <c r="K59" s="67">
        <f t="shared" si="6"/>
        <v>-306457175</v>
      </c>
      <c r="L59" s="67">
        <f t="shared" si="6"/>
        <v>-555080805</v>
      </c>
      <c r="M59" s="67">
        <f t="shared" si="6"/>
        <v>610459120</v>
      </c>
      <c r="N59" s="67">
        <f t="shared" si="6"/>
        <v>-251078860</v>
      </c>
      <c r="O59" s="67">
        <f t="shared" si="6"/>
        <v>285303581</v>
      </c>
      <c r="P59" s="67">
        <f t="shared" si="6"/>
        <v>-7789248</v>
      </c>
      <c r="Q59" s="67">
        <f t="shared" si="6"/>
        <v>313653306</v>
      </c>
      <c r="R59" s="67">
        <f t="shared" si="6"/>
        <v>591167639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2633644412</v>
      </c>
      <c r="X59" s="67">
        <f t="shared" si="6"/>
        <v>1200637024</v>
      </c>
      <c r="Y59" s="67">
        <f t="shared" si="6"/>
        <v>1433007388</v>
      </c>
      <c r="Z59" s="68">
        <f>+IF(X59&lt;&gt;0,+(Y59/X59)*100,0)</f>
        <v>119.35392290551252</v>
      </c>
      <c r="AA59" s="65">
        <f>SUM(AA56:AA58)</f>
        <v>218270044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398396465</v>
      </c>
      <c r="D9" s="20"/>
      <c r="E9" s="21">
        <v>406053181</v>
      </c>
      <c r="F9" s="22">
        <v>509293320</v>
      </c>
      <c r="G9" s="22">
        <v>35811177</v>
      </c>
      <c r="H9" s="22">
        <v>61859279</v>
      </c>
      <c r="I9" s="22">
        <v>36667837</v>
      </c>
      <c r="J9" s="22">
        <v>134338293</v>
      </c>
      <c r="K9" s="22">
        <v>39967190</v>
      </c>
      <c r="L9" s="22">
        <v>40543230</v>
      </c>
      <c r="M9" s="22">
        <v>39797949</v>
      </c>
      <c r="N9" s="22">
        <v>120308369</v>
      </c>
      <c r="O9" s="22">
        <v>39882874</v>
      </c>
      <c r="P9" s="22">
        <v>39272341</v>
      </c>
      <c r="Q9" s="22">
        <v>40056954</v>
      </c>
      <c r="R9" s="22">
        <v>119212169</v>
      </c>
      <c r="S9" s="22"/>
      <c r="T9" s="22"/>
      <c r="U9" s="22"/>
      <c r="V9" s="22"/>
      <c r="W9" s="22">
        <v>373858831</v>
      </c>
      <c r="X9" s="22">
        <v>380215849</v>
      </c>
      <c r="Y9" s="22">
        <v>-6357018</v>
      </c>
      <c r="Z9" s="23">
        <v>-1.6719497666179612</v>
      </c>
      <c r="AA9" s="20">
        <v>509293320</v>
      </c>
    </row>
    <row r="10" spans="1:27" x14ac:dyDescent="0.25">
      <c r="A10" s="19" t="s">
        <v>38</v>
      </c>
      <c r="B10" s="15" t="s">
        <v>32</v>
      </c>
      <c r="C10" s="20">
        <v>2232746</v>
      </c>
      <c r="D10" s="20"/>
      <c r="E10" s="21">
        <v>8266578</v>
      </c>
      <c r="F10" s="22">
        <v>8266578</v>
      </c>
      <c r="G10" s="22">
        <v>739923</v>
      </c>
      <c r="H10" s="22"/>
      <c r="I10" s="22"/>
      <c r="J10" s="22">
        <v>739923</v>
      </c>
      <c r="K10" s="22">
        <v>369</v>
      </c>
      <c r="L10" s="22"/>
      <c r="M10" s="22"/>
      <c r="N10" s="22">
        <v>369</v>
      </c>
      <c r="O10" s="22">
        <v>29702</v>
      </c>
      <c r="P10" s="22"/>
      <c r="Q10" s="22"/>
      <c r="R10" s="22">
        <v>29702</v>
      </c>
      <c r="S10" s="22"/>
      <c r="T10" s="22"/>
      <c r="U10" s="22"/>
      <c r="V10" s="22"/>
      <c r="W10" s="22">
        <v>769994</v>
      </c>
      <c r="X10" s="22">
        <v>7853246</v>
      </c>
      <c r="Y10" s="22">
        <v>-7083252</v>
      </c>
      <c r="Z10" s="23">
        <v>-90.195213546092916</v>
      </c>
      <c r="AA10" s="20">
        <v>8266578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432</v>
      </c>
      <c r="D19" s="20"/>
      <c r="E19" s="21">
        <v>5648</v>
      </c>
      <c r="F19" s="22">
        <v>5648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5299</v>
      </c>
      <c r="Y19" s="22">
        <v>-5299</v>
      </c>
      <c r="Z19" s="23">
        <v>-100</v>
      </c>
      <c r="AA19" s="20">
        <v>5648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8111</v>
      </c>
      <c r="F23" s="22">
        <v>8111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3888</v>
      </c>
      <c r="Y23" s="22">
        <v>-3888</v>
      </c>
      <c r="Z23" s="23">
        <v>-100</v>
      </c>
      <c r="AA23" s="20">
        <v>8111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193601354</v>
      </c>
      <c r="D25" s="20"/>
      <c r="E25" s="21">
        <v>191585214</v>
      </c>
      <c r="F25" s="22">
        <v>197590708</v>
      </c>
      <c r="G25" s="22">
        <v>73088830</v>
      </c>
      <c r="H25" s="22"/>
      <c r="I25" s="22">
        <v>2147701</v>
      </c>
      <c r="J25" s="22">
        <v>75236531</v>
      </c>
      <c r="K25" s="22">
        <v>2771787</v>
      </c>
      <c r="L25" s="22">
        <v>3076817</v>
      </c>
      <c r="M25" s="22">
        <v>62353570</v>
      </c>
      <c r="N25" s="22">
        <v>68202174</v>
      </c>
      <c r="O25" s="22">
        <v>876191</v>
      </c>
      <c r="P25" s="22">
        <v>949931</v>
      </c>
      <c r="Q25" s="22">
        <v>45502575</v>
      </c>
      <c r="R25" s="22">
        <v>47328697</v>
      </c>
      <c r="S25" s="22"/>
      <c r="T25" s="22"/>
      <c r="U25" s="22"/>
      <c r="V25" s="22"/>
      <c r="W25" s="22">
        <v>190767402</v>
      </c>
      <c r="X25" s="22">
        <v>155209565</v>
      </c>
      <c r="Y25" s="22">
        <v>35557837</v>
      </c>
      <c r="Z25" s="23">
        <v>22.909565528387375</v>
      </c>
      <c r="AA25" s="20">
        <v>197590708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594230997</v>
      </c>
      <c r="D32" s="29">
        <f t="shared" ref="D32:Y32" si="0">SUM(D6:D31)</f>
        <v>0</v>
      </c>
      <c r="E32" s="30">
        <f t="shared" si="0"/>
        <v>605918732</v>
      </c>
      <c r="F32" s="31">
        <f t="shared" si="0"/>
        <v>715164365</v>
      </c>
      <c r="G32" s="31">
        <f t="shared" si="0"/>
        <v>109639930</v>
      </c>
      <c r="H32" s="31">
        <f t="shared" si="0"/>
        <v>61859279</v>
      </c>
      <c r="I32" s="31">
        <f t="shared" si="0"/>
        <v>38815538</v>
      </c>
      <c r="J32" s="31">
        <f t="shared" si="0"/>
        <v>210314747</v>
      </c>
      <c r="K32" s="31">
        <f t="shared" si="0"/>
        <v>42739346</v>
      </c>
      <c r="L32" s="31">
        <f t="shared" si="0"/>
        <v>43620047</v>
      </c>
      <c r="M32" s="31">
        <f t="shared" si="0"/>
        <v>102151519</v>
      </c>
      <c r="N32" s="31">
        <f t="shared" si="0"/>
        <v>188510912</v>
      </c>
      <c r="O32" s="31">
        <f t="shared" si="0"/>
        <v>40788767</v>
      </c>
      <c r="P32" s="31">
        <f t="shared" si="0"/>
        <v>40222272</v>
      </c>
      <c r="Q32" s="31">
        <f t="shared" si="0"/>
        <v>85559529</v>
      </c>
      <c r="R32" s="31">
        <f t="shared" si="0"/>
        <v>166570568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565396227</v>
      </c>
      <c r="X32" s="31">
        <f t="shared" si="0"/>
        <v>543287847</v>
      </c>
      <c r="Y32" s="31">
        <f t="shared" si="0"/>
        <v>22108380</v>
      </c>
      <c r="Z32" s="32">
        <f>+IF(X32&lt;&gt;0,+(Y32/X32)*100,0)</f>
        <v>4.0693676698422454</v>
      </c>
      <c r="AA32" s="29">
        <f>SUM(AA6:AA31)</f>
        <v>715164365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241520344</v>
      </c>
      <c r="D34" s="20"/>
      <c r="E34" s="21">
        <v>291217913</v>
      </c>
      <c r="F34" s="22">
        <v>261590181</v>
      </c>
      <c r="G34" s="22">
        <v>20254942</v>
      </c>
      <c r="H34" s="22">
        <v>20098914</v>
      </c>
      <c r="I34" s="22">
        <v>19564382</v>
      </c>
      <c r="J34" s="22">
        <v>59918238</v>
      </c>
      <c r="K34" s="22">
        <v>20198875</v>
      </c>
      <c r="L34" s="22">
        <v>19234502</v>
      </c>
      <c r="M34" s="22">
        <v>19780287</v>
      </c>
      <c r="N34" s="22">
        <v>59213664</v>
      </c>
      <c r="O34" s="22">
        <v>18582224</v>
      </c>
      <c r="P34" s="22">
        <v>21925989</v>
      </c>
      <c r="Q34" s="22">
        <v>21448001</v>
      </c>
      <c r="R34" s="22">
        <v>61956214</v>
      </c>
      <c r="S34" s="22"/>
      <c r="T34" s="22"/>
      <c r="U34" s="22"/>
      <c r="V34" s="22"/>
      <c r="W34" s="22">
        <v>181088116</v>
      </c>
      <c r="X34" s="22">
        <v>195680111</v>
      </c>
      <c r="Y34" s="22">
        <v>-14591995</v>
      </c>
      <c r="Z34" s="23">
        <v>-7.4570659866397966</v>
      </c>
      <c r="AA34" s="20">
        <v>261590181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24078714</v>
      </c>
      <c r="D37" s="20"/>
      <c r="E37" s="21">
        <v>12254330</v>
      </c>
      <c r="F37" s="22">
        <v>8254330</v>
      </c>
      <c r="G37" s="22">
        <v>9698</v>
      </c>
      <c r="H37" s="22">
        <v>88148</v>
      </c>
      <c r="I37" s="22">
        <v>1552419</v>
      </c>
      <c r="J37" s="22">
        <v>1650265</v>
      </c>
      <c r="K37" s="22">
        <v>1590041</v>
      </c>
      <c r="L37" s="22">
        <v>1735596</v>
      </c>
      <c r="M37" s="22">
        <v>1810748</v>
      </c>
      <c r="N37" s="22">
        <v>5136385</v>
      </c>
      <c r="O37" s="22">
        <v>300052</v>
      </c>
      <c r="P37" s="22">
        <v>50589</v>
      </c>
      <c r="Q37" s="22">
        <v>3361967</v>
      </c>
      <c r="R37" s="22">
        <v>3712608</v>
      </c>
      <c r="S37" s="22"/>
      <c r="T37" s="22"/>
      <c r="U37" s="22"/>
      <c r="V37" s="22"/>
      <c r="W37" s="22">
        <v>10499258</v>
      </c>
      <c r="X37" s="22">
        <v>5920917</v>
      </c>
      <c r="Y37" s="22">
        <v>4578341</v>
      </c>
      <c r="Z37" s="23">
        <v>77.32486369932225</v>
      </c>
      <c r="AA37" s="20">
        <v>8254330</v>
      </c>
    </row>
    <row r="38" spans="1:27" x14ac:dyDescent="0.25">
      <c r="A38" s="19" t="s">
        <v>64</v>
      </c>
      <c r="B38" s="15" t="s">
        <v>32</v>
      </c>
      <c r="C38" s="20">
        <v>90886982</v>
      </c>
      <c r="D38" s="20"/>
      <c r="E38" s="21">
        <v>79180370</v>
      </c>
      <c r="F38" s="22">
        <v>112044530</v>
      </c>
      <c r="G38" s="22">
        <v>6598364</v>
      </c>
      <c r="H38" s="22">
        <v>6598364</v>
      </c>
      <c r="I38" s="22">
        <v>6598364</v>
      </c>
      <c r="J38" s="22">
        <v>19795092</v>
      </c>
      <c r="K38" s="22">
        <v>6598364</v>
      </c>
      <c r="L38" s="22">
        <v>6598364</v>
      </c>
      <c r="M38" s="22">
        <v>6598364</v>
      </c>
      <c r="N38" s="22">
        <v>19795092</v>
      </c>
      <c r="O38" s="22">
        <v>6598364</v>
      </c>
      <c r="P38" s="22">
        <v>6598364</v>
      </c>
      <c r="Q38" s="22">
        <v>6598364</v>
      </c>
      <c r="R38" s="22">
        <v>19795092</v>
      </c>
      <c r="S38" s="22"/>
      <c r="T38" s="22"/>
      <c r="U38" s="22"/>
      <c r="V38" s="22"/>
      <c r="W38" s="22">
        <v>59385276</v>
      </c>
      <c r="X38" s="22">
        <v>72530940</v>
      </c>
      <c r="Y38" s="22">
        <v>-13145664</v>
      </c>
      <c r="Z38" s="23">
        <v>-18.124215679543102</v>
      </c>
      <c r="AA38" s="20">
        <v>112044530</v>
      </c>
    </row>
    <row r="39" spans="1:27" x14ac:dyDescent="0.25">
      <c r="A39" s="19" t="s">
        <v>65</v>
      </c>
      <c r="B39" s="15" t="s">
        <v>32</v>
      </c>
      <c r="C39" s="20">
        <v>1882932</v>
      </c>
      <c r="D39" s="20"/>
      <c r="E39" s="21">
        <v>3468289</v>
      </c>
      <c r="F39" s="22">
        <v>3468289</v>
      </c>
      <c r="G39" s="22">
        <v>128331</v>
      </c>
      <c r="H39" s="22">
        <v>230650</v>
      </c>
      <c r="I39" s="22">
        <v>173700</v>
      </c>
      <c r="J39" s="22">
        <v>532681</v>
      </c>
      <c r="K39" s="22">
        <v>179491</v>
      </c>
      <c r="L39" s="22">
        <v>173700</v>
      </c>
      <c r="M39" s="22">
        <v>179491</v>
      </c>
      <c r="N39" s="22">
        <v>532682</v>
      </c>
      <c r="O39" s="22">
        <v>179491</v>
      </c>
      <c r="P39" s="22">
        <v>4407476</v>
      </c>
      <c r="Q39" s="22">
        <v>718124</v>
      </c>
      <c r="R39" s="22">
        <v>5305091</v>
      </c>
      <c r="S39" s="22"/>
      <c r="T39" s="22"/>
      <c r="U39" s="22"/>
      <c r="V39" s="22"/>
      <c r="W39" s="22">
        <v>6370454</v>
      </c>
      <c r="X39" s="22">
        <v>2531878</v>
      </c>
      <c r="Y39" s="22">
        <v>3838576</v>
      </c>
      <c r="Z39" s="23">
        <v>151.60983270125971</v>
      </c>
      <c r="AA39" s="20">
        <v>3468289</v>
      </c>
    </row>
    <row r="40" spans="1:27" x14ac:dyDescent="0.25">
      <c r="A40" s="19" t="s">
        <v>40</v>
      </c>
      <c r="B40" s="15" t="s">
        <v>32</v>
      </c>
      <c r="C40" s="20">
        <v>13551</v>
      </c>
      <c r="D40" s="20"/>
      <c r="E40" s="21">
        <v>11436</v>
      </c>
      <c r="F40" s="22">
        <v>11436</v>
      </c>
      <c r="G40" s="22">
        <v>919</v>
      </c>
      <c r="H40" s="22">
        <v>919</v>
      </c>
      <c r="I40" s="22">
        <v>890</v>
      </c>
      <c r="J40" s="22">
        <v>2728</v>
      </c>
      <c r="K40" s="22"/>
      <c r="L40" s="22">
        <v>1664</v>
      </c>
      <c r="M40" s="22">
        <v>1274</v>
      </c>
      <c r="N40" s="22">
        <v>2938</v>
      </c>
      <c r="O40" s="22">
        <v>808</v>
      </c>
      <c r="P40" s="22">
        <v>756</v>
      </c>
      <c r="Q40" s="22">
        <v>808</v>
      </c>
      <c r="R40" s="22">
        <v>2372</v>
      </c>
      <c r="S40" s="22"/>
      <c r="T40" s="22"/>
      <c r="U40" s="22"/>
      <c r="V40" s="22"/>
      <c r="W40" s="22">
        <v>8038</v>
      </c>
      <c r="X40" s="22">
        <v>8590</v>
      </c>
      <c r="Y40" s="22">
        <v>-552</v>
      </c>
      <c r="Z40" s="23">
        <v>-6.4260768335273566</v>
      </c>
      <c r="AA40" s="20">
        <v>11436</v>
      </c>
    </row>
    <row r="41" spans="1:27" x14ac:dyDescent="0.25">
      <c r="A41" s="19" t="s">
        <v>66</v>
      </c>
      <c r="B41" s="15" t="s">
        <v>32</v>
      </c>
      <c r="C41" s="20">
        <v>34482333</v>
      </c>
      <c r="D41" s="20"/>
      <c r="E41" s="21">
        <v>26185367</v>
      </c>
      <c r="F41" s="22">
        <v>29361367</v>
      </c>
      <c r="G41" s="22">
        <v>1586803</v>
      </c>
      <c r="H41" s="22">
        <v>2791673</v>
      </c>
      <c r="I41" s="22">
        <v>1670442</v>
      </c>
      <c r="J41" s="22">
        <v>6048918</v>
      </c>
      <c r="K41" s="22">
        <v>5880130</v>
      </c>
      <c r="L41" s="22">
        <v>1435079</v>
      </c>
      <c r="M41" s="22">
        <v>2495904</v>
      </c>
      <c r="N41" s="22">
        <v>9811113</v>
      </c>
      <c r="O41" s="22">
        <v>298819</v>
      </c>
      <c r="P41" s="22">
        <v>1900793</v>
      </c>
      <c r="Q41" s="22">
        <v>1578454</v>
      </c>
      <c r="R41" s="22">
        <v>3778066</v>
      </c>
      <c r="S41" s="22"/>
      <c r="T41" s="22"/>
      <c r="U41" s="22"/>
      <c r="V41" s="22"/>
      <c r="W41" s="22">
        <v>19638097</v>
      </c>
      <c r="X41" s="22">
        <v>20488602</v>
      </c>
      <c r="Y41" s="22">
        <v>-850505</v>
      </c>
      <c r="Z41" s="23">
        <v>-4.151112896819412</v>
      </c>
      <c r="AA41" s="20">
        <v>29361367</v>
      </c>
    </row>
    <row r="42" spans="1:27" x14ac:dyDescent="0.25">
      <c r="A42" s="19" t="s">
        <v>67</v>
      </c>
      <c r="B42" s="15" t="s">
        <v>32</v>
      </c>
      <c r="C42" s="20">
        <v>20969249</v>
      </c>
      <c r="D42" s="20"/>
      <c r="E42" s="21">
        <v>14671714</v>
      </c>
      <c r="F42" s="22">
        <v>23601208</v>
      </c>
      <c r="G42" s="22"/>
      <c r="H42" s="22">
        <v>641690</v>
      </c>
      <c r="I42" s="22">
        <v>2771788</v>
      </c>
      <c r="J42" s="22">
        <v>3413478</v>
      </c>
      <c r="K42" s="22">
        <v>2564343</v>
      </c>
      <c r="L42" s="22">
        <v>3722120</v>
      </c>
      <c r="M42" s="22">
        <v>696350</v>
      </c>
      <c r="N42" s="22">
        <v>6982813</v>
      </c>
      <c r="O42" s="22">
        <v>670242</v>
      </c>
      <c r="P42" s="22">
        <v>1637099</v>
      </c>
      <c r="Q42" s="22">
        <v>5090054</v>
      </c>
      <c r="R42" s="22">
        <v>7397395</v>
      </c>
      <c r="S42" s="22"/>
      <c r="T42" s="22"/>
      <c r="U42" s="22"/>
      <c r="V42" s="22"/>
      <c r="W42" s="22">
        <v>17793686</v>
      </c>
      <c r="X42" s="22">
        <v>15360114</v>
      </c>
      <c r="Y42" s="22">
        <v>2433572</v>
      </c>
      <c r="Z42" s="23">
        <v>15.843450120226974</v>
      </c>
      <c r="AA42" s="20">
        <v>23601208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3198</v>
      </c>
      <c r="Q43" s="22">
        <v>55465</v>
      </c>
      <c r="R43" s="22">
        <v>58663</v>
      </c>
      <c r="S43" s="22"/>
      <c r="T43" s="22"/>
      <c r="U43" s="22"/>
      <c r="V43" s="22"/>
      <c r="W43" s="22">
        <v>58663</v>
      </c>
      <c r="X43" s="22"/>
      <c r="Y43" s="22">
        <v>58663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124445129</v>
      </c>
      <c r="D44" s="20"/>
      <c r="E44" s="21">
        <v>60222129</v>
      </c>
      <c r="F44" s="22">
        <v>107972129</v>
      </c>
      <c r="G44" s="22">
        <v>1923259</v>
      </c>
      <c r="H44" s="22">
        <v>14972448</v>
      </c>
      <c r="I44" s="22">
        <v>12971261</v>
      </c>
      <c r="J44" s="22">
        <v>29866968</v>
      </c>
      <c r="K44" s="22">
        <v>11072468</v>
      </c>
      <c r="L44" s="22">
        <v>9319607</v>
      </c>
      <c r="M44" s="22">
        <v>9978193</v>
      </c>
      <c r="N44" s="22">
        <v>30370268</v>
      </c>
      <c r="O44" s="22">
        <v>14759382</v>
      </c>
      <c r="P44" s="22">
        <v>10301207</v>
      </c>
      <c r="Q44" s="22">
        <v>18910238</v>
      </c>
      <c r="R44" s="22">
        <v>43970827</v>
      </c>
      <c r="S44" s="22"/>
      <c r="T44" s="22"/>
      <c r="U44" s="22"/>
      <c r="V44" s="22"/>
      <c r="W44" s="22">
        <v>104208063</v>
      </c>
      <c r="X44" s="22">
        <v>80767207</v>
      </c>
      <c r="Y44" s="22">
        <v>23440856</v>
      </c>
      <c r="Z44" s="23">
        <v>29.022739389762481</v>
      </c>
      <c r="AA44" s="20">
        <v>107972129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538279234</v>
      </c>
      <c r="D47" s="29">
        <f t="shared" ref="D47:Y47" si="1">SUM(D34:D46)</f>
        <v>0</v>
      </c>
      <c r="E47" s="30">
        <f t="shared" si="1"/>
        <v>487211548</v>
      </c>
      <c r="F47" s="31">
        <f t="shared" si="1"/>
        <v>546303470</v>
      </c>
      <c r="G47" s="31">
        <f t="shared" si="1"/>
        <v>30502316</v>
      </c>
      <c r="H47" s="31">
        <f t="shared" si="1"/>
        <v>45422806</v>
      </c>
      <c r="I47" s="31">
        <f t="shared" si="1"/>
        <v>45303246</v>
      </c>
      <c r="J47" s="31">
        <f t="shared" si="1"/>
        <v>121228368</v>
      </c>
      <c r="K47" s="31">
        <f t="shared" si="1"/>
        <v>48083712</v>
      </c>
      <c r="L47" s="31">
        <f t="shared" si="1"/>
        <v>42220632</v>
      </c>
      <c r="M47" s="31">
        <f t="shared" si="1"/>
        <v>41540611</v>
      </c>
      <c r="N47" s="31">
        <f t="shared" si="1"/>
        <v>131844955</v>
      </c>
      <c r="O47" s="31">
        <f t="shared" si="1"/>
        <v>41389382</v>
      </c>
      <c r="P47" s="31">
        <f t="shared" si="1"/>
        <v>46825471</v>
      </c>
      <c r="Q47" s="31">
        <f t="shared" si="1"/>
        <v>57761475</v>
      </c>
      <c r="R47" s="31">
        <f t="shared" si="1"/>
        <v>145976328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399049651</v>
      </c>
      <c r="X47" s="31">
        <f t="shared" si="1"/>
        <v>393288359</v>
      </c>
      <c r="Y47" s="31">
        <f t="shared" si="1"/>
        <v>5761292</v>
      </c>
      <c r="Z47" s="32">
        <f>+IF(X47&lt;&gt;0,+(Y47/X47)*100,0)</f>
        <v>1.4649027534527153</v>
      </c>
      <c r="AA47" s="29">
        <f>SUM(AA34:AA46)</f>
        <v>546303470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55951763</v>
      </c>
      <c r="D48" s="39">
        <f t="shared" si="2"/>
        <v>0</v>
      </c>
      <c r="E48" s="40">
        <f t="shared" si="2"/>
        <v>118707184</v>
      </c>
      <c r="F48" s="41">
        <f t="shared" si="2"/>
        <v>168860895</v>
      </c>
      <c r="G48" s="41">
        <f t="shared" si="2"/>
        <v>79137614</v>
      </c>
      <c r="H48" s="41">
        <f t="shared" si="2"/>
        <v>16436473</v>
      </c>
      <c r="I48" s="41">
        <f t="shared" si="2"/>
        <v>-6487708</v>
      </c>
      <c r="J48" s="41">
        <f t="shared" si="2"/>
        <v>89086379</v>
      </c>
      <c r="K48" s="41">
        <f t="shared" si="2"/>
        <v>-5344366</v>
      </c>
      <c r="L48" s="41">
        <f t="shared" si="2"/>
        <v>1399415</v>
      </c>
      <c r="M48" s="41">
        <f t="shared" si="2"/>
        <v>60610908</v>
      </c>
      <c r="N48" s="41">
        <f t="shared" si="2"/>
        <v>56665957</v>
      </c>
      <c r="O48" s="41">
        <f t="shared" si="2"/>
        <v>-600615</v>
      </c>
      <c r="P48" s="41">
        <f t="shared" si="2"/>
        <v>-6603199</v>
      </c>
      <c r="Q48" s="41">
        <f t="shared" si="2"/>
        <v>27798054</v>
      </c>
      <c r="R48" s="41">
        <f t="shared" si="2"/>
        <v>20594240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166346576</v>
      </c>
      <c r="X48" s="41">
        <f t="shared" si="2"/>
        <v>149999488</v>
      </c>
      <c r="Y48" s="41">
        <f t="shared" si="2"/>
        <v>16347088</v>
      </c>
      <c r="Z48" s="42">
        <f>+IF(X48&lt;&gt;0,+(Y48/X48)*100,0)</f>
        <v>10.898095865500554</v>
      </c>
      <c r="AA48" s="39">
        <f>+AA32-AA47</f>
        <v>168860895</v>
      </c>
    </row>
    <row r="49" spans="1:27" x14ac:dyDescent="0.25">
      <c r="A49" s="43" t="s">
        <v>74</v>
      </c>
      <c r="B49" s="15" t="s">
        <v>32</v>
      </c>
      <c r="C49" s="20">
        <v>999983</v>
      </c>
      <c r="D49" s="20"/>
      <c r="E49" s="21">
        <v>15500000</v>
      </c>
      <c r="F49" s="22">
        <v>15500000</v>
      </c>
      <c r="G49" s="22"/>
      <c r="H49" s="22"/>
      <c r="I49" s="22"/>
      <c r="J49" s="22"/>
      <c r="K49" s="22"/>
      <c r="L49" s="22"/>
      <c r="M49" s="22">
        <v>497726</v>
      </c>
      <c r="N49" s="22">
        <v>497726</v>
      </c>
      <c r="O49" s="22">
        <v>3185973</v>
      </c>
      <c r="P49" s="22">
        <v>2217007</v>
      </c>
      <c r="Q49" s="22">
        <v>940959</v>
      </c>
      <c r="R49" s="22">
        <v>6343939</v>
      </c>
      <c r="S49" s="22"/>
      <c r="T49" s="22"/>
      <c r="U49" s="22"/>
      <c r="V49" s="22"/>
      <c r="W49" s="22">
        <v>6841665</v>
      </c>
      <c r="X49" s="22">
        <v>5974328</v>
      </c>
      <c r="Y49" s="22">
        <v>867337</v>
      </c>
      <c r="Z49" s="23">
        <v>14.51773320781852</v>
      </c>
      <c r="AA49" s="20">
        <v>15500000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56951746</v>
      </c>
      <c r="D51" s="48">
        <f t="shared" si="3"/>
        <v>0</v>
      </c>
      <c r="E51" s="49">
        <f t="shared" si="3"/>
        <v>134207184</v>
      </c>
      <c r="F51" s="50">
        <f t="shared" si="3"/>
        <v>184360895</v>
      </c>
      <c r="G51" s="50">
        <f t="shared" si="3"/>
        <v>79137614</v>
      </c>
      <c r="H51" s="50">
        <f t="shared" si="3"/>
        <v>16436473</v>
      </c>
      <c r="I51" s="50">
        <f t="shared" si="3"/>
        <v>-6487708</v>
      </c>
      <c r="J51" s="50">
        <f t="shared" si="3"/>
        <v>89086379</v>
      </c>
      <c r="K51" s="50">
        <f t="shared" si="3"/>
        <v>-5344366</v>
      </c>
      <c r="L51" s="50">
        <f t="shared" si="3"/>
        <v>1399415</v>
      </c>
      <c r="M51" s="50">
        <f t="shared" si="3"/>
        <v>61108634</v>
      </c>
      <c r="N51" s="50">
        <f t="shared" si="3"/>
        <v>57163683</v>
      </c>
      <c r="O51" s="50">
        <f t="shared" si="3"/>
        <v>2585358</v>
      </c>
      <c r="P51" s="50">
        <f t="shared" si="3"/>
        <v>-4386192</v>
      </c>
      <c r="Q51" s="50">
        <f t="shared" si="3"/>
        <v>28739013</v>
      </c>
      <c r="R51" s="50">
        <f t="shared" si="3"/>
        <v>26938179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173188241</v>
      </c>
      <c r="X51" s="50">
        <f t="shared" si="3"/>
        <v>155973816</v>
      </c>
      <c r="Y51" s="50">
        <f t="shared" si="3"/>
        <v>17214425</v>
      </c>
      <c r="Z51" s="51">
        <f>+IF(X51&lt;&gt;0,+(Y51/X51)*100,0)</f>
        <v>11.036740294922321</v>
      </c>
      <c r="AA51" s="48">
        <f>SUM(AA48:AA50)</f>
        <v>184360895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56951746</v>
      </c>
      <c r="D53" s="54">
        <f>+D51-D52</f>
        <v>0</v>
      </c>
      <c r="E53" s="55">
        <f t="shared" si="4"/>
        <v>134207184</v>
      </c>
      <c r="F53" s="56">
        <f t="shared" si="4"/>
        <v>184360895</v>
      </c>
      <c r="G53" s="56">
        <f t="shared" si="4"/>
        <v>79137614</v>
      </c>
      <c r="H53" s="56">
        <f t="shared" si="4"/>
        <v>16436473</v>
      </c>
      <c r="I53" s="56">
        <f t="shared" si="4"/>
        <v>-6487708</v>
      </c>
      <c r="J53" s="56">
        <f t="shared" si="4"/>
        <v>89086379</v>
      </c>
      <c r="K53" s="56">
        <f t="shared" si="4"/>
        <v>-5344366</v>
      </c>
      <c r="L53" s="56">
        <f t="shared" si="4"/>
        <v>1399415</v>
      </c>
      <c r="M53" s="56">
        <f t="shared" si="4"/>
        <v>61108634</v>
      </c>
      <c r="N53" s="56">
        <f t="shared" si="4"/>
        <v>57163683</v>
      </c>
      <c r="O53" s="56">
        <f t="shared" si="4"/>
        <v>2585358</v>
      </c>
      <c r="P53" s="56">
        <f t="shared" si="4"/>
        <v>-4386192</v>
      </c>
      <c r="Q53" s="56">
        <f t="shared" si="4"/>
        <v>28739013</v>
      </c>
      <c r="R53" s="56">
        <f t="shared" si="4"/>
        <v>26938179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173188241</v>
      </c>
      <c r="X53" s="56">
        <f t="shared" si="4"/>
        <v>155973816</v>
      </c>
      <c r="Y53" s="56">
        <f t="shared" si="4"/>
        <v>17214425</v>
      </c>
      <c r="Z53" s="57">
        <f>+IF(X53&lt;&gt;0,+(Y53/X53)*100,0)</f>
        <v>11.036740294922321</v>
      </c>
      <c r="AA53" s="54">
        <f>+AA51-AA52</f>
        <v>184360895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56951746</v>
      </c>
      <c r="D56" s="48">
        <f>SUM(D53:D55)</f>
        <v>0</v>
      </c>
      <c r="E56" s="49">
        <f t="shared" si="5"/>
        <v>134207184</v>
      </c>
      <c r="F56" s="50">
        <f t="shared" si="5"/>
        <v>184360895</v>
      </c>
      <c r="G56" s="50">
        <f t="shared" si="5"/>
        <v>79137614</v>
      </c>
      <c r="H56" s="50">
        <f t="shared" si="5"/>
        <v>16436473</v>
      </c>
      <c r="I56" s="50">
        <f t="shared" si="5"/>
        <v>-6487708</v>
      </c>
      <c r="J56" s="50">
        <f t="shared" si="5"/>
        <v>89086379</v>
      </c>
      <c r="K56" s="50">
        <f t="shared" si="5"/>
        <v>-5344366</v>
      </c>
      <c r="L56" s="50">
        <f t="shared" si="5"/>
        <v>1399415</v>
      </c>
      <c r="M56" s="50">
        <f t="shared" si="5"/>
        <v>61108634</v>
      </c>
      <c r="N56" s="50">
        <f t="shared" si="5"/>
        <v>57163683</v>
      </c>
      <c r="O56" s="50">
        <f t="shared" si="5"/>
        <v>2585358</v>
      </c>
      <c r="P56" s="50">
        <f t="shared" si="5"/>
        <v>-4386192</v>
      </c>
      <c r="Q56" s="50">
        <f t="shared" si="5"/>
        <v>28739013</v>
      </c>
      <c r="R56" s="50">
        <f t="shared" si="5"/>
        <v>26938179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173188241</v>
      </c>
      <c r="X56" s="50">
        <f t="shared" si="5"/>
        <v>155973816</v>
      </c>
      <c r="Y56" s="50">
        <f t="shared" si="5"/>
        <v>17214425</v>
      </c>
      <c r="Z56" s="51">
        <f>+IF(X56&lt;&gt;0,+(Y56/X56)*100,0)</f>
        <v>11.036740294922321</v>
      </c>
      <c r="AA56" s="48">
        <f>SUM(AA53:AA55)</f>
        <v>184360895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56951746</v>
      </c>
      <c r="D59" s="65">
        <f>SUM(D56:D58)</f>
        <v>0</v>
      </c>
      <c r="E59" s="66">
        <f t="shared" si="6"/>
        <v>134207184</v>
      </c>
      <c r="F59" s="67">
        <f t="shared" si="6"/>
        <v>184360895</v>
      </c>
      <c r="G59" s="67">
        <f t="shared" si="6"/>
        <v>79137614</v>
      </c>
      <c r="H59" s="67">
        <f t="shared" si="6"/>
        <v>16436473</v>
      </c>
      <c r="I59" s="67">
        <f t="shared" si="6"/>
        <v>-6487708</v>
      </c>
      <c r="J59" s="67">
        <f t="shared" si="6"/>
        <v>89086379</v>
      </c>
      <c r="K59" s="67">
        <f t="shared" si="6"/>
        <v>-5344366</v>
      </c>
      <c r="L59" s="67">
        <f t="shared" si="6"/>
        <v>1399415</v>
      </c>
      <c r="M59" s="67">
        <f t="shared" si="6"/>
        <v>61108634</v>
      </c>
      <c r="N59" s="67">
        <f t="shared" si="6"/>
        <v>57163683</v>
      </c>
      <c r="O59" s="67">
        <f t="shared" si="6"/>
        <v>2585358</v>
      </c>
      <c r="P59" s="67">
        <f t="shared" si="6"/>
        <v>-4386192</v>
      </c>
      <c r="Q59" s="67">
        <f t="shared" si="6"/>
        <v>28739013</v>
      </c>
      <c r="R59" s="67">
        <f t="shared" si="6"/>
        <v>26938179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173188241</v>
      </c>
      <c r="X59" s="67">
        <f t="shared" si="6"/>
        <v>155973816</v>
      </c>
      <c r="Y59" s="67">
        <f t="shared" si="6"/>
        <v>17214425</v>
      </c>
      <c r="Z59" s="68">
        <f>+IF(X59&lt;&gt;0,+(Y59/X59)*100,0)</f>
        <v>11.036740294922321</v>
      </c>
      <c r="AA59" s="65">
        <f>SUM(AA56:AA58)</f>
        <v>184360895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323272850</v>
      </c>
      <c r="D9" s="20"/>
      <c r="E9" s="21">
        <v>311828840</v>
      </c>
      <c r="F9" s="22">
        <v>311828840</v>
      </c>
      <c r="G9" s="22">
        <v>24326404</v>
      </c>
      <c r="H9" s="22">
        <v>24840137</v>
      </c>
      <c r="I9" s="22">
        <v>24194711</v>
      </c>
      <c r="J9" s="22">
        <v>73361252</v>
      </c>
      <c r="K9" s="22">
        <v>24111137</v>
      </c>
      <c r="L9" s="22">
        <v>24120349</v>
      </c>
      <c r="M9" s="22">
        <v>23995331</v>
      </c>
      <c r="N9" s="22">
        <v>72226817</v>
      </c>
      <c r="O9" s="22">
        <v>23965205</v>
      </c>
      <c r="P9" s="22">
        <v>24311648</v>
      </c>
      <c r="Q9" s="22">
        <v>24278764</v>
      </c>
      <c r="R9" s="22">
        <v>72555617</v>
      </c>
      <c r="S9" s="22"/>
      <c r="T9" s="22"/>
      <c r="U9" s="22"/>
      <c r="V9" s="22"/>
      <c r="W9" s="22">
        <v>218143686</v>
      </c>
      <c r="X9" s="22">
        <v>233871624</v>
      </c>
      <c r="Y9" s="22">
        <v>-15727938</v>
      </c>
      <c r="Z9" s="23">
        <v>-6.7250304808248131</v>
      </c>
      <c r="AA9" s="20">
        <v>311828840</v>
      </c>
    </row>
    <row r="10" spans="1:27" x14ac:dyDescent="0.25">
      <c r="A10" s="19" t="s">
        <v>38</v>
      </c>
      <c r="B10" s="15" t="s">
        <v>32</v>
      </c>
      <c r="C10" s="20">
        <v>6860912</v>
      </c>
      <c r="D10" s="20"/>
      <c r="E10" s="21">
        <v>8500000</v>
      </c>
      <c r="F10" s="22">
        <v>8500000</v>
      </c>
      <c r="G10" s="22">
        <v>1118033</v>
      </c>
      <c r="H10" s="22"/>
      <c r="I10" s="22">
        <v>1077718</v>
      </c>
      <c r="J10" s="22">
        <v>2195751</v>
      </c>
      <c r="K10" s="22">
        <v>-83839</v>
      </c>
      <c r="L10" s="22"/>
      <c r="M10" s="22"/>
      <c r="N10" s="22">
        <v>-83839</v>
      </c>
      <c r="O10" s="22">
        <v>-45456</v>
      </c>
      <c r="P10" s="22">
        <v>1250835</v>
      </c>
      <c r="Q10" s="22">
        <v>1915117</v>
      </c>
      <c r="R10" s="22">
        <v>3120496</v>
      </c>
      <c r="S10" s="22"/>
      <c r="T10" s="22"/>
      <c r="U10" s="22"/>
      <c r="V10" s="22"/>
      <c r="W10" s="22">
        <v>5232408</v>
      </c>
      <c r="X10" s="22">
        <v>6374997</v>
      </c>
      <c r="Y10" s="22">
        <v>-1142589</v>
      </c>
      <c r="Z10" s="23">
        <v>-17.922973140222652</v>
      </c>
      <c r="AA10" s="20">
        <v>8500000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61121612</v>
      </c>
      <c r="D13" s="20"/>
      <c r="E13" s="21">
        <v>25782590</v>
      </c>
      <c r="F13" s="22">
        <v>45121000</v>
      </c>
      <c r="G13" s="22"/>
      <c r="H13" s="22"/>
      <c r="I13" s="22"/>
      <c r="J13" s="22"/>
      <c r="K13" s="22"/>
      <c r="L13" s="22"/>
      <c r="M13" s="22"/>
      <c r="N13" s="22"/>
      <c r="O13" s="22">
        <v>32560498</v>
      </c>
      <c r="P13" s="22"/>
      <c r="Q13" s="22"/>
      <c r="R13" s="22">
        <v>32560498</v>
      </c>
      <c r="S13" s="22"/>
      <c r="T13" s="22"/>
      <c r="U13" s="22"/>
      <c r="V13" s="22"/>
      <c r="W13" s="22">
        <v>32560498</v>
      </c>
      <c r="X13" s="22">
        <v>33840747</v>
      </c>
      <c r="Y13" s="22">
        <v>-1280249</v>
      </c>
      <c r="Z13" s="23">
        <v>-3.7831582145630529</v>
      </c>
      <c r="AA13" s="20">
        <v>45121000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4813303</v>
      </c>
      <c r="D17" s="20"/>
      <c r="E17" s="21">
        <v>4993200</v>
      </c>
      <c r="F17" s="22">
        <v>4993200</v>
      </c>
      <c r="G17" s="22">
        <v>411219</v>
      </c>
      <c r="H17" s="22">
        <v>509073</v>
      </c>
      <c r="I17" s="22">
        <v>395145</v>
      </c>
      <c r="J17" s="22">
        <v>1315437</v>
      </c>
      <c r="K17" s="22">
        <v>424920</v>
      </c>
      <c r="L17" s="22">
        <v>413744</v>
      </c>
      <c r="M17" s="22">
        <v>397150</v>
      </c>
      <c r="N17" s="22">
        <v>1235814</v>
      </c>
      <c r="O17" s="22">
        <v>403235</v>
      </c>
      <c r="P17" s="22">
        <v>395085</v>
      </c>
      <c r="Q17" s="22">
        <v>352156</v>
      </c>
      <c r="R17" s="22">
        <v>1150476</v>
      </c>
      <c r="S17" s="22"/>
      <c r="T17" s="22"/>
      <c r="U17" s="22"/>
      <c r="V17" s="22"/>
      <c r="W17" s="22">
        <v>3701727</v>
      </c>
      <c r="X17" s="22">
        <v>3744900</v>
      </c>
      <c r="Y17" s="22">
        <v>-43173</v>
      </c>
      <c r="Z17" s="23">
        <v>-1.1528478731074261</v>
      </c>
      <c r="AA17" s="20">
        <v>4993200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747</v>
      </c>
      <c r="Y19" s="22">
        <v>-747</v>
      </c>
      <c r="Z19" s="23">
        <v>-100</v>
      </c>
      <c r="AA19" s="20">
        <v>1000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143878660</v>
      </c>
      <c r="D25" s="20"/>
      <c r="E25" s="21">
        <v>90143120</v>
      </c>
      <c r="F25" s="22">
        <v>152040180</v>
      </c>
      <c r="G25" s="22"/>
      <c r="H25" s="22">
        <v>-41810</v>
      </c>
      <c r="I25" s="22">
        <v>37559628</v>
      </c>
      <c r="J25" s="22">
        <v>37517818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37517818</v>
      </c>
      <c r="X25" s="22">
        <v>114030135</v>
      </c>
      <c r="Y25" s="22">
        <v>-76512317</v>
      </c>
      <c r="Z25" s="23">
        <v>-67.098330629881303</v>
      </c>
      <c r="AA25" s="20">
        <v>152040180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539947337</v>
      </c>
      <c r="D32" s="29">
        <f t="shared" ref="D32:Y32" si="0">SUM(D6:D31)</f>
        <v>0</v>
      </c>
      <c r="E32" s="30">
        <f t="shared" si="0"/>
        <v>441248750</v>
      </c>
      <c r="F32" s="31">
        <f t="shared" si="0"/>
        <v>522484220</v>
      </c>
      <c r="G32" s="31">
        <f t="shared" si="0"/>
        <v>25855656</v>
      </c>
      <c r="H32" s="31">
        <f t="shared" si="0"/>
        <v>25307400</v>
      </c>
      <c r="I32" s="31">
        <f t="shared" si="0"/>
        <v>63227202</v>
      </c>
      <c r="J32" s="31">
        <f t="shared" si="0"/>
        <v>114390258</v>
      </c>
      <c r="K32" s="31">
        <f t="shared" si="0"/>
        <v>24452218</v>
      </c>
      <c r="L32" s="31">
        <f t="shared" si="0"/>
        <v>24534093</v>
      </c>
      <c r="M32" s="31">
        <f t="shared" si="0"/>
        <v>24392481</v>
      </c>
      <c r="N32" s="31">
        <f t="shared" si="0"/>
        <v>73378792</v>
      </c>
      <c r="O32" s="31">
        <f t="shared" si="0"/>
        <v>56883482</v>
      </c>
      <c r="P32" s="31">
        <f t="shared" si="0"/>
        <v>25957568</v>
      </c>
      <c r="Q32" s="31">
        <f t="shared" si="0"/>
        <v>26546037</v>
      </c>
      <c r="R32" s="31">
        <f t="shared" si="0"/>
        <v>109387087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297156137</v>
      </c>
      <c r="X32" s="31">
        <f t="shared" si="0"/>
        <v>391863150</v>
      </c>
      <c r="Y32" s="31">
        <f t="shared" si="0"/>
        <v>-94707013</v>
      </c>
      <c r="Z32" s="32">
        <f>+IF(X32&lt;&gt;0,+(Y32/X32)*100,0)</f>
        <v>-24.168389653377716</v>
      </c>
      <c r="AA32" s="29">
        <f>SUM(AA6:AA31)</f>
        <v>522484220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224424984</v>
      </c>
      <c r="D34" s="20"/>
      <c r="E34" s="21">
        <v>244856680</v>
      </c>
      <c r="F34" s="22">
        <v>235094100</v>
      </c>
      <c r="G34" s="22">
        <v>19753871</v>
      </c>
      <c r="H34" s="22">
        <v>10606294</v>
      </c>
      <c r="I34" s="22">
        <v>17390043</v>
      </c>
      <c r="J34" s="22">
        <v>47750208</v>
      </c>
      <c r="K34" s="22">
        <v>16759061</v>
      </c>
      <c r="L34" s="22">
        <v>25622754</v>
      </c>
      <c r="M34" s="22">
        <v>17758111</v>
      </c>
      <c r="N34" s="22">
        <v>60139926</v>
      </c>
      <c r="O34" s="22">
        <v>16496172</v>
      </c>
      <c r="P34" s="22">
        <v>16235669</v>
      </c>
      <c r="Q34" s="22">
        <v>16189060</v>
      </c>
      <c r="R34" s="22">
        <v>48920901</v>
      </c>
      <c r="S34" s="22"/>
      <c r="T34" s="22"/>
      <c r="U34" s="22"/>
      <c r="V34" s="22"/>
      <c r="W34" s="22">
        <v>156811035</v>
      </c>
      <c r="X34" s="22">
        <v>176320629</v>
      </c>
      <c r="Y34" s="22">
        <v>-19509594</v>
      </c>
      <c r="Z34" s="23">
        <v>-11.064839157305864</v>
      </c>
      <c r="AA34" s="20">
        <v>235094100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15757367</v>
      </c>
      <c r="D37" s="20"/>
      <c r="E37" s="21">
        <v>26454200</v>
      </c>
      <c r="F37" s="22">
        <v>31395290</v>
      </c>
      <c r="G37" s="22">
        <v>198505</v>
      </c>
      <c r="H37" s="22">
        <v>1607097</v>
      </c>
      <c r="I37" s="22">
        <v>1321150</v>
      </c>
      <c r="J37" s="22">
        <v>3126752</v>
      </c>
      <c r="K37" s="22">
        <v>699127</v>
      </c>
      <c r="L37" s="22">
        <v>1340014</v>
      </c>
      <c r="M37" s="22">
        <v>2379034</v>
      </c>
      <c r="N37" s="22">
        <v>4418175</v>
      </c>
      <c r="O37" s="22">
        <v>73934</v>
      </c>
      <c r="P37" s="22">
        <v>1512232</v>
      </c>
      <c r="Q37" s="22">
        <v>2675215</v>
      </c>
      <c r="R37" s="22">
        <v>4261381</v>
      </c>
      <c r="S37" s="22"/>
      <c r="T37" s="22"/>
      <c r="U37" s="22"/>
      <c r="V37" s="22"/>
      <c r="W37" s="22">
        <v>11806308</v>
      </c>
      <c r="X37" s="22">
        <v>23546475</v>
      </c>
      <c r="Y37" s="22">
        <v>-11740167</v>
      </c>
      <c r="Z37" s="23">
        <v>-49.859552225970127</v>
      </c>
      <c r="AA37" s="20">
        <v>31395290</v>
      </c>
    </row>
    <row r="38" spans="1:27" x14ac:dyDescent="0.25">
      <c r="A38" s="19" t="s">
        <v>64</v>
      </c>
      <c r="B38" s="15" t="s">
        <v>32</v>
      </c>
      <c r="C38" s="20">
        <v>170588779</v>
      </c>
      <c r="D38" s="20"/>
      <c r="E38" s="21">
        <v>110951380</v>
      </c>
      <c r="F38" s="22">
        <v>110951380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83213532</v>
      </c>
      <c r="Y38" s="22">
        <v>-83213532</v>
      </c>
      <c r="Z38" s="23">
        <v>-100</v>
      </c>
      <c r="AA38" s="20">
        <v>110951380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635390</v>
      </c>
      <c r="F39" s="22">
        <v>476540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357408</v>
      </c>
      <c r="Y39" s="22">
        <v>-357408</v>
      </c>
      <c r="Z39" s="23">
        <v>-100</v>
      </c>
      <c r="AA39" s="20">
        <v>476540</v>
      </c>
    </row>
    <row r="40" spans="1:27" x14ac:dyDescent="0.25">
      <c r="A40" s="19" t="s">
        <v>40</v>
      </c>
      <c r="B40" s="15" t="s">
        <v>32</v>
      </c>
      <c r="C40" s="20">
        <v>61870</v>
      </c>
      <c r="D40" s="20"/>
      <c r="E40" s="21">
        <v>61870</v>
      </c>
      <c r="F40" s="22">
        <v>61870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46404</v>
      </c>
      <c r="Y40" s="22">
        <v>-46404</v>
      </c>
      <c r="Z40" s="23">
        <v>-100</v>
      </c>
      <c r="AA40" s="20">
        <v>61870</v>
      </c>
    </row>
    <row r="41" spans="1:27" x14ac:dyDescent="0.25">
      <c r="A41" s="19" t="s">
        <v>66</v>
      </c>
      <c r="B41" s="15" t="s">
        <v>32</v>
      </c>
      <c r="C41" s="20">
        <v>30420155</v>
      </c>
      <c r="D41" s="20"/>
      <c r="E41" s="21">
        <v>62030750</v>
      </c>
      <c r="F41" s="22">
        <v>42486190</v>
      </c>
      <c r="G41" s="22"/>
      <c r="H41" s="22">
        <v>180250</v>
      </c>
      <c r="I41" s="22">
        <v>56016</v>
      </c>
      <c r="J41" s="22">
        <v>236266</v>
      </c>
      <c r="K41" s="22">
        <v>5398</v>
      </c>
      <c r="L41" s="22">
        <v>344298</v>
      </c>
      <c r="M41" s="22">
        <v>79796</v>
      </c>
      <c r="N41" s="22">
        <v>429492</v>
      </c>
      <c r="O41" s="22">
        <v>4678</v>
      </c>
      <c r="P41" s="22">
        <v>113847</v>
      </c>
      <c r="Q41" s="22">
        <v>257652</v>
      </c>
      <c r="R41" s="22">
        <v>376177</v>
      </c>
      <c r="S41" s="22"/>
      <c r="T41" s="22"/>
      <c r="U41" s="22"/>
      <c r="V41" s="22"/>
      <c r="W41" s="22">
        <v>1041935</v>
      </c>
      <c r="X41" s="22">
        <v>31864671</v>
      </c>
      <c r="Y41" s="22">
        <v>-30822736</v>
      </c>
      <c r="Z41" s="23">
        <v>-96.730124720258374</v>
      </c>
      <c r="AA41" s="20">
        <v>42486190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32489900</v>
      </c>
      <c r="F43" s="22">
        <v>32489900</v>
      </c>
      <c r="G43" s="22">
        <v>25954</v>
      </c>
      <c r="H43" s="22">
        <v>138718743</v>
      </c>
      <c r="I43" s="22"/>
      <c r="J43" s="22">
        <v>138744697</v>
      </c>
      <c r="K43" s="22">
        <v>4359567</v>
      </c>
      <c r="L43" s="22">
        <v>1453165</v>
      </c>
      <c r="M43" s="22">
        <v>3190192</v>
      </c>
      <c r="N43" s="22">
        <v>9002924</v>
      </c>
      <c r="O43" s="22"/>
      <c r="P43" s="22"/>
      <c r="Q43" s="22">
        <v>13333066</v>
      </c>
      <c r="R43" s="22">
        <v>13333066</v>
      </c>
      <c r="S43" s="22"/>
      <c r="T43" s="22"/>
      <c r="U43" s="22"/>
      <c r="V43" s="22"/>
      <c r="W43" s="22">
        <v>161080687</v>
      </c>
      <c r="X43" s="22">
        <v>24367428</v>
      </c>
      <c r="Y43" s="22">
        <v>136713259</v>
      </c>
      <c r="Z43" s="23">
        <v>561.04919649295778</v>
      </c>
      <c r="AA43" s="20">
        <v>32489900</v>
      </c>
    </row>
    <row r="44" spans="1:27" x14ac:dyDescent="0.25">
      <c r="A44" s="19" t="s">
        <v>69</v>
      </c>
      <c r="B44" s="15" t="s">
        <v>32</v>
      </c>
      <c r="C44" s="20">
        <v>174020474</v>
      </c>
      <c r="D44" s="20"/>
      <c r="E44" s="21">
        <v>113054050</v>
      </c>
      <c r="F44" s="22">
        <v>122067370</v>
      </c>
      <c r="G44" s="22">
        <v>3284082</v>
      </c>
      <c r="H44" s="22">
        <v>2688322</v>
      </c>
      <c r="I44" s="22">
        <v>12808293</v>
      </c>
      <c r="J44" s="22">
        <v>18780697</v>
      </c>
      <c r="K44" s="22">
        <v>12714303</v>
      </c>
      <c r="L44" s="22">
        <v>4796400</v>
      </c>
      <c r="M44" s="22">
        <v>19453019</v>
      </c>
      <c r="N44" s="22">
        <v>36963722</v>
      </c>
      <c r="O44" s="22">
        <v>12427896</v>
      </c>
      <c r="P44" s="22">
        <v>7926263</v>
      </c>
      <c r="Q44" s="22">
        <v>16010389</v>
      </c>
      <c r="R44" s="22">
        <v>36364548</v>
      </c>
      <c r="S44" s="22"/>
      <c r="T44" s="22"/>
      <c r="U44" s="22"/>
      <c r="V44" s="22"/>
      <c r="W44" s="22">
        <v>92108967</v>
      </c>
      <c r="X44" s="22">
        <v>91550583</v>
      </c>
      <c r="Y44" s="22">
        <v>558384</v>
      </c>
      <c r="Z44" s="23">
        <v>0.60991856272504563</v>
      </c>
      <c r="AA44" s="20">
        <v>122067370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615273629</v>
      </c>
      <c r="D47" s="29">
        <f t="shared" ref="D47:Y47" si="1">SUM(D34:D46)</f>
        <v>0</v>
      </c>
      <c r="E47" s="30">
        <f t="shared" si="1"/>
        <v>590534220</v>
      </c>
      <c r="F47" s="31">
        <f t="shared" si="1"/>
        <v>575022640</v>
      </c>
      <c r="G47" s="31">
        <f t="shared" si="1"/>
        <v>23262412</v>
      </c>
      <c r="H47" s="31">
        <f t="shared" si="1"/>
        <v>153800706</v>
      </c>
      <c r="I47" s="31">
        <f t="shared" si="1"/>
        <v>31575502</v>
      </c>
      <c r="J47" s="31">
        <f t="shared" si="1"/>
        <v>208638620</v>
      </c>
      <c r="K47" s="31">
        <f t="shared" si="1"/>
        <v>34537456</v>
      </c>
      <c r="L47" s="31">
        <f t="shared" si="1"/>
        <v>33556631</v>
      </c>
      <c r="M47" s="31">
        <f t="shared" si="1"/>
        <v>42860152</v>
      </c>
      <c r="N47" s="31">
        <f t="shared" si="1"/>
        <v>110954239</v>
      </c>
      <c r="O47" s="31">
        <f t="shared" si="1"/>
        <v>29002680</v>
      </c>
      <c r="P47" s="31">
        <f t="shared" si="1"/>
        <v>25788011</v>
      </c>
      <c r="Q47" s="31">
        <f t="shared" si="1"/>
        <v>48465382</v>
      </c>
      <c r="R47" s="31">
        <f t="shared" si="1"/>
        <v>103256073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422848932</v>
      </c>
      <c r="X47" s="31">
        <f t="shared" si="1"/>
        <v>431267130</v>
      </c>
      <c r="Y47" s="31">
        <f t="shared" si="1"/>
        <v>-8418198</v>
      </c>
      <c r="Z47" s="32">
        <f>+IF(X47&lt;&gt;0,+(Y47/X47)*100,0)</f>
        <v>-1.9519683774647978</v>
      </c>
      <c r="AA47" s="29">
        <f>SUM(AA34:AA46)</f>
        <v>575022640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-75326292</v>
      </c>
      <c r="D48" s="39">
        <f t="shared" si="2"/>
        <v>0</v>
      </c>
      <c r="E48" s="40">
        <f t="shared" si="2"/>
        <v>-149285470</v>
      </c>
      <c r="F48" s="41">
        <f t="shared" si="2"/>
        <v>-52538420</v>
      </c>
      <c r="G48" s="41">
        <f t="shared" si="2"/>
        <v>2593244</v>
      </c>
      <c r="H48" s="41">
        <f t="shared" si="2"/>
        <v>-128493306</v>
      </c>
      <c r="I48" s="41">
        <f t="shared" si="2"/>
        <v>31651700</v>
      </c>
      <c r="J48" s="41">
        <f t="shared" si="2"/>
        <v>-94248362</v>
      </c>
      <c r="K48" s="41">
        <f t="shared" si="2"/>
        <v>-10085238</v>
      </c>
      <c r="L48" s="41">
        <f t="shared" si="2"/>
        <v>-9022538</v>
      </c>
      <c r="M48" s="41">
        <f t="shared" si="2"/>
        <v>-18467671</v>
      </c>
      <c r="N48" s="41">
        <f t="shared" si="2"/>
        <v>-37575447</v>
      </c>
      <c r="O48" s="41">
        <f t="shared" si="2"/>
        <v>27880802</v>
      </c>
      <c r="P48" s="41">
        <f t="shared" si="2"/>
        <v>169557</v>
      </c>
      <c r="Q48" s="41">
        <f t="shared" si="2"/>
        <v>-21919345</v>
      </c>
      <c r="R48" s="41">
        <f t="shared" si="2"/>
        <v>6131014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-125692795</v>
      </c>
      <c r="X48" s="41">
        <f t="shared" si="2"/>
        <v>-39403980</v>
      </c>
      <c r="Y48" s="41">
        <f t="shared" si="2"/>
        <v>-86288815</v>
      </c>
      <c r="Z48" s="42">
        <f>+IF(X48&lt;&gt;0,+(Y48/X48)*100,0)</f>
        <v>218.98502384784479</v>
      </c>
      <c r="AA48" s="39">
        <f>+AA32-AA47</f>
        <v>-52538420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-75326292</v>
      </c>
      <c r="D51" s="48">
        <f t="shared" si="3"/>
        <v>0</v>
      </c>
      <c r="E51" s="49">
        <f t="shared" si="3"/>
        <v>-149285470</v>
      </c>
      <c r="F51" s="50">
        <f t="shared" si="3"/>
        <v>-52538420</v>
      </c>
      <c r="G51" s="50">
        <f t="shared" si="3"/>
        <v>2593244</v>
      </c>
      <c r="H51" s="50">
        <f t="shared" si="3"/>
        <v>-128493306</v>
      </c>
      <c r="I51" s="50">
        <f t="shared" si="3"/>
        <v>31651700</v>
      </c>
      <c r="J51" s="50">
        <f t="shared" si="3"/>
        <v>-94248362</v>
      </c>
      <c r="K51" s="50">
        <f t="shared" si="3"/>
        <v>-10085238</v>
      </c>
      <c r="L51" s="50">
        <f t="shared" si="3"/>
        <v>-9022538</v>
      </c>
      <c r="M51" s="50">
        <f t="shared" si="3"/>
        <v>-18467671</v>
      </c>
      <c r="N51" s="50">
        <f t="shared" si="3"/>
        <v>-37575447</v>
      </c>
      <c r="O51" s="50">
        <f t="shared" si="3"/>
        <v>27880802</v>
      </c>
      <c r="P51" s="50">
        <f t="shared" si="3"/>
        <v>169557</v>
      </c>
      <c r="Q51" s="50">
        <f t="shared" si="3"/>
        <v>-21919345</v>
      </c>
      <c r="R51" s="50">
        <f t="shared" si="3"/>
        <v>6131014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-125692795</v>
      </c>
      <c r="X51" s="50">
        <f t="shared" si="3"/>
        <v>-39403980</v>
      </c>
      <c r="Y51" s="50">
        <f t="shared" si="3"/>
        <v>-86288815</v>
      </c>
      <c r="Z51" s="51">
        <f>+IF(X51&lt;&gt;0,+(Y51/X51)*100,0)</f>
        <v>218.98502384784479</v>
      </c>
      <c r="AA51" s="48">
        <f>SUM(AA48:AA50)</f>
        <v>-52538420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-75326292</v>
      </c>
      <c r="D53" s="54">
        <f>+D51-D52</f>
        <v>0</v>
      </c>
      <c r="E53" s="55">
        <f t="shared" si="4"/>
        <v>-149285470</v>
      </c>
      <c r="F53" s="56">
        <f t="shared" si="4"/>
        <v>-52538420</v>
      </c>
      <c r="G53" s="56">
        <f t="shared" si="4"/>
        <v>2593244</v>
      </c>
      <c r="H53" s="56">
        <f t="shared" si="4"/>
        <v>-128493306</v>
      </c>
      <c r="I53" s="56">
        <f t="shared" si="4"/>
        <v>31651700</v>
      </c>
      <c r="J53" s="56">
        <f t="shared" si="4"/>
        <v>-94248362</v>
      </c>
      <c r="K53" s="56">
        <f t="shared" si="4"/>
        <v>-10085238</v>
      </c>
      <c r="L53" s="56">
        <f t="shared" si="4"/>
        <v>-9022538</v>
      </c>
      <c r="M53" s="56">
        <f t="shared" si="4"/>
        <v>-18467671</v>
      </c>
      <c r="N53" s="56">
        <f t="shared" si="4"/>
        <v>-37575447</v>
      </c>
      <c r="O53" s="56">
        <f t="shared" si="4"/>
        <v>27880802</v>
      </c>
      <c r="P53" s="56">
        <f t="shared" si="4"/>
        <v>169557</v>
      </c>
      <c r="Q53" s="56">
        <f t="shared" si="4"/>
        <v>-21919345</v>
      </c>
      <c r="R53" s="56">
        <f t="shared" si="4"/>
        <v>6131014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-125692795</v>
      </c>
      <c r="X53" s="56">
        <f t="shared" si="4"/>
        <v>-39403980</v>
      </c>
      <c r="Y53" s="56">
        <f t="shared" si="4"/>
        <v>-86288815</v>
      </c>
      <c r="Z53" s="57">
        <f>+IF(X53&lt;&gt;0,+(Y53/X53)*100,0)</f>
        <v>218.98502384784479</v>
      </c>
      <c r="AA53" s="54">
        <f>+AA51-AA52</f>
        <v>-52538420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-75326292</v>
      </c>
      <c r="D56" s="48">
        <f>SUM(D53:D55)</f>
        <v>0</v>
      </c>
      <c r="E56" s="49">
        <f t="shared" si="5"/>
        <v>-149285470</v>
      </c>
      <c r="F56" s="50">
        <f t="shared" si="5"/>
        <v>-52538420</v>
      </c>
      <c r="G56" s="50">
        <f t="shared" si="5"/>
        <v>2593244</v>
      </c>
      <c r="H56" s="50">
        <f t="shared" si="5"/>
        <v>-128493306</v>
      </c>
      <c r="I56" s="50">
        <f t="shared" si="5"/>
        <v>31651700</v>
      </c>
      <c r="J56" s="50">
        <f t="shared" si="5"/>
        <v>-94248362</v>
      </c>
      <c r="K56" s="50">
        <f t="shared" si="5"/>
        <v>-10085238</v>
      </c>
      <c r="L56" s="50">
        <f t="shared" si="5"/>
        <v>-9022538</v>
      </c>
      <c r="M56" s="50">
        <f t="shared" si="5"/>
        <v>-18467671</v>
      </c>
      <c r="N56" s="50">
        <f t="shared" si="5"/>
        <v>-37575447</v>
      </c>
      <c r="O56" s="50">
        <f t="shared" si="5"/>
        <v>27880802</v>
      </c>
      <c r="P56" s="50">
        <f t="shared" si="5"/>
        <v>169557</v>
      </c>
      <c r="Q56" s="50">
        <f t="shared" si="5"/>
        <v>-21919345</v>
      </c>
      <c r="R56" s="50">
        <f t="shared" si="5"/>
        <v>6131014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-125692795</v>
      </c>
      <c r="X56" s="50">
        <f t="shared" si="5"/>
        <v>-39403980</v>
      </c>
      <c r="Y56" s="50">
        <f t="shared" si="5"/>
        <v>-86288815</v>
      </c>
      <c r="Z56" s="51">
        <f>+IF(X56&lt;&gt;0,+(Y56/X56)*100,0)</f>
        <v>218.98502384784479</v>
      </c>
      <c r="AA56" s="48">
        <f>SUM(AA53:AA55)</f>
        <v>-52538420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-75326292</v>
      </c>
      <c r="D59" s="65">
        <f>SUM(D56:D58)</f>
        <v>0</v>
      </c>
      <c r="E59" s="66">
        <f t="shared" si="6"/>
        <v>-149285470</v>
      </c>
      <c r="F59" s="67">
        <f t="shared" si="6"/>
        <v>-52538420</v>
      </c>
      <c r="G59" s="67">
        <f t="shared" si="6"/>
        <v>2593244</v>
      </c>
      <c r="H59" s="67">
        <f t="shared" si="6"/>
        <v>-128493306</v>
      </c>
      <c r="I59" s="67">
        <f t="shared" si="6"/>
        <v>31651700</v>
      </c>
      <c r="J59" s="67">
        <f t="shared" si="6"/>
        <v>-94248362</v>
      </c>
      <c r="K59" s="67">
        <f t="shared" si="6"/>
        <v>-10085238</v>
      </c>
      <c r="L59" s="67">
        <f t="shared" si="6"/>
        <v>-9022538</v>
      </c>
      <c r="M59" s="67">
        <f t="shared" si="6"/>
        <v>-18467671</v>
      </c>
      <c r="N59" s="67">
        <f t="shared" si="6"/>
        <v>-37575447</v>
      </c>
      <c r="O59" s="67">
        <f t="shared" si="6"/>
        <v>27880802</v>
      </c>
      <c r="P59" s="67">
        <f t="shared" si="6"/>
        <v>169557</v>
      </c>
      <c r="Q59" s="67">
        <f t="shared" si="6"/>
        <v>-21919345</v>
      </c>
      <c r="R59" s="67">
        <f t="shared" si="6"/>
        <v>6131014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-125692795</v>
      </c>
      <c r="X59" s="67">
        <f t="shared" si="6"/>
        <v>-39403980</v>
      </c>
      <c r="Y59" s="67">
        <f t="shared" si="6"/>
        <v>-86288815</v>
      </c>
      <c r="Z59" s="68">
        <f>+IF(X59&lt;&gt;0,+(Y59/X59)*100,0)</f>
        <v>218.98502384784479</v>
      </c>
      <c r="AA59" s="65">
        <f>SUM(AA56:AA58)</f>
        <v>-52538420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34463304</v>
      </c>
      <c r="D9" s="20"/>
      <c r="E9" s="21">
        <v>29126134</v>
      </c>
      <c r="F9" s="22">
        <v>48740212</v>
      </c>
      <c r="G9" s="22">
        <v>9895663</v>
      </c>
      <c r="H9" s="22">
        <v>2427482</v>
      </c>
      <c r="I9" s="22">
        <v>2426875</v>
      </c>
      <c r="J9" s="22">
        <v>14750020</v>
      </c>
      <c r="K9" s="22">
        <v>2409220</v>
      </c>
      <c r="L9" s="22">
        <v>2308663</v>
      </c>
      <c r="M9" s="22">
        <v>2435455</v>
      </c>
      <c r="N9" s="22">
        <v>7153338</v>
      </c>
      <c r="O9" s="22">
        <v>2421447</v>
      </c>
      <c r="P9" s="22"/>
      <c r="Q9" s="22">
        <v>4865267</v>
      </c>
      <c r="R9" s="22">
        <v>7286714</v>
      </c>
      <c r="S9" s="22"/>
      <c r="T9" s="22"/>
      <c r="U9" s="22"/>
      <c r="V9" s="22"/>
      <c r="W9" s="22">
        <v>29190072</v>
      </c>
      <c r="X9" s="22">
        <v>36555165</v>
      </c>
      <c r="Y9" s="22">
        <v>-7365093</v>
      </c>
      <c r="Z9" s="23">
        <v>-20.147886078478923</v>
      </c>
      <c r="AA9" s="20">
        <v>48740212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34463304</v>
      </c>
      <c r="D32" s="29">
        <f t="shared" ref="D32:Y32" si="0">SUM(D6:D31)</f>
        <v>0</v>
      </c>
      <c r="E32" s="30">
        <f t="shared" si="0"/>
        <v>29126134</v>
      </c>
      <c r="F32" s="31">
        <f t="shared" si="0"/>
        <v>48740212</v>
      </c>
      <c r="G32" s="31">
        <f t="shared" si="0"/>
        <v>9895663</v>
      </c>
      <c r="H32" s="31">
        <f t="shared" si="0"/>
        <v>2427482</v>
      </c>
      <c r="I32" s="31">
        <f t="shared" si="0"/>
        <v>2426875</v>
      </c>
      <c r="J32" s="31">
        <f t="shared" si="0"/>
        <v>14750020</v>
      </c>
      <c r="K32" s="31">
        <f t="shared" si="0"/>
        <v>2409220</v>
      </c>
      <c r="L32" s="31">
        <f t="shared" si="0"/>
        <v>2308663</v>
      </c>
      <c r="M32" s="31">
        <f t="shared" si="0"/>
        <v>2435455</v>
      </c>
      <c r="N32" s="31">
        <f t="shared" si="0"/>
        <v>7153338</v>
      </c>
      <c r="O32" s="31">
        <f t="shared" si="0"/>
        <v>2421447</v>
      </c>
      <c r="P32" s="31">
        <f t="shared" si="0"/>
        <v>0</v>
      </c>
      <c r="Q32" s="31">
        <f t="shared" si="0"/>
        <v>4865267</v>
      </c>
      <c r="R32" s="31">
        <f t="shared" si="0"/>
        <v>7286714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29190072</v>
      </c>
      <c r="X32" s="31">
        <f t="shared" si="0"/>
        <v>36555165</v>
      </c>
      <c r="Y32" s="31">
        <f t="shared" si="0"/>
        <v>-7365093</v>
      </c>
      <c r="Z32" s="32">
        <f>+IF(X32&lt;&gt;0,+(Y32/X32)*100,0)</f>
        <v>-20.147886078478923</v>
      </c>
      <c r="AA32" s="29">
        <f>SUM(AA6:AA31)</f>
        <v>48740212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13471797</v>
      </c>
      <c r="D34" s="20"/>
      <c r="E34" s="21">
        <v>15357154</v>
      </c>
      <c r="F34" s="22">
        <v>16835750</v>
      </c>
      <c r="G34" s="22">
        <v>894730</v>
      </c>
      <c r="H34" s="22">
        <v>1224684</v>
      </c>
      <c r="I34" s="22">
        <v>1148159</v>
      </c>
      <c r="J34" s="22">
        <v>3267573</v>
      </c>
      <c r="K34" s="22">
        <v>1180920</v>
      </c>
      <c r="L34" s="22">
        <v>1750972</v>
      </c>
      <c r="M34" s="22">
        <v>1273701</v>
      </c>
      <c r="N34" s="22">
        <v>4205593</v>
      </c>
      <c r="O34" s="22">
        <v>1172823</v>
      </c>
      <c r="P34" s="22"/>
      <c r="Q34" s="22">
        <v>2202094</v>
      </c>
      <c r="R34" s="22">
        <v>3374917</v>
      </c>
      <c r="S34" s="22"/>
      <c r="T34" s="22"/>
      <c r="U34" s="22"/>
      <c r="V34" s="22"/>
      <c r="W34" s="22">
        <v>10848083</v>
      </c>
      <c r="X34" s="22">
        <v>12626811</v>
      </c>
      <c r="Y34" s="22">
        <v>-1778728</v>
      </c>
      <c r="Z34" s="23">
        <v>-14.086913948422925</v>
      </c>
      <c r="AA34" s="20">
        <v>16835750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31084</v>
      </c>
      <c r="D37" s="20"/>
      <c r="E37" s="21">
        <v>100000</v>
      </c>
      <c r="F37" s="22">
        <v>300517</v>
      </c>
      <c r="G37" s="22">
        <v>4729</v>
      </c>
      <c r="H37" s="22">
        <v>51286</v>
      </c>
      <c r="I37" s="22">
        <v>17572</v>
      </c>
      <c r="J37" s="22">
        <v>73587</v>
      </c>
      <c r="K37" s="22">
        <v>8617</v>
      </c>
      <c r="L37" s="22">
        <v>18054</v>
      </c>
      <c r="M37" s="22"/>
      <c r="N37" s="22">
        <v>26671</v>
      </c>
      <c r="O37" s="22"/>
      <c r="P37" s="22"/>
      <c r="Q37" s="22">
        <v>70305</v>
      </c>
      <c r="R37" s="22">
        <v>70305</v>
      </c>
      <c r="S37" s="22"/>
      <c r="T37" s="22"/>
      <c r="U37" s="22"/>
      <c r="V37" s="22"/>
      <c r="W37" s="22">
        <v>170563</v>
      </c>
      <c r="X37" s="22">
        <v>225387</v>
      </c>
      <c r="Y37" s="22">
        <v>-54824</v>
      </c>
      <c r="Z37" s="23">
        <v>-24.324384281258457</v>
      </c>
      <c r="AA37" s="20">
        <v>300517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2825193</v>
      </c>
      <c r="F38" s="22">
        <v>2825193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2118897</v>
      </c>
      <c r="Y38" s="22">
        <v>-2118897</v>
      </c>
      <c r="Z38" s="23">
        <v>-100</v>
      </c>
      <c r="AA38" s="20">
        <v>2825193</v>
      </c>
    </row>
    <row r="39" spans="1:27" x14ac:dyDescent="0.25">
      <c r="A39" s="19" t="s">
        <v>65</v>
      </c>
      <c r="B39" s="15" t="s">
        <v>32</v>
      </c>
      <c r="C39" s="20">
        <v>340713</v>
      </c>
      <c r="D39" s="20"/>
      <c r="E39" s="21">
        <v>1191825</v>
      </c>
      <c r="F39" s="22">
        <v>1191825</v>
      </c>
      <c r="G39" s="22">
        <v>28017</v>
      </c>
      <c r="H39" s="22">
        <v>28017</v>
      </c>
      <c r="I39" s="22">
        <v>28023</v>
      </c>
      <c r="J39" s="22">
        <v>84057</v>
      </c>
      <c r="K39" s="22">
        <v>28022</v>
      </c>
      <c r="L39" s="22">
        <v>28022</v>
      </c>
      <c r="M39" s="22">
        <v>28028</v>
      </c>
      <c r="N39" s="22">
        <v>84072</v>
      </c>
      <c r="O39" s="22">
        <v>28029</v>
      </c>
      <c r="P39" s="22"/>
      <c r="Q39" s="22">
        <v>56135</v>
      </c>
      <c r="R39" s="22">
        <v>84164</v>
      </c>
      <c r="S39" s="22"/>
      <c r="T39" s="22"/>
      <c r="U39" s="22"/>
      <c r="V39" s="22"/>
      <c r="W39" s="22">
        <v>252293</v>
      </c>
      <c r="X39" s="22">
        <v>893871</v>
      </c>
      <c r="Y39" s="22">
        <v>-641578</v>
      </c>
      <c r="Z39" s="23">
        <v>-71.77523378653072</v>
      </c>
      <c r="AA39" s="20">
        <v>1191825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3418272</v>
      </c>
      <c r="D41" s="20"/>
      <c r="E41" s="21">
        <v>505039</v>
      </c>
      <c r="F41" s="22">
        <v>1706280</v>
      </c>
      <c r="G41" s="22"/>
      <c r="H41" s="22">
        <v>330810</v>
      </c>
      <c r="I41" s="22"/>
      <c r="J41" s="22">
        <v>330810</v>
      </c>
      <c r="K41" s="22"/>
      <c r="L41" s="22"/>
      <c r="M41" s="22"/>
      <c r="N41" s="22"/>
      <c r="O41" s="22">
        <v>664519</v>
      </c>
      <c r="P41" s="22"/>
      <c r="Q41" s="22"/>
      <c r="R41" s="22">
        <v>664519</v>
      </c>
      <c r="S41" s="22"/>
      <c r="T41" s="22"/>
      <c r="U41" s="22"/>
      <c r="V41" s="22"/>
      <c r="W41" s="22">
        <v>995329</v>
      </c>
      <c r="X41" s="22">
        <v>1279710</v>
      </c>
      <c r="Y41" s="22">
        <v>-284381</v>
      </c>
      <c r="Z41" s="23">
        <v>-22.222300364926429</v>
      </c>
      <c r="AA41" s="20">
        <v>1706280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-1823948</v>
      </c>
      <c r="D43" s="20"/>
      <c r="E43" s="21">
        <v>759551</v>
      </c>
      <c r="F43" s="22">
        <v>759551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569664</v>
      </c>
      <c r="Y43" s="22">
        <v>-569664</v>
      </c>
      <c r="Z43" s="23">
        <v>-100</v>
      </c>
      <c r="AA43" s="20">
        <v>759551</v>
      </c>
    </row>
    <row r="44" spans="1:27" x14ac:dyDescent="0.25">
      <c r="A44" s="19" t="s">
        <v>69</v>
      </c>
      <c r="B44" s="15" t="s">
        <v>32</v>
      </c>
      <c r="C44" s="20">
        <v>2672540</v>
      </c>
      <c r="D44" s="20"/>
      <c r="E44" s="21">
        <v>2292105</v>
      </c>
      <c r="F44" s="22">
        <v>3566440</v>
      </c>
      <c r="G44" s="22">
        <v>53857</v>
      </c>
      <c r="H44" s="22">
        <v>234585</v>
      </c>
      <c r="I44" s="22">
        <v>236430</v>
      </c>
      <c r="J44" s="22">
        <v>524872</v>
      </c>
      <c r="K44" s="22">
        <v>247363</v>
      </c>
      <c r="L44" s="22">
        <v>274937</v>
      </c>
      <c r="M44" s="22">
        <v>307744</v>
      </c>
      <c r="N44" s="22">
        <v>830044</v>
      </c>
      <c r="O44" s="22">
        <v>300141</v>
      </c>
      <c r="P44" s="22"/>
      <c r="Q44" s="22">
        <v>621898</v>
      </c>
      <c r="R44" s="22">
        <v>922039</v>
      </c>
      <c r="S44" s="22"/>
      <c r="T44" s="22"/>
      <c r="U44" s="22"/>
      <c r="V44" s="22"/>
      <c r="W44" s="22">
        <v>2276955</v>
      </c>
      <c r="X44" s="22">
        <v>2674845</v>
      </c>
      <c r="Y44" s="22">
        <v>-397890</v>
      </c>
      <c r="Z44" s="23">
        <v>-14.875254453996401</v>
      </c>
      <c r="AA44" s="20">
        <v>3566440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18110458</v>
      </c>
      <c r="D47" s="29">
        <f t="shared" ref="D47:Y47" si="1">SUM(D34:D46)</f>
        <v>0</v>
      </c>
      <c r="E47" s="30">
        <f t="shared" si="1"/>
        <v>23030867</v>
      </c>
      <c r="F47" s="31">
        <f t="shared" si="1"/>
        <v>27185556</v>
      </c>
      <c r="G47" s="31">
        <f t="shared" si="1"/>
        <v>981333</v>
      </c>
      <c r="H47" s="31">
        <f t="shared" si="1"/>
        <v>1869382</v>
      </c>
      <c r="I47" s="31">
        <f t="shared" si="1"/>
        <v>1430184</v>
      </c>
      <c r="J47" s="31">
        <f t="shared" si="1"/>
        <v>4280899</v>
      </c>
      <c r="K47" s="31">
        <f t="shared" si="1"/>
        <v>1464922</v>
      </c>
      <c r="L47" s="31">
        <f t="shared" si="1"/>
        <v>2071985</v>
      </c>
      <c r="M47" s="31">
        <f t="shared" si="1"/>
        <v>1609473</v>
      </c>
      <c r="N47" s="31">
        <f t="shared" si="1"/>
        <v>5146380</v>
      </c>
      <c r="O47" s="31">
        <f t="shared" si="1"/>
        <v>2165512</v>
      </c>
      <c r="P47" s="31">
        <f t="shared" si="1"/>
        <v>0</v>
      </c>
      <c r="Q47" s="31">
        <f t="shared" si="1"/>
        <v>2950432</v>
      </c>
      <c r="R47" s="31">
        <f t="shared" si="1"/>
        <v>5115944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14543223</v>
      </c>
      <c r="X47" s="31">
        <f t="shared" si="1"/>
        <v>20389185</v>
      </c>
      <c r="Y47" s="31">
        <f t="shared" si="1"/>
        <v>-5845962</v>
      </c>
      <c r="Z47" s="32">
        <f>+IF(X47&lt;&gt;0,+(Y47/X47)*100,0)</f>
        <v>-28.671876781735023</v>
      </c>
      <c r="AA47" s="29">
        <f>SUM(AA34:AA46)</f>
        <v>27185556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16352846</v>
      </c>
      <c r="D48" s="39">
        <f t="shared" si="2"/>
        <v>0</v>
      </c>
      <c r="E48" s="40">
        <f t="shared" si="2"/>
        <v>6095267</v>
      </c>
      <c r="F48" s="41">
        <f t="shared" si="2"/>
        <v>21554656</v>
      </c>
      <c r="G48" s="41">
        <f t="shared" si="2"/>
        <v>8914330</v>
      </c>
      <c r="H48" s="41">
        <f t="shared" si="2"/>
        <v>558100</v>
      </c>
      <c r="I48" s="41">
        <f t="shared" si="2"/>
        <v>996691</v>
      </c>
      <c r="J48" s="41">
        <f t="shared" si="2"/>
        <v>10469121</v>
      </c>
      <c r="K48" s="41">
        <f t="shared" si="2"/>
        <v>944298</v>
      </c>
      <c r="L48" s="41">
        <f t="shared" si="2"/>
        <v>236678</v>
      </c>
      <c r="M48" s="41">
        <f t="shared" si="2"/>
        <v>825982</v>
      </c>
      <c r="N48" s="41">
        <f t="shared" si="2"/>
        <v>2006958</v>
      </c>
      <c r="O48" s="41">
        <f t="shared" si="2"/>
        <v>255935</v>
      </c>
      <c r="P48" s="41">
        <f t="shared" si="2"/>
        <v>0</v>
      </c>
      <c r="Q48" s="41">
        <f t="shared" si="2"/>
        <v>1914835</v>
      </c>
      <c r="R48" s="41">
        <f t="shared" si="2"/>
        <v>2170770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14646849</v>
      </c>
      <c r="X48" s="41">
        <f t="shared" si="2"/>
        <v>16165980</v>
      </c>
      <c r="Y48" s="41">
        <f t="shared" si="2"/>
        <v>-1519131</v>
      </c>
      <c r="Z48" s="42">
        <f>+IF(X48&lt;&gt;0,+(Y48/X48)*100,0)</f>
        <v>-9.3970857318888186</v>
      </c>
      <c r="AA48" s="39">
        <f>+AA32-AA47</f>
        <v>21554656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16352846</v>
      </c>
      <c r="D51" s="48">
        <f t="shared" si="3"/>
        <v>0</v>
      </c>
      <c r="E51" s="49">
        <f t="shared" si="3"/>
        <v>6095267</v>
      </c>
      <c r="F51" s="50">
        <f t="shared" si="3"/>
        <v>21554656</v>
      </c>
      <c r="G51" s="50">
        <f t="shared" si="3"/>
        <v>8914330</v>
      </c>
      <c r="H51" s="50">
        <f t="shared" si="3"/>
        <v>558100</v>
      </c>
      <c r="I51" s="50">
        <f t="shared" si="3"/>
        <v>996691</v>
      </c>
      <c r="J51" s="50">
        <f t="shared" si="3"/>
        <v>10469121</v>
      </c>
      <c r="K51" s="50">
        <f t="shared" si="3"/>
        <v>944298</v>
      </c>
      <c r="L51" s="50">
        <f t="shared" si="3"/>
        <v>236678</v>
      </c>
      <c r="M51" s="50">
        <f t="shared" si="3"/>
        <v>825982</v>
      </c>
      <c r="N51" s="50">
        <f t="shared" si="3"/>
        <v>2006958</v>
      </c>
      <c r="O51" s="50">
        <f t="shared" si="3"/>
        <v>255935</v>
      </c>
      <c r="P51" s="50">
        <f t="shared" si="3"/>
        <v>0</v>
      </c>
      <c r="Q51" s="50">
        <f t="shared" si="3"/>
        <v>1914835</v>
      </c>
      <c r="R51" s="50">
        <f t="shared" si="3"/>
        <v>2170770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14646849</v>
      </c>
      <c r="X51" s="50">
        <f t="shared" si="3"/>
        <v>16165980</v>
      </c>
      <c r="Y51" s="50">
        <f t="shared" si="3"/>
        <v>-1519131</v>
      </c>
      <c r="Z51" s="51">
        <f>+IF(X51&lt;&gt;0,+(Y51/X51)*100,0)</f>
        <v>-9.3970857318888186</v>
      </c>
      <c r="AA51" s="48">
        <f>SUM(AA48:AA50)</f>
        <v>21554656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16352846</v>
      </c>
      <c r="D53" s="54">
        <f>+D51-D52</f>
        <v>0</v>
      </c>
      <c r="E53" s="55">
        <f t="shared" si="4"/>
        <v>6095267</v>
      </c>
      <c r="F53" s="56">
        <f t="shared" si="4"/>
        <v>21554656</v>
      </c>
      <c r="G53" s="56">
        <f t="shared" si="4"/>
        <v>8914330</v>
      </c>
      <c r="H53" s="56">
        <f t="shared" si="4"/>
        <v>558100</v>
      </c>
      <c r="I53" s="56">
        <f t="shared" si="4"/>
        <v>996691</v>
      </c>
      <c r="J53" s="56">
        <f t="shared" si="4"/>
        <v>10469121</v>
      </c>
      <c r="K53" s="56">
        <f t="shared" si="4"/>
        <v>944298</v>
      </c>
      <c r="L53" s="56">
        <f t="shared" si="4"/>
        <v>236678</v>
      </c>
      <c r="M53" s="56">
        <f t="shared" si="4"/>
        <v>825982</v>
      </c>
      <c r="N53" s="56">
        <f t="shared" si="4"/>
        <v>2006958</v>
      </c>
      <c r="O53" s="56">
        <f t="shared" si="4"/>
        <v>255935</v>
      </c>
      <c r="P53" s="56">
        <f t="shared" si="4"/>
        <v>0</v>
      </c>
      <c r="Q53" s="56">
        <f t="shared" si="4"/>
        <v>1914835</v>
      </c>
      <c r="R53" s="56">
        <f t="shared" si="4"/>
        <v>2170770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14646849</v>
      </c>
      <c r="X53" s="56">
        <f t="shared" si="4"/>
        <v>16165980</v>
      </c>
      <c r="Y53" s="56">
        <f t="shared" si="4"/>
        <v>-1519131</v>
      </c>
      <c r="Z53" s="57">
        <f>+IF(X53&lt;&gt;0,+(Y53/X53)*100,0)</f>
        <v>-9.3970857318888186</v>
      </c>
      <c r="AA53" s="54">
        <f>+AA51-AA52</f>
        <v>21554656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16352846</v>
      </c>
      <c r="D56" s="48">
        <f>SUM(D53:D55)</f>
        <v>0</v>
      </c>
      <c r="E56" s="49">
        <f t="shared" si="5"/>
        <v>6095267</v>
      </c>
      <c r="F56" s="50">
        <f t="shared" si="5"/>
        <v>21554656</v>
      </c>
      <c r="G56" s="50">
        <f t="shared" si="5"/>
        <v>8914330</v>
      </c>
      <c r="H56" s="50">
        <f t="shared" si="5"/>
        <v>558100</v>
      </c>
      <c r="I56" s="50">
        <f t="shared" si="5"/>
        <v>996691</v>
      </c>
      <c r="J56" s="50">
        <f t="shared" si="5"/>
        <v>10469121</v>
      </c>
      <c r="K56" s="50">
        <f t="shared" si="5"/>
        <v>944298</v>
      </c>
      <c r="L56" s="50">
        <f t="shared" si="5"/>
        <v>236678</v>
      </c>
      <c r="M56" s="50">
        <f t="shared" si="5"/>
        <v>825982</v>
      </c>
      <c r="N56" s="50">
        <f t="shared" si="5"/>
        <v>2006958</v>
      </c>
      <c r="O56" s="50">
        <f t="shared" si="5"/>
        <v>255935</v>
      </c>
      <c r="P56" s="50">
        <f t="shared" si="5"/>
        <v>0</v>
      </c>
      <c r="Q56" s="50">
        <f t="shared" si="5"/>
        <v>1914835</v>
      </c>
      <c r="R56" s="50">
        <f t="shared" si="5"/>
        <v>2170770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14646849</v>
      </c>
      <c r="X56" s="50">
        <f t="shared" si="5"/>
        <v>16165980</v>
      </c>
      <c r="Y56" s="50">
        <f t="shared" si="5"/>
        <v>-1519131</v>
      </c>
      <c r="Z56" s="51">
        <f>+IF(X56&lt;&gt;0,+(Y56/X56)*100,0)</f>
        <v>-9.3970857318888186</v>
      </c>
      <c r="AA56" s="48">
        <f>SUM(AA53:AA55)</f>
        <v>21554656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16352846</v>
      </c>
      <c r="D59" s="65">
        <f>SUM(D56:D58)</f>
        <v>0</v>
      </c>
      <c r="E59" s="66">
        <f t="shared" si="6"/>
        <v>6095267</v>
      </c>
      <c r="F59" s="67">
        <f t="shared" si="6"/>
        <v>21554656</v>
      </c>
      <c r="G59" s="67">
        <f t="shared" si="6"/>
        <v>8914330</v>
      </c>
      <c r="H59" s="67">
        <f t="shared" si="6"/>
        <v>558100</v>
      </c>
      <c r="I59" s="67">
        <f t="shared" si="6"/>
        <v>996691</v>
      </c>
      <c r="J59" s="67">
        <f t="shared" si="6"/>
        <v>10469121</v>
      </c>
      <c r="K59" s="67">
        <f t="shared" si="6"/>
        <v>944298</v>
      </c>
      <c r="L59" s="67">
        <f t="shared" si="6"/>
        <v>236678</v>
      </c>
      <c r="M59" s="67">
        <f t="shared" si="6"/>
        <v>825982</v>
      </c>
      <c r="N59" s="67">
        <f t="shared" si="6"/>
        <v>2006958</v>
      </c>
      <c r="O59" s="67">
        <f t="shared" si="6"/>
        <v>255935</v>
      </c>
      <c r="P59" s="67">
        <f t="shared" si="6"/>
        <v>0</v>
      </c>
      <c r="Q59" s="67">
        <f t="shared" si="6"/>
        <v>1914835</v>
      </c>
      <c r="R59" s="67">
        <f t="shared" si="6"/>
        <v>2170770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14646849</v>
      </c>
      <c r="X59" s="67">
        <f t="shared" si="6"/>
        <v>16165980</v>
      </c>
      <c r="Y59" s="67">
        <f t="shared" si="6"/>
        <v>-1519131</v>
      </c>
      <c r="Z59" s="68">
        <f>+IF(X59&lt;&gt;0,+(Y59/X59)*100,0)</f>
        <v>-9.3970857318888186</v>
      </c>
      <c r="AA59" s="65">
        <f>SUM(AA56:AA58)</f>
        <v>21554656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9557657</v>
      </c>
      <c r="D9" s="20"/>
      <c r="E9" s="21">
        <v>10519200</v>
      </c>
      <c r="F9" s="22">
        <v>13833720</v>
      </c>
      <c r="G9" s="22">
        <v>863972</v>
      </c>
      <c r="H9" s="22">
        <v>1314031</v>
      </c>
      <c r="I9" s="22">
        <v>1161229</v>
      </c>
      <c r="J9" s="22">
        <v>3339232</v>
      </c>
      <c r="K9" s="22">
        <v>994366</v>
      </c>
      <c r="L9" s="22">
        <v>967637</v>
      </c>
      <c r="M9" s="22">
        <v>957685</v>
      </c>
      <c r="N9" s="22">
        <v>2919688</v>
      </c>
      <c r="O9" s="22">
        <v>950850</v>
      </c>
      <c r="P9" s="22">
        <v>915877</v>
      </c>
      <c r="Q9" s="22">
        <v>919540</v>
      </c>
      <c r="R9" s="22">
        <v>2786267</v>
      </c>
      <c r="S9" s="22"/>
      <c r="T9" s="22"/>
      <c r="U9" s="22"/>
      <c r="V9" s="22"/>
      <c r="W9" s="22">
        <v>9045187</v>
      </c>
      <c r="X9" s="22">
        <v>10375290</v>
      </c>
      <c r="Y9" s="22">
        <v>-1330103</v>
      </c>
      <c r="Z9" s="23">
        <v>-12.819911539822018</v>
      </c>
      <c r="AA9" s="20">
        <v>13833720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8042929</v>
      </c>
      <c r="F25" s="22">
        <v>8042929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6032196</v>
      </c>
      <c r="Y25" s="22">
        <v>-6032196</v>
      </c>
      <c r="Z25" s="23">
        <v>-100</v>
      </c>
      <c r="AA25" s="20">
        <v>8042929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9557657</v>
      </c>
      <c r="D32" s="29">
        <f t="shared" ref="D32:Y32" si="0">SUM(D6:D31)</f>
        <v>0</v>
      </c>
      <c r="E32" s="30">
        <f t="shared" si="0"/>
        <v>18562129</v>
      </c>
      <c r="F32" s="31">
        <f t="shared" si="0"/>
        <v>21876649</v>
      </c>
      <c r="G32" s="31">
        <f t="shared" si="0"/>
        <v>863972</v>
      </c>
      <c r="H32" s="31">
        <f t="shared" si="0"/>
        <v>1314031</v>
      </c>
      <c r="I32" s="31">
        <f t="shared" si="0"/>
        <v>1161229</v>
      </c>
      <c r="J32" s="31">
        <f t="shared" si="0"/>
        <v>3339232</v>
      </c>
      <c r="K32" s="31">
        <f t="shared" si="0"/>
        <v>994366</v>
      </c>
      <c r="L32" s="31">
        <f t="shared" si="0"/>
        <v>967637</v>
      </c>
      <c r="M32" s="31">
        <f t="shared" si="0"/>
        <v>957685</v>
      </c>
      <c r="N32" s="31">
        <f t="shared" si="0"/>
        <v>2919688</v>
      </c>
      <c r="O32" s="31">
        <f t="shared" si="0"/>
        <v>950850</v>
      </c>
      <c r="P32" s="31">
        <f t="shared" si="0"/>
        <v>915877</v>
      </c>
      <c r="Q32" s="31">
        <f t="shared" si="0"/>
        <v>919540</v>
      </c>
      <c r="R32" s="31">
        <f t="shared" si="0"/>
        <v>2786267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9045187</v>
      </c>
      <c r="X32" s="31">
        <f t="shared" si="0"/>
        <v>16407486</v>
      </c>
      <c r="Y32" s="31">
        <f t="shared" si="0"/>
        <v>-7362299</v>
      </c>
      <c r="Z32" s="32">
        <f>+IF(X32&lt;&gt;0,+(Y32/X32)*100,0)</f>
        <v>-44.871584836336289</v>
      </c>
      <c r="AA32" s="29">
        <f>SUM(AA6:AA31)</f>
        <v>21876649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9971109</v>
      </c>
      <c r="D34" s="20"/>
      <c r="E34" s="21">
        <v>10330922</v>
      </c>
      <c r="F34" s="22">
        <v>10339850</v>
      </c>
      <c r="G34" s="22">
        <v>800862</v>
      </c>
      <c r="H34" s="22">
        <v>792232</v>
      </c>
      <c r="I34" s="22">
        <v>774693</v>
      </c>
      <c r="J34" s="22">
        <v>2367787</v>
      </c>
      <c r="K34" s="22">
        <v>764362</v>
      </c>
      <c r="L34" s="22">
        <v>1405862</v>
      </c>
      <c r="M34" s="22">
        <v>771200</v>
      </c>
      <c r="N34" s="22">
        <v>2941424</v>
      </c>
      <c r="O34" s="22">
        <v>792282</v>
      </c>
      <c r="P34" s="22">
        <v>772674</v>
      </c>
      <c r="Q34" s="22">
        <v>739392</v>
      </c>
      <c r="R34" s="22">
        <v>2304348</v>
      </c>
      <c r="S34" s="22"/>
      <c r="T34" s="22"/>
      <c r="U34" s="22"/>
      <c r="V34" s="22"/>
      <c r="W34" s="22">
        <v>7613559</v>
      </c>
      <c r="X34" s="22">
        <v>7754832</v>
      </c>
      <c r="Y34" s="22">
        <v>-141273</v>
      </c>
      <c r="Z34" s="23">
        <v>-1.8217415928546226</v>
      </c>
      <c r="AA34" s="20">
        <v>10339850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1330105</v>
      </c>
      <c r="D37" s="20"/>
      <c r="E37" s="21">
        <v>864217</v>
      </c>
      <c r="F37" s="22">
        <v>1095700</v>
      </c>
      <c r="G37" s="22">
        <v>12686</v>
      </c>
      <c r="H37" s="22">
        <v>-16046</v>
      </c>
      <c r="I37" s="22">
        <v>33429</v>
      </c>
      <c r="J37" s="22">
        <v>30069</v>
      </c>
      <c r="K37" s="22">
        <v>280315</v>
      </c>
      <c r="L37" s="22">
        <v>77172</v>
      </c>
      <c r="M37" s="22">
        <v>4038</v>
      </c>
      <c r="N37" s="22">
        <v>361525</v>
      </c>
      <c r="O37" s="22">
        <v>94701</v>
      </c>
      <c r="P37" s="22">
        <v>53582</v>
      </c>
      <c r="Q37" s="22">
        <v>110998</v>
      </c>
      <c r="R37" s="22">
        <v>259281</v>
      </c>
      <c r="S37" s="22"/>
      <c r="T37" s="22"/>
      <c r="U37" s="22"/>
      <c r="V37" s="22"/>
      <c r="W37" s="22">
        <v>650875</v>
      </c>
      <c r="X37" s="22">
        <v>821763</v>
      </c>
      <c r="Y37" s="22">
        <v>-170888</v>
      </c>
      <c r="Z37" s="23">
        <v>-20.795290126228608</v>
      </c>
      <c r="AA37" s="20">
        <v>1095700</v>
      </c>
    </row>
    <row r="38" spans="1:27" x14ac:dyDescent="0.25">
      <c r="A38" s="19" t="s">
        <v>64</v>
      </c>
      <c r="B38" s="15" t="s">
        <v>32</v>
      </c>
      <c r="C38" s="20">
        <v>1657892</v>
      </c>
      <c r="D38" s="20"/>
      <c r="E38" s="21">
        <v>3327811</v>
      </c>
      <c r="F38" s="22">
        <v>3327811</v>
      </c>
      <c r="G38" s="22"/>
      <c r="H38" s="22"/>
      <c r="I38" s="22">
        <v>831953</v>
      </c>
      <c r="J38" s="22">
        <v>831953</v>
      </c>
      <c r="K38" s="22"/>
      <c r="L38" s="22"/>
      <c r="M38" s="22"/>
      <c r="N38" s="22"/>
      <c r="O38" s="22">
        <v>831953</v>
      </c>
      <c r="P38" s="22"/>
      <c r="Q38" s="22"/>
      <c r="R38" s="22">
        <v>831953</v>
      </c>
      <c r="S38" s="22"/>
      <c r="T38" s="22"/>
      <c r="U38" s="22"/>
      <c r="V38" s="22"/>
      <c r="W38" s="22">
        <v>1663906</v>
      </c>
      <c r="X38" s="22">
        <v>2495853</v>
      </c>
      <c r="Y38" s="22">
        <v>-831947</v>
      </c>
      <c r="Z38" s="23">
        <v>-33.333173067484346</v>
      </c>
      <c r="AA38" s="20">
        <v>3327811</v>
      </c>
    </row>
    <row r="39" spans="1:27" x14ac:dyDescent="0.25">
      <c r="A39" s="19" t="s">
        <v>65</v>
      </c>
      <c r="B39" s="15" t="s">
        <v>32</v>
      </c>
      <c r="C39" s="20">
        <v>532616</v>
      </c>
      <c r="D39" s="20"/>
      <c r="E39" s="21">
        <v>43906</v>
      </c>
      <c r="F39" s="22">
        <v>43906</v>
      </c>
      <c r="G39" s="22"/>
      <c r="H39" s="22"/>
      <c r="I39" s="22">
        <v>10977</v>
      </c>
      <c r="J39" s="22">
        <v>10977</v>
      </c>
      <c r="K39" s="22"/>
      <c r="L39" s="22"/>
      <c r="M39" s="22"/>
      <c r="N39" s="22"/>
      <c r="O39" s="22">
        <v>10977</v>
      </c>
      <c r="P39" s="22"/>
      <c r="Q39" s="22"/>
      <c r="R39" s="22">
        <v>10977</v>
      </c>
      <c r="S39" s="22"/>
      <c r="T39" s="22"/>
      <c r="U39" s="22"/>
      <c r="V39" s="22"/>
      <c r="W39" s="22">
        <v>21954</v>
      </c>
      <c r="X39" s="22">
        <v>32922</v>
      </c>
      <c r="Y39" s="22">
        <v>-10968</v>
      </c>
      <c r="Z39" s="23">
        <v>-33.315108438126479</v>
      </c>
      <c r="AA39" s="20">
        <v>43906</v>
      </c>
    </row>
    <row r="40" spans="1:27" x14ac:dyDescent="0.25">
      <c r="A40" s="19" t="s">
        <v>40</v>
      </c>
      <c r="B40" s="15" t="s">
        <v>32</v>
      </c>
      <c r="C40" s="20">
        <v>2927082</v>
      </c>
      <c r="D40" s="20"/>
      <c r="E40" s="21">
        <v>3104053</v>
      </c>
      <c r="F40" s="22">
        <v>3104053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2328030</v>
      </c>
      <c r="Y40" s="22">
        <v>-2328030</v>
      </c>
      <c r="Z40" s="23">
        <v>-100</v>
      </c>
      <c r="AA40" s="20">
        <v>3104053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20000</v>
      </c>
      <c r="F41" s="22">
        <v>150000</v>
      </c>
      <c r="G41" s="22"/>
      <c r="H41" s="22"/>
      <c r="I41" s="22"/>
      <c r="J41" s="22"/>
      <c r="K41" s="22">
        <v>119313</v>
      </c>
      <c r="L41" s="22"/>
      <c r="M41" s="22"/>
      <c r="N41" s="22">
        <v>119313</v>
      </c>
      <c r="O41" s="22"/>
      <c r="P41" s="22"/>
      <c r="Q41" s="22"/>
      <c r="R41" s="22"/>
      <c r="S41" s="22"/>
      <c r="T41" s="22"/>
      <c r="U41" s="22"/>
      <c r="V41" s="22"/>
      <c r="W41" s="22">
        <v>119313</v>
      </c>
      <c r="X41" s="22">
        <v>112500</v>
      </c>
      <c r="Y41" s="22">
        <v>6813</v>
      </c>
      <c r="Z41" s="23">
        <v>6.056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1347988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438160</v>
      </c>
      <c r="D44" s="20"/>
      <c r="E44" s="21">
        <v>535917</v>
      </c>
      <c r="F44" s="22">
        <v>461345</v>
      </c>
      <c r="G44" s="22">
        <v>9202</v>
      </c>
      <c r="H44" s="22">
        <v>19435</v>
      </c>
      <c r="I44" s="22">
        <v>60118</v>
      </c>
      <c r="J44" s="22">
        <v>88755</v>
      </c>
      <c r="K44" s="22">
        <v>9563</v>
      </c>
      <c r="L44" s="22">
        <v>22312</v>
      </c>
      <c r="M44" s="22">
        <v>14127</v>
      </c>
      <c r="N44" s="22">
        <v>46002</v>
      </c>
      <c r="O44" s="22">
        <v>51521</v>
      </c>
      <c r="P44" s="22">
        <v>8883</v>
      </c>
      <c r="Q44" s="22">
        <v>9268</v>
      </c>
      <c r="R44" s="22">
        <v>69672</v>
      </c>
      <c r="S44" s="22"/>
      <c r="T44" s="22"/>
      <c r="U44" s="22"/>
      <c r="V44" s="22"/>
      <c r="W44" s="22">
        <v>204429</v>
      </c>
      <c r="X44" s="22">
        <v>345960</v>
      </c>
      <c r="Y44" s="22">
        <v>-141531</v>
      </c>
      <c r="Z44" s="23">
        <v>-40.909642733263965</v>
      </c>
      <c r="AA44" s="20">
        <v>461345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18204952</v>
      </c>
      <c r="D47" s="29">
        <f t="shared" ref="D47:Y47" si="1">SUM(D34:D46)</f>
        <v>0</v>
      </c>
      <c r="E47" s="30">
        <f t="shared" si="1"/>
        <v>18226826</v>
      </c>
      <c r="F47" s="31">
        <f t="shared" si="1"/>
        <v>18522665</v>
      </c>
      <c r="G47" s="31">
        <f t="shared" si="1"/>
        <v>822750</v>
      </c>
      <c r="H47" s="31">
        <f t="shared" si="1"/>
        <v>795621</v>
      </c>
      <c r="I47" s="31">
        <f t="shared" si="1"/>
        <v>1711170</v>
      </c>
      <c r="J47" s="31">
        <f t="shared" si="1"/>
        <v>3329541</v>
      </c>
      <c r="K47" s="31">
        <f t="shared" si="1"/>
        <v>1173553</v>
      </c>
      <c r="L47" s="31">
        <f t="shared" si="1"/>
        <v>1505346</v>
      </c>
      <c r="M47" s="31">
        <f t="shared" si="1"/>
        <v>789365</v>
      </c>
      <c r="N47" s="31">
        <f t="shared" si="1"/>
        <v>3468264</v>
      </c>
      <c r="O47" s="31">
        <f t="shared" si="1"/>
        <v>1781434</v>
      </c>
      <c r="P47" s="31">
        <f t="shared" si="1"/>
        <v>835139</v>
      </c>
      <c r="Q47" s="31">
        <f t="shared" si="1"/>
        <v>859658</v>
      </c>
      <c r="R47" s="31">
        <f t="shared" si="1"/>
        <v>3476231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10274036</v>
      </c>
      <c r="X47" s="31">
        <f t="shared" si="1"/>
        <v>13891860</v>
      </c>
      <c r="Y47" s="31">
        <f t="shared" si="1"/>
        <v>-3617824</v>
      </c>
      <c r="Z47" s="32">
        <f>+IF(X47&lt;&gt;0,+(Y47/X47)*100,0)</f>
        <v>-26.042761732410202</v>
      </c>
      <c r="AA47" s="29">
        <f>SUM(AA34:AA46)</f>
        <v>18522665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-8647295</v>
      </c>
      <c r="D48" s="39">
        <f t="shared" si="2"/>
        <v>0</v>
      </c>
      <c r="E48" s="40">
        <f t="shared" si="2"/>
        <v>335303</v>
      </c>
      <c r="F48" s="41">
        <f t="shared" si="2"/>
        <v>3353984</v>
      </c>
      <c r="G48" s="41">
        <f t="shared" si="2"/>
        <v>41222</v>
      </c>
      <c r="H48" s="41">
        <f t="shared" si="2"/>
        <v>518410</v>
      </c>
      <c r="I48" s="41">
        <f t="shared" si="2"/>
        <v>-549941</v>
      </c>
      <c r="J48" s="41">
        <f t="shared" si="2"/>
        <v>9691</v>
      </c>
      <c r="K48" s="41">
        <f t="shared" si="2"/>
        <v>-179187</v>
      </c>
      <c r="L48" s="41">
        <f t="shared" si="2"/>
        <v>-537709</v>
      </c>
      <c r="M48" s="41">
        <f t="shared" si="2"/>
        <v>168320</v>
      </c>
      <c r="N48" s="41">
        <f t="shared" si="2"/>
        <v>-548576</v>
      </c>
      <c r="O48" s="41">
        <f t="shared" si="2"/>
        <v>-830584</v>
      </c>
      <c r="P48" s="41">
        <f t="shared" si="2"/>
        <v>80738</v>
      </c>
      <c r="Q48" s="41">
        <f t="shared" si="2"/>
        <v>59882</v>
      </c>
      <c r="R48" s="41">
        <f t="shared" si="2"/>
        <v>-689964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-1228849</v>
      </c>
      <c r="X48" s="41">
        <f t="shared" si="2"/>
        <v>2515626</v>
      </c>
      <c r="Y48" s="41">
        <f t="shared" si="2"/>
        <v>-3744475</v>
      </c>
      <c r="Z48" s="42">
        <f>+IF(X48&lt;&gt;0,+(Y48/X48)*100,0)</f>
        <v>-148.8486364825296</v>
      </c>
      <c r="AA48" s="39">
        <f>+AA32-AA47</f>
        <v>3353984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-8647295</v>
      </c>
      <c r="D51" s="48">
        <f t="shared" si="3"/>
        <v>0</v>
      </c>
      <c r="E51" s="49">
        <f t="shared" si="3"/>
        <v>335303</v>
      </c>
      <c r="F51" s="50">
        <f t="shared" si="3"/>
        <v>3353984</v>
      </c>
      <c r="G51" s="50">
        <f t="shared" si="3"/>
        <v>41222</v>
      </c>
      <c r="H51" s="50">
        <f t="shared" si="3"/>
        <v>518410</v>
      </c>
      <c r="I51" s="50">
        <f t="shared" si="3"/>
        <v>-549941</v>
      </c>
      <c r="J51" s="50">
        <f t="shared" si="3"/>
        <v>9691</v>
      </c>
      <c r="K51" s="50">
        <f t="shared" si="3"/>
        <v>-179187</v>
      </c>
      <c r="L51" s="50">
        <f t="shared" si="3"/>
        <v>-537709</v>
      </c>
      <c r="M51" s="50">
        <f t="shared" si="3"/>
        <v>168320</v>
      </c>
      <c r="N51" s="50">
        <f t="shared" si="3"/>
        <v>-548576</v>
      </c>
      <c r="O51" s="50">
        <f t="shared" si="3"/>
        <v>-830584</v>
      </c>
      <c r="P51" s="50">
        <f t="shared" si="3"/>
        <v>80738</v>
      </c>
      <c r="Q51" s="50">
        <f t="shared" si="3"/>
        <v>59882</v>
      </c>
      <c r="R51" s="50">
        <f t="shared" si="3"/>
        <v>-689964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-1228849</v>
      </c>
      <c r="X51" s="50">
        <f t="shared" si="3"/>
        <v>2515626</v>
      </c>
      <c r="Y51" s="50">
        <f t="shared" si="3"/>
        <v>-3744475</v>
      </c>
      <c r="Z51" s="51">
        <f>+IF(X51&lt;&gt;0,+(Y51/X51)*100,0)</f>
        <v>-148.8486364825296</v>
      </c>
      <c r="AA51" s="48">
        <f>SUM(AA48:AA50)</f>
        <v>3353984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-8647295</v>
      </c>
      <c r="D53" s="54">
        <f>+D51-D52</f>
        <v>0</v>
      </c>
      <c r="E53" s="55">
        <f t="shared" si="4"/>
        <v>335303</v>
      </c>
      <c r="F53" s="56">
        <f t="shared" si="4"/>
        <v>3353984</v>
      </c>
      <c r="G53" s="56">
        <f t="shared" si="4"/>
        <v>41222</v>
      </c>
      <c r="H53" s="56">
        <f t="shared" si="4"/>
        <v>518410</v>
      </c>
      <c r="I53" s="56">
        <f t="shared" si="4"/>
        <v>-549941</v>
      </c>
      <c r="J53" s="56">
        <f t="shared" si="4"/>
        <v>9691</v>
      </c>
      <c r="K53" s="56">
        <f t="shared" si="4"/>
        <v>-179187</v>
      </c>
      <c r="L53" s="56">
        <f t="shared" si="4"/>
        <v>-537709</v>
      </c>
      <c r="M53" s="56">
        <f t="shared" si="4"/>
        <v>168320</v>
      </c>
      <c r="N53" s="56">
        <f t="shared" si="4"/>
        <v>-548576</v>
      </c>
      <c r="O53" s="56">
        <f t="shared" si="4"/>
        <v>-830584</v>
      </c>
      <c r="P53" s="56">
        <f t="shared" si="4"/>
        <v>80738</v>
      </c>
      <c r="Q53" s="56">
        <f t="shared" si="4"/>
        <v>59882</v>
      </c>
      <c r="R53" s="56">
        <f t="shared" si="4"/>
        <v>-689964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-1228849</v>
      </c>
      <c r="X53" s="56">
        <f t="shared" si="4"/>
        <v>2515626</v>
      </c>
      <c r="Y53" s="56">
        <f t="shared" si="4"/>
        <v>-3744475</v>
      </c>
      <c r="Z53" s="57">
        <f>+IF(X53&lt;&gt;0,+(Y53/X53)*100,0)</f>
        <v>-148.8486364825296</v>
      </c>
      <c r="AA53" s="54">
        <f>+AA51-AA52</f>
        <v>3353984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-8647295</v>
      </c>
      <c r="D56" s="48">
        <f>SUM(D53:D55)</f>
        <v>0</v>
      </c>
      <c r="E56" s="49">
        <f t="shared" si="5"/>
        <v>335303</v>
      </c>
      <c r="F56" s="50">
        <f t="shared" si="5"/>
        <v>3353984</v>
      </c>
      <c r="G56" s="50">
        <f t="shared" si="5"/>
        <v>41222</v>
      </c>
      <c r="H56" s="50">
        <f t="shared" si="5"/>
        <v>518410</v>
      </c>
      <c r="I56" s="50">
        <f t="shared" si="5"/>
        <v>-549941</v>
      </c>
      <c r="J56" s="50">
        <f t="shared" si="5"/>
        <v>9691</v>
      </c>
      <c r="K56" s="50">
        <f t="shared" si="5"/>
        <v>-179187</v>
      </c>
      <c r="L56" s="50">
        <f t="shared" si="5"/>
        <v>-537709</v>
      </c>
      <c r="M56" s="50">
        <f t="shared" si="5"/>
        <v>168320</v>
      </c>
      <c r="N56" s="50">
        <f t="shared" si="5"/>
        <v>-548576</v>
      </c>
      <c r="O56" s="50">
        <f t="shared" si="5"/>
        <v>-830584</v>
      </c>
      <c r="P56" s="50">
        <f t="shared" si="5"/>
        <v>80738</v>
      </c>
      <c r="Q56" s="50">
        <f t="shared" si="5"/>
        <v>59882</v>
      </c>
      <c r="R56" s="50">
        <f t="shared" si="5"/>
        <v>-689964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-1228849</v>
      </c>
      <c r="X56" s="50">
        <f t="shared" si="5"/>
        <v>2515626</v>
      </c>
      <c r="Y56" s="50">
        <f t="shared" si="5"/>
        <v>-3744475</v>
      </c>
      <c r="Z56" s="51">
        <f>+IF(X56&lt;&gt;0,+(Y56/X56)*100,0)</f>
        <v>-148.8486364825296</v>
      </c>
      <c r="AA56" s="48">
        <f>SUM(AA53:AA55)</f>
        <v>3353984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-8647295</v>
      </c>
      <c r="D59" s="65">
        <f>SUM(D56:D58)</f>
        <v>0</v>
      </c>
      <c r="E59" s="66">
        <f t="shared" si="6"/>
        <v>335303</v>
      </c>
      <c r="F59" s="67">
        <f t="shared" si="6"/>
        <v>3353984</v>
      </c>
      <c r="G59" s="67">
        <f t="shared" si="6"/>
        <v>41222</v>
      </c>
      <c r="H59" s="67">
        <f t="shared" si="6"/>
        <v>518410</v>
      </c>
      <c r="I59" s="67">
        <f t="shared" si="6"/>
        <v>-549941</v>
      </c>
      <c r="J59" s="67">
        <f t="shared" si="6"/>
        <v>9691</v>
      </c>
      <c r="K59" s="67">
        <f t="shared" si="6"/>
        <v>-179187</v>
      </c>
      <c r="L59" s="67">
        <f t="shared" si="6"/>
        <v>-537709</v>
      </c>
      <c r="M59" s="67">
        <f t="shared" si="6"/>
        <v>168320</v>
      </c>
      <c r="N59" s="67">
        <f t="shared" si="6"/>
        <v>-548576</v>
      </c>
      <c r="O59" s="67">
        <f t="shared" si="6"/>
        <v>-830584</v>
      </c>
      <c r="P59" s="67">
        <f t="shared" si="6"/>
        <v>80738</v>
      </c>
      <c r="Q59" s="67">
        <f t="shared" si="6"/>
        <v>59882</v>
      </c>
      <c r="R59" s="67">
        <f t="shared" si="6"/>
        <v>-689964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-1228849</v>
      </c>
      <c r="X59" s="67">
        <f t="shared" si="6"/>
        <v>2515626</v>
      </c>
      <c r="Y59" s="67">
        <f t="shared" si="6"/>
        <v>-3744475</v>
      </c>
      <c r="Z59" s="68">
        <f>+IF(X59&lt;&gt;0,+(Y59/X59)*100,0)</f>
        <v>-148.8486364825296</v>
      </c>
      <c r="AA59" s="65">
        <f>SUM(AA56:AA58)</f>
        <v>3353984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16529306</v>
      </c>
      <c r="D9" s="20"/>
      <c r="E9" s="21">
        <v>15550632</v>
      </c>
      <c r="F9" s="22">
        <v>24577576</v>
      </c>
      <c r="G9" s="22">
        <v>2053650</v>
      </c>
      <c r="H9" s="22"/>
      <c r="I9" s="22"/>
      <c r="J9" s="22">
        <v>2053650</v>
      </c>
      <c r="K9" s="22">
        <v>2048411</v>
      </c>
      <c r="L9" s="22">
        <v>2046823</v>
      </c>
      <c r="M9" s="22">
        <v>2048536</v>
      </c>
      <c r="N9" s="22">
        <v>6143770</v>
      </c>
      <c r="O9" s="22">
        <v>6144858</v>
      </c>
      <c r="P9" s="22">
        <v>2002704</v>
      </c>
      <c r="Q9" s="22">
        <v>2048536</v>
      </c>
      <c r="R9" s="22">
        <v>10196098</v>
      </c>
      <c r="S9" s="22"/>
      <c r="T9" s="22"/>
      <c r="U9" s="22"/>
      <c r="V9" s="22"/>
      <c r="W9" s="22">
        <v>18393518</v>
      </c>
      <c r="X9" s="22">
        <v>13919802</v>
      </c>
      <c r="Y9" s="22">
        <v>4473716</v>
      </c>
      <c r="Z9" s="23">
        <v>32.139221520535997</v>
      </c>
      <c r="AA9" s="20">
        <v>24577576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4853212</v>
      </c>
      <c r="D13" s="20"/>
      <c r="E13" s="21">
        <v>3466200</v>
      </c>
      <c r="F13" s="22">
        <v>6957852</v>
      </c>
      <c r="G13" s="22">
        <v>514493</v>
      </c>
      <c r="H13" s="22"/>
      <c r="I13" s="22"/>
      <c r="J13" s="22">
        <v>514493</v>
      </c>
      <c r="K13" s="22">
        <v>550515</v>
      </c>
      <c r="L13" s="22">
        <v>564821</v>
      </c>
      <c r="M13" s="22">
        <v>579822</v>
      </c>
      <c r="N13" s="22">
        <v>1695158</v>
      </c>
      <c r="O13" s="22">
        <v>1654006</v>
      </c>
      <c r="P13" s="22">
        <v>605371</v>
      </c>
      <c r="Q13" s="22">
        <v>620777</v>
      </c>
      <c r="R13" s="22">
        <v>2880154</v>
      </c>
      <c r="S13" s="22"/>
      <c r="T13" s="22"/>
      <c r="U13" s="22"/>
      <c r="V13" s="22"/>
      <c r="W13" s="22">
        <v>5089805</v>
      </c>
      <c r="X13" s="22">
        <v>3472564</v>
      </c>
      <c r="Y13" s="22">
        <v>1617241</v>
      </c>
      <c r="Z13" s="23">
        <v>46.571956629165079</v>
      </c>
      <c r="AA13" s="20">
        <v>6957852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9114663</v>
      </c>
      <c r="D25" s="20"/>
      <c r="E25" s="21"/>
      <c r="F25" s="22">
        <v>12765678</v>
      </c>
      <c r="G25" s="22">
        <v>4076549</v>
      </c>
      <c r="H25" s="22"/>
      <c r="I25" s="22"/>
      <c r="J25" s="22">
        <v>4076549</v>
      </c>
      <c r="K25" s="22"/>
      <c r="L25" s="22"/>
      <c r="M25" s="22">
        <v>1398554</v>
      </c>
      <c r="N25" s="22">
        <v>1398554</v>
      </c>
      <c r="O25" s="22">
        <v>1820783</v>
      </c>
      <c r="P25" s="22"/>
      <c r="Q25" s="22">
        <v>2445945</v>
      </c>
      <c r="R25" s="22">
        <v>4266728</v>
      </c>
      <c r="S25" s="22"/>
      <c r="T25" s="22"/>
      <c r="U25" s="22"/>
      <c r="V25" s="22"/>
      <c r="W25" s="22">
        <v>9741831</v>
      </c>
      <c r="X25" s="22">
        <v>12765678</v>
      </c>
      <c r="Y25" s="22">
        <v>-3023847</v>
      </c>
      <c r="Z25" s="23">
        <v>-23.687320015435137</v>
      </c>
      <c r="AA25" s="20">
        <v>12765678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30497181</v>
      </c>
      <c r="D32" s="29">
        <f t="shared" ref="D32:Y32" si="0">SUM(D6:D31)</f>
        <v>0</v>
      </c>
      <c r="E32" s="30">
        <f t="shared" si="0"/>
        <v>19016832</v>
      </c>
      <c r="F32" s="31">
        <f t="shared" si="0"/>
        <v>44301106</v>
      </c>
      <c r="G32" s="31">
        <f t="shared" si="0"/>
        <v>6644692</v>
      </c>
      <c r="H32" s="31">
        <f t="shared" si="0"/>
        <v>0</v>
      </c>
      <c r="I32" s="31">
        <f t="shared" si="0"/>
        <v>0</v>
      </c>
      <c r="J32" s="31">
        <f t="shared" si="0"/>
        <v>6644692</v>
      </c>
      <c r="K32" s="31">
        <f t="shared" si="0"/>
        <v>2598926</v>
      </c>
      <c r="L32" s="31">
        <f t="shared" si="0"/>
        <v>2611644</v>
      </c>
      <c r="M32" s="31">
        <f t="shared" si="0"/>
        <v>4026912</v>
      </c>
      <c r="N32" s="31">
        <f t="shared" si="0"/>
        <v>9237482</v>
      </c>
      <c r="O32" s="31">
        <f t="shared" si="0"/>
        <v>9619647</v>
      </c>
      <c r="P32" s="31">
        <f t="shared" si="0"/>
        <v>2608075</v>
      </c>
      <c r="Q32" s="31">
        <f t="shared" si="0"/>
        <v>5115258</v>
      </c>
      <c r="R32" s="31">
        <f t="shared" si="0"/>
        <v>17342980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33225154</v>
      </c>
      <c r="X32" s="31">
        <f t="shared" si="0"/>
        <v>30158044</v>
      </c>
      <c r="Y32" s="31">
        <f t="shared" si="0"/>
        <v>3067110</v>
      </c>
      <c r="Z32" s="32">
        <f>+IF(X32&lt;&gt;0,+(Y32/X32)*100,0)</f>
        <v>10.170122438975154</v>
      </c>
      <c r="AA32" s="29">
        <f>SUM(AA6:AA31)</f>
        <v>44301106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8797799</v>
      </c>
      <c r="D34" s="20"/>
      <c r="E34" s="21">
        <v>14185638</v>
      </c>
      <c r="F34" s="22">
        <v>14185638</v>
      </c>
      <c r="G34" s="22">
        <v>640511</v>
      </c>
      <c r="H34" s="22"/>
      <c r="I34" s="22"/>
      <c r="J34" s="22">
        <v>640511</v>
      </c>
      <c r="K34" s="22">
        <v>621978</v>
      </c>
      <c r="L34" s="22">
        <v>1104900</v>
      </c>
      <c r="M34" s="22">
        <v>463002</v>
      </c>
      <c r="N34" s="22">
        <v>2189880</v>
      </c>
      <c r="O34" s="22">
        <v>1828872</v>
      </c>
      <c r="P34" s="22">
        <v>557505</v>
      </c>
      <c r="Q34" s="22">
        <v>672574</v>
      </c>
      <c r="R34" s="22">
        <v>3058951</v>
      </c>
      <c r="S34" s="22"/>
      <c r="T34" s="22"/>
      <c r="U34" s="22"/>
      <c r="V34" s="22"/>
      <c r="W34" s="22">
        <v>5889342</v>
      </c>
      <c r="X34" s="22">
        <v>10639233</v>
      </c>
      <c r="Y34" s="22">
        <v>-4749891</v>
      </c>
      <c r="Z34" s="23">
        <v>-44.645051010726057</v>
      </c>
      <c r="AA34" s="20">
        <v>14185638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27878</v>
      </c>
      <c r="D37" s="20"/>
      <c r="E37" s="21">
        <v>27878</v>
      </c>
      <c r="F37" s="22">
        <v>52878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929</v>
      </c>
      <c r="R37" s="22">
        <v>929</v>
      </c>
      <c r="S37" s="22"/>
      <c r="T37" s="22"/>
      <c r="U37" s="22"/>
      <c r="V37" s="22"/>
      <c r="W37" s="22">
        <v>929</v>
      </c>
      <c r="X37" s="22">
        <v>30907</v>
      </c>
      <c r="Y37" s="22">
        <v>-29978</v>
      </c>
      <c r="Z37" s="23">
        <v>-96.994208431746856</v>
      </c>
      <c r="AA37" s="20">
        <v>52878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9831178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9831178</v>
      </c>
      <c r="Y38" s="22">
        <v>-9831178</v>
      </c>
      <c r="Z38" s="23">
        <v>-100</v>
      </c>
      <c r="AA38" s="20">
        <v>9831178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149532</v>
      </c>
      <c r="D41" s="20"/>
      <c r="E41" s="21">
        <v>118967</v>
      </c>
      <c r="F41" s="22">
        <v>8101157</v>
      </c>
      <c r="G41" s="22"/>
      <c r="H41" s="22"/>
      <c r="I41" s="22"/>
      <c r="J41" s="22"/>
      <c r="K41" s="22">
        <v>6727</v>
      </c>
      <c r="L41" s="22"/>
      <c r="M41" s="22">
        <v>132946</v>
      </c>
      <c r="N41" s="22">
        <v>139673</v>
      </c>
      <c r="O41" s="22">
        <v>30992</v>
      </c>
      <c r="P41" s="22">
        <v>91280</v>
      </c>
      <c r="Q41" s="22">
        <v>2765</v>
      </c>
      <c r="R41" s="22">
        <v>125037</v>
      </c>
      <c r="S41" s="22"/>
      <c r="T41" s="22"/>
      <c r="U41" s="22"/>
      <c r="V41" s="22"/>
      <c r="W41" s="22">
        <v>264710</v>
      </c>
      <c r="X41" s="22">
        <v>4170249</v>
      </c>
      <c r="Y41" s="22">
        <v>-3905539</v>
      </c>
      <c r="Z41" s="23">
        <v>-93.652417397618223</v>
      </c>
      <c r="AA41" s="20">
        <v>8101157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18126000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-4531500</v>
      </c>
      <c r="Y43" s="22">
        <v>4531500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-9143</v>
      </c>
      <c r="D44" s="20"/>
      <c r="E44" s="21">
        <v>60205</v>
      </c>
      <c r="F44" s="22">
        <v>837565</v>
      </c>
      <c r="G44" s="22">
        <v>4990</v>
      </c>
      <c r="H44" s="22"/>
      <c r="I44" s="22"/>
      <c r="J44" s="22">
        <v>4990</v>
      </c>
      <c r="K44" s="22">
        <v>4841</v>
      </c>
      <c r="L44" s="22">
        <v>9663</v>
      </c>
      <c r="M44" s="22">
        <v>252382</v>
      </c>
      <c r="N44" s="22">
        <v>266886</v>
      </c>
      <c r="O44" s="22">
        <v>138680</v>
      </c>
      <c r="P44" s="22">
        <v>128772</v>
      </c>
      <c r="Q44" s="22">
        <v>5384</v>
      </c>
      <c r="R44" s="22">
        <v>272836</v>
      </c>
      <c r="S44" s="22"/>
      <c r="T44" s="22"/>
      <c r="U44" s="22"/>
      <c r="V44" s="22"/>
      <c r="W44" s="22">
        <v>544712</v>
      </c>
      <c r="X44" s="22">
        <v>278492</v>
      </c>
      <c r="Y44" s="22">
        <v>266220</v>
      </c>
      <c r="Z44" s="23">
        <v>95.593410223632986</v>
      </c>
      <c r="AA44" s="20">
        <v>837565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8966066</v>
      </c>
      <c r="D47" s="29">
        <f t="shared" ref="D47:Y47" si="1">SUM(D34:D46)</f>
        <v>0</v>
      </c>
      <c r="E47" s="30">
        <f t="shared" si="1"/>
        <v>32518688</v>
      </c>
      <c r="F47" s="31">
        <f t="shared" si="1"/>
        <v>33008416</v>
      </c>
      <c r="G47" s="31">
        <f t="shared" si="1"/>
        <v>645501</v>
      </c>
      <c r="H47" s="31">
        <f t="shared" si="1"/>
        <v>0</v>
      </c>
      <c r="I47" s="31">
        <f t="shared" si="1"/>
        <v>0</v>
      </c>
      <c r="J47" s="31">
        <f t="shared" si="1"/>
        <v>645501</v>
      </c>
      <c r="K47" s="31">
        <f t="shared" si="1"/>
        <v>633546</v>
      </c>
      <c r="L47" s="31">
        <f t="shared" si="1"/>
        <v>1114563</v>
      </c>
      <c r="M47" s="31">
        <f t="shared" si="1"/>
        <v>848330</v>
      </c>
      <c r="N47" s="31">
        <f t="shared" si="1"/>
        <v>2596439</v>
      </c>
      <c r="O47" s="31">
        <f t="shared" si="1"/>
        <v>1998544</v>
      </c>
      <c r="P47" s="31">
        <f t="shared" si="1"/>
        <v>777557</v>
      </c>
      <c r="Q47" s="31">
        <f t="shared" si="1"/>
        <v>681652</v>
      </c>
      <c r="R47" s="31">
        <f t="shared" si="1"/>
        <v>3457753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6699693</v>
      </c>
      <c r="X47" s="31">
        <f t="shared" si="1"/>
        <v>20418559</v>
      </c>
      <c r="Y47" s="31">
        <f t="shared" si="1"/>
        <v>-13718866</v>
      </c>
      <c r="Z47" s="32">
        <f>+IF(X47&lt;&gt;0,+(Y47/X47)*100,0)</f>
        <v>-67.188218326278559</v>
      </c>
      <c r="AA47" s="29">
        <f>SUM(AA34:AA46)</f>
        <v>33008416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21531115</v>
      </c>
      <c r="D48" s="39">
        <f t="shared" si="2"/>
        <v>0</v>
      </c>
      <c r="E48" s="40">
        <f t="shared" si="2"/>
        <v>-13501856</v>
      </c>
      <c r="F48" s="41">
        <f t="shared" si="2"/>
        <v>11292690</v>
      </c>
      <c r="G48" s="41">
        <f t="shared" si="2"/>
        <v>5999191</v>
      </c>
      <c r="H48" s="41">
        <f t="shared" si="2"/>
        <v>0</v>
      </c>
      <c r="I48" s="41">
        <f t="shared" si="2"/>
        <v>0</v>
      </c>
      <c r="J48" s="41">
        <f t="shared" si="2"/>
        <v>5999191</v>
      </c>
      <c r="K48" s="41">
        <f t="shared" si="2"/>
        <v>1965380</v>
      </c>
      <c r="L48" s="41">
        <f t="shared" si="2"/>
        <v>1497081</v>
      </c>
      <c r="M48" s="41">
        <f t="shared" si="2"/>
        <v>3178582</v>
      </c>
      <c r="N48" s="41">
        <f t="shared" si="2"/>
        <v>6641043</v>
      </c>
      <c r="O48" s="41">
        <f t="shared" si="2"/>
        <v>7621103</v>
      </c>
      <c r="P48" s="41">
        <f t="shared" si="2"/>
        <v>1830518</v>
      </c>
      <c r="Q48" s="41">
        <f t="shared" si="2"/>
        <v>4433606</v>
      </c>
      <c r="R48" s="41">
        <f t="shared" si="2"/>
        <v>13885227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26525461</v>
      </c>
      <c r="X48" s="41">
        <f t="shared" si="2"/>
        <v>9739485</v>
      </c>
      <c r="Y48" s="41">
        <f t="shared" si="2"/>
        <v>16785976</v>
      </c>
      <c r="Z48" s="42">
        <f>+IF(X48&lt;&gt;0,+(Y48/X48)*100,0)</f>
        <v>172.34972896410846</v>
      </c>
      <c r="AA48" s="39">
        <f>+AA32-AA47</f>
        <v>11292690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21531115</v>
      </c>
      <c r="D51" s="48">
        <f t="shared" si="3"/>
        <v>0</v>
      </c>
      <c r="E51" s="49">
        <f t="shared" si="3"/>
        <v>-13501856</v>
      </c>
      <c r="F51" s="50">
        <f t="shared" si="3"/>
        <v>11292690</v>
      </c>
      <c r="G51" s="50">
        <f t="shared" si="3"/>
        <v>5999191</v>
      </c>
      <c r="H51" s="50">
        <f t="shared" si="3"/>
        <v>0</v>
      </c>
      <c r="I51" s="50">
        <f t="shared" si="3"/>
        <v>0</v>
      </c>
      <c r="J51" s="50">
        <f t="shared" si="3"/>
        <v>5999191</v>
      </c>
      <c r="K51" s="50">
        <f t="shared" si="3"/>
        <v>1965380</v>
      </c>
      <c r="L51" s="50">
        <f t="shared" si="3"/>
        <v>1497081</v>
      </c>
      <c r="M51" s="50">
        <f t="shared" si="3"/>
        <v>3178582</v>
      </c>
      <c r="N51" s="50">
        <f t="shared" si="3"/>
        <v>6641043</v>
      </c>
      <c r="O51" s="50">
        <f t="shared" si="3"/>
        <v>7621103</v>
      </c>
      <c r="P51" s="50">
        <f t="shared" si="3"/>
        <v>1830518</v>
      </c>
      <c r="Q51" s="50">
        <f t="shared" si="3"/>
        <v>4433606</v>
      </c>
      <c r="R51" s="50">
        <f t="shared" si="3"/>
        <v>13885227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26525461</v>
      </c>
      <c r="X51" s="50">
        <f t="shared" si="3"/>
        <v>9739485</v>
      </c>
      <c r="Y51" s="50">
        <f t="shared" si="3"/>
        <v>16785976</v>
      </c>
      <c r="Z51" s="51">
        <f>+IF(X51&lt;&gt;0,+(Y51/X51)*100,0)</f>
        <v>172.34972896410846</v>
      </c>
      <c r="AA51" s="48">
        <f>SUM(AA48:AA50)</f>
        <v>11292690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21531115</v>
      </c>
      <c r="D53" s="54">
        <f>+D51-D52</f>
        <v>0</v>
      </c>
      <c r="E53" s="55">
        <f t="shared" si="4"/>
        <v>-13501856</v>
      </c>
      <c r="F53" s="56">
        <f t="shared" si="4"/>
        <v>11292690</v>
      </c>
      <c r="G53" s="56">
        <f t="shared" si="4"/>
        <v>5999191</v>
      </c>
      <c r="H53" s="56">
        <f t="shared" si="4"/>
        <v>0</v>
      </c>
      <c r="I53" s="56">
        <f t="shared" si="4"/>
        <v>0</v>
      </c>
      <c r="J53" s="56">
        <f t="shared" si="4"/>
        <v>5999191</v>
      </c>
      <c r="K53" s="56">
        <f t="shared" si="4"/>
        <v>1965380</v>
      </c>
      <c r="L53" s="56">
        <f t="shared" si="4"/>
        <v>1497081</v>
      </c>
      <c r="M53" s="56">
        <f t="shared" si="4"/>
        <v>3178582</v>
      </c>
      <c r="N53" s="56">
        <f t="shared" si="4"/>
        <v>6641043</v>
      </c>
      <c r="O53" s="56">
        <f t="shared" si="4"/>
        <v>7621103</v>
      </c>
      <c r="P53" s="56">
        <f t="shared" si="4"/>
        <v>1830518</v>
      </c>
      <c r="Q53" s="56">
        <f t="shared" si="4"/>
        <v>4433606</v>
      </c>
      <c r="R53" s="56">
        <f t="shared" si="4"/>
        <v>13885227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26525461</v>
      </c>
      <c r="X53" s="56">
        <f t="shared" si="4"/>
        <v>9739485</v>
      </c>
      <c r="Y53" s="56">
        <f t="shared" si="4"/>
        <v>16785976</v>
      </c>
      <c r="Z53" s="57">
        <f>+IF(X53&lt;&gt;0,+(Y53/X53)*100,0)</f>
        <v>172.34972896410846</v>
      </c>
      <c r="AA53" s="54">
        <f>+AA51-AA52</f>
        <v>11292690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21531115</v>
      </c>
      <c r="D56" s="48">
        <f>SUM(D53:D55)</f>
        <v>0</v>
      </c>
      <c r="E56" s="49">
        <f t="shared" si="5"/>
        <v>-13501856</v>
      </c>
      <c r="F56" s="50">
        <f t="shared" si="5"/>
        <v>11292690</v>
      </c>
      <c r="G56" s="50">
        <f t="shared" si="5"/>
        <v>5999191</v>
      </c>
      <c r="H56" s="50">
        <f t="shared" si="5"/>
        <v>0</v>
      </c>
      <c r="I56" s="50">
        <f t="shared" si="5"/>
        <v>0</v>
      </c>
      <c r="J56" s="50">
        <f t="shared" si="5"/>
        <v>5999191</v>
      </c>
      <c r="K56" s="50">
        <f t="shared" si="5"/>
        <v>1965380</v>
      </c>
      <c r="L56" s="50">
        <f t="shared" si="5"/>
        <v>1497081</v>
      </c>
      <c r="M56" s="50">
        <f t="shared" si="5"/>
        <v>3178582</v>
      </c>
      <c r="N56" s="50">
        <f t="shared" si="5"/>
        <v>6641043</v>
      </c>
      <c r="O56" s="50">
        <f t="shared" si="5"/>
        <v>7621103</v>
      </c>
      <c r="P56" s="50">
        <f t="shared" si="5"/>
        <v>1830518</v>
      </c>
      <c r="Q56" s="50">
        <f t="shared" si="5"/>
        <v>4433606</v>
      </c>
      <c r="R56" s="50">
        <f t="shared" si="5"/>
        <v>13885227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26525461</v>
      </c>
      <c r="X56" s="50">
        <f t="shared" si="5"/>
        <v>9739485</v>
      </c>
      <c r="Y56" s="50">
        <f t="shared" si="5"/>
        <v>16785976</v>
      </c>
      <c r="Z56" s="51">
        <f>+IF(X56&lt;&gt;0,+(Y56/X56)*100,0)</f>
        <v>172.34972896410846</v>
      </c>
      <c r="AA56" s="48">
        <f>SUM(AA53:AA55)</f>
        <v>11292690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21531115</v>
      </c>
      <c r="D59" s="65">
        <f>SUM(D56:D58)</f>
        <v>0</v>
      </c>
      <c r="E59" s="66">
        <f t="shared" si="6"/>
        <v>-13501856</v>
      </c>
      <c r="F59" s="67">
        <f t="shared" si="6"/>
        <v>11292690</v>
      </c>
      <c r="G59" s="67">
        <f t="shared" si="6"/>
        <v>5999191</v>
      </c>
      <c r="H59" s="67">
        <f t="shared" si="6"/>
        <v>0</v>
      </c>
      <c r="I59" s="67">
        <f t="shared" si="6"/>
        <v>0</v>
      </c>
      <c r="J59" s="67">
        <f t="shared" si="6"/>
        <v>5999191</v>
      </c>
      <c r="K59" s="67">
        <f t="shared" si="6"/>
        <v>1965380</v>
      </c>
      <c r="L59" s="67">
        <f t="shared" si="6"/>
        <v>1497081</v>
      </c>
      <c r="M59" s="67">
        <f t="shared" si="6"/>
        <v>3178582</v>
      </c>
      <c r="N59" s="67">
        <f t="shared" si="6"/>
        <v>6641043</v>
      </c>
      <c r="O59" s="67">
        <f t="shared" si="6"/>
        <v>7621103</v>
      </c>
      <c r="P59" s="67">
        <f t="shared" si="6"/>
        <v>1830518</v>
      </c>
      <c r="Q59" s="67">
        <f t="shared" si="6"/>
        <v>4433606</v>
      </c>
      <c r="R59" s="67">
        <f t="shared" si="6"/>
        <v>13885227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26525461</v>
      </c>
      <c r="X59" s="67">
        <f t="shared" si="6"/>
        <v>9739485</v>
      </c>
      <c r="Y59" s="67">
        <f t="shared" si="6"/>
        <v>16785976</v>
      </c>
      <c r="Z59" s="68">
        <f>+IF(X59&lt;&gt;0,+(Y59/X59)*100,0)</f>
        <v>172.34972896410846</v>
      </c>
      <c r="AA59" s="65">
        <f>SUM(AA56:AA58)</f>
        <v>11292690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20265916</v>
      </c>
      <c r="D9" s="20"/>
      <c r="E9" s="21">
        <v>29442452</v>
      </c>
      <c r="F9" s="22">
        <v>25479360</v>
      </c>
      <c r="G9" s="22">
        <v>2177146</v>
      </c>
      <c r="H9" s="22">
        <v>1780288</v>
      </c>
      <c r="I9" s="22">
        <v>1784697</v>
      </c>
      <c r="J9" s="22">
        <v>5742131</v>
      </c>
      <c r="K9" s="22">
        <v>1780389</v>
      </c>
      <c r="L9" s="22">
        <v>1811813</v>
      </c>
      <c r="M9" s="22">
        <v>1825304</v>
      </c>
      <c r="N9" s="22">
        <v>5417506</v>
      </c>
      <c r="O9" s="22">
        <v>1834818</v>
      </c>
      <c r="P9" s="22">
        <v>1824321</v>
      </c>
      <c r="Q9" s="22">
        <v>1835884</v>
      </c>
      <c r="R9" s="22">
        <v>5495023</v>
      </c>
      <c r="S9" s="22"/>
      <c r="T9" s="22"/>
      <c r="U9" s="22"/>
      <c r="V9" s="22"/>
      <c r="W9" s="22">
        <v>16654660</v>
      </c>
      <c r="X9" s="22">
        <v>18118741</v>
      </c>
      <c r="Y9" s="22">
        <v>-1464081</v>
      </c>
      <c r="Z9" s="23">
        <v>-8.0804786601894687</v>
      </c>
      <c r="AA9" s="20">
        <v>25479360</v>
      </c>
    </row>
    <row r="10" spans="1:27" x14ac:dyDescent="0.25">
      <c r="A10" s="19" t="s">
        <v>38</v>
      </c>
      <c r="B10" s="15" t="s">
        <v>32</v>
      </c>
      <c r="C10" s="20">
        <v>2900</v>
      </c>
      <c r="D10" s="20"/>
      <c r="E10" s="21">
        <v>2284</v>
      </c>
      <c r="F10" s="22">
        <v>2284</v>
      </c>
      <c r="G10" s="22"/>
      <c r="H10" s="22">
        <v>3058</v>
      </c>
      <c r="I10" s="22"/>
      <c r="J10" s="22">
        <v>3058</v>
      </c>
      <c r="K10" s="22">
        <v>1527</v>
      </c>
      <c r="L10" s="22">
        <v>1527</v>
      </c>
      <c r="M10" s="22"/>
      <c r="N10" s="22">
        <v>3054</v>
      </c>
      <c r="O10" s="22"/>
      <c r="P10" s="22">
        <v>1527</v>
      </c>
      <c r="Q10" s="22"/>
      <c r="R10" s="22">
        <v>1527</v>
      </c>
      <c r="S10" s="22"/>
      <c r="T10" s="22"/>
      <c r="U10" s="22"/>
      <c r="V10" s="22"/>
      <c r="W10" s="22">
        <v>7639</v>
      </c>
      <c r="X10" s="22">
        <v>1710</v>
      </c>
      <c r="Y10" s="22">
        <v>5929</v>
      </c>
      <c r="Z10" s="23">
        <v>346.72514619883043</v>
      </c>
      <c r="AA10" s="20">
        <v>2284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1950524</v>
      </c>
      <c r="D13" s="20"/>
      <c r="E13" s="21">
        <v>2027021</v>
      </c>
      <c r="F13" s="22">
        <v>2027021</v>
      </c>
      <c r="G13" s="22">
        <v>199794</v>
      </c>
      <c r="H13" s="22">
        <v>196442</v>
      </c>
      <c r="I13" s="22">
        <v>206367</v>
      </c>
      <c r="J13" s="22">
        <v>602603</v>
      </c>
      <c r="K13" s="22">
        <v>210905</v>
      </c>
      <c r="L13" s="22">
        <v>215331</v>
      </c>
      <c r="M13" s="22">
        <v>221188</v>
      </c>
      <c r="N13" s="22">
        <v>647424</v>
      </c>
      <c r="O13" s="22">
        <v>227059</v>
      </c>
      <c r="P13" s="22">
        <v>230402</v>
      </c>
      <c r="Q13" s="22">
        <v>235501</v>
      </c>
      <c r="R13" s="22">
        <v>692962</v>
      </c>
      <c r="S13" s="22"/>
      <c r="T13" s="22"/>
      <c r="U13" s="22"/>
      <c r="V13" s="22"/>
      <c r="W13" s="22">
        <v>1942989</v>
      </c>
      <c r="X13" s="22">
        <v>1520262</v>
      </c>
      <c r="Y13" s="22">
        <v>422727</v>
      </c>
      <c r="Z13" s="23">
        <v>27.806193932361662</v>
      </c>
      <c r="AA13" s="20">
        <v>2027021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5680436</v>
      </c>
      <c r="D22" s="20"/>
      <c r="E22" s="21">
        <v>7162410</v>
      </c>
      <c r="F22" s="22">
        <v>7162410</v>
      </c>
      <c r="G22" s="22">
        <v>614903</v>
      </c>
      <c r="H22" s="22">
        <v>498637</v>
      </c>
      <c r="I22" s="22">
        <v>497297</v>
      </c>
      <c r="J22" s="22">
        <v>1610837</v>
      </c>
      <c r="K22" s="22">
        <v>498449</v>
      </c>
      <c r="L22" s="22">
        <v>506748</v>
      </c>
      <c r="M22" s="22">
        <v>510698</v>
      </c>
      <c r="N22" s="22">
        <v>1515895</v>
      </c>
      <c r="O22" s="22">
        <v>512025</v>
      </c>
      <c r="P22" s="22">
        <v>509386</v>
      </c>
      <c r="Q22" s="22">
        <v>512333</v>
      </c>
      <c r="R22" s="22">
        <v>1533744</v>
      </c>
      <c r="S22" s="22"/>
      <c r="T22" s="22"/>
      <c r="U22" s="22"/>
      <c r="V22" s="22"/>
      <c r="W22" s="22">
        <v>4660476</v>
      </c>
      <c r="X22" s="22">
        <v>5371803</v>
      </c>
      <c r="Y22" s="22">
        <v>-711327</v>
      </c>
      <c r="Z22" s="23">
        <v>-13.241866836888844</v>
      </c>
      <c r="AA22" s="20">
        <v>7162410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620000</v>
      </c>
      <c r="D25" s="20"/>
      <c r="E25" s="21">
        <v>5859758</v>
      </c>
      <c r="F25" s="22">
        <v>5859758</v>
      </c>
      <c r="G25" s="22"/>
      <c r="H25" s="22"/>
      <c r="I25" s="22">
        <v>2368559</v>
      </c>
      <c r="J25" s="22">
        <v>2368559</v>
      </c>
      <c r="K25" s="22"/>
      <c r="L25" s="22"/>
      <c r="M25" s="22">
        <v>1930371</v>
      </c>
      <c r="N25" s="22">
        <v>1930371</v>
      </c>
      <c r="O25" s="22">
        <v>87110</v>
      </c>
      <c r="P25" s="22"/>
      <c r="Q25" s="22">
        <v>1513122</v>
      </c>
      <c r="R25" s="22">
        <v>1600232</v>
      </c>
      <c r="S25" s="22"/>
      <c r="T25" s="22"/>
      <c r="U25" s="22"/>
      <c r="V25" s="22"/>
      <c r="W25" s="22">
        <v>5899162</v>
      </c>
      <c r="X25" s="22">
        <v>5859758</v>
      </c>
      <c r="Y25" s="22">
        <v>39404</v>
      </c>
      <c r="Z25" s="23">
        <v>0.67245097835098311</v>
      </c>
      <c r="AA25" s="20">
        <v>5859758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28519776</v>
      </c>
      <c r="D32" s="29">
        <f t="shared" ref="D32:Y32" si="0">SUM(D6:D31)</f>
        <v>0</v>
      </c>
      <c r="E32" s="30">
        <f t="shared" si="0"/>
        <v>44493925</v>
      </c>
      <c r="F32" s="31">
        <f t="shared" si="0"/>
        <v>40530833</v>
      </c>
      <c r="G32" s="31">
        <f t="shared" si="0"/>
        <v>2991843</v>
      </c>
      <c r="H32" s="31">
        <f t="shared" si="0"/>
        <v>2478425</v>
      </c>
      <c r="I32" s="31">
        <f t="shared" si="0"/>
        <v>4856920</v>
      </c>
      <c r="J32" s="31">
        <f t="shared" si="0"/>
        <v>10327188</v>
      </c>
      <c r="K32" s="31">
        <f t="shared" si="0"/>
        <v>2491270</v>
      </c>
      <c r="L32" s="31">
        <f t="shared" si="0"/>
        <v>2535419</v>
      </c>
      <c r="M32" s="31">
        <f t="shared" si="0"/>
        <v>4487561</v>
      </c>
      <c r="N32" s="31">
        <f t="shared" si="0"/>
        <v>9514250</v>
      </c>
      <c r="O32" s="31">
        <f t="shared" si="0"/>
        <v>2661012</v>
      </c>
      <c r="P32" s="31">
        <f t="shared" si="0"/>
        <v>2565636</v>
      </c>
      <c r="Q32" s="31">
        <f t="shared" si="0"/>
        <v>4096840</v>
      </c>
      <c r="R32" s="31">
        <f t="shared" si="0"/>
        <v>9323488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29164926</v>
      </c>
      <c r="X32" s="31">
        <f t="shared" si="0"/>
        <v>30872274</v>
      </c>
      <c r="Y32" s="31">
        <f t="shared" si="0"/>
        <v>-1707348</v>
      </c>
      <c r="Z32" s="32">
        <f>+IF(X32&lt;&gt;0,+(Y32/X32)*100,0)</f>
        <v>-5.5303603485768491</v>
      </c>
      <c r="AA32" s="29">
        <f>SUM(AA6:AA31)</f>
        <v>40530833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15081059</v>
      </c>
      <c r="D34" s="20"/>
      <c r="E34" s="21">
        <v>15769243</v>
      </c>
      <c r="F34" s="22">
        <v>16125743</v>
      </c>
      <c r="G34" s="22">
        <v>1210022</v>
      </c>
      <c r="H34" s="22">
        <v>1259594</v>
      </c>
      <c r="I34" s="22">
        <v>1178662</v>
      </c>
      <c r="J34" s="22">
        <v>3648278</v>
      </c>
      <c r="K34" s="22">
        <v>1174668</v>
      </c>
      <c r="L34" s="22">
        <v>1164505</v>
      </c>
      <c r="M34" s="22">
        <v>1861629</v>
      </c>
      <c r="N34" s="22">
        <v>4200802</v>
      </c>
      <c r="O34" s="22">
        <v>1379382</v>
      </c>
      <c r="P34" s="22">
        <v>1222708</v>
      </c>
      <c r="Q34" s="22">
        <v>1079949</v>
      </c>
      <c r="R34" s="22">
        <v>3682039</v>
      </c>
      <c r="S34" s="22"/>
      <c r="T34" s="22"/>
      <c r="U34" s="22"/>
      <c r="V34" s="22"/>
      <c r="W34" s="22">
        <v>11531119</v>
      </c>
      <c r="X34" s="22">
        <v>12183445</v>
      </c>
      <c r="Y34" s="22">
        <v>-652326</v>
      </c>
      <c r="Z34" s="23">
        <v>-5.354199899946197</v>
      </c>
      <c r="AA34" s="20">
        <v>16125743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2671708</v>
      </c>
      <c r="D37" s="20"/>
      <c r="E37" s="21">
        <v>2990000</v>
      </c>
      <c r="F37" s="22">
        <v>2685000</v>
      </c>
      <c r="G37" s="22">
        <v>218950</v>
      </c>
      <c r="H37" s="22">
        <v>122273</v>
      </c>
      <c r="I37" s="22">
        <v>286962</v>
      </c>
      <c r="J37" s="22">
        <v>628185</v>
      </c>
      <c r="K37" s="22">
        <v>223573</v>
      </c>
      <c r="L37" s="22">
        <v>271727</v>
      </c>
      <c r="M37" s="22">
        <v>275127</v>
      </c>
      <c r="N37" s="22">
        <v>770427</v>
      </c>
      <c r="O37" s="22">
        <v>231400</v>
      </c>
      <c r="P37" s="22">
        <v>171667</v>
      </c>
      <c r="Q37" s="22">
        <v>177424</v>
      </c>
      <c r="R37" s="22">
        <v>580491</v>
      </c>
      <c r="S37" s="22"/>
      <c r="T37" s="22"/>
      <c r="U37" s="22"/>
      <c r="V37" s="22"/>
      <c r="W37" s="22">
        <v>1979103</v>
      </c>
      <c r="X37" s="22">
        <v>2015494</v>
      </c>
      <c r="Y37" s="22">
        <v>-36391</v>
      </c>
      <c r="Z37" s="23">
        <v>-1.8055623087937747</v>
      </c>
      <c r="AA37" s="20">
        <v>2685000</v>
      </c>
    </row>
    <row r="38" spans="1:27" x14ac:dyDescent="0.25">
      <c r="A38" s="19" t="s">
        <v>64</v>
      </c>
      <c r="B38" s="15" t="s">
        <v>32</v>
      </c>
      <c r="C38" s="20">
        <v>8142123</v>
      </c>
      <c r="D38" s="20"/>
      <c r="E38" s="21">
        <v>595859</v>
      </c>
      <c r="F38" s="22">
        <v>595859</v>
      </c>
      <c r="G38" s="22">
        <v>-3549</v>
      </c>
      <c r="H38" s="22"/>
      <c r="I38" s="22">
        <v>256318</v>
      </c>
      <c r="J38" s="22">
        <v>252769</v>
      </c>
      <c r="K38" s="22"/>
      <c r="L38" s="22"/>
      <c r="M38" s="22"/>
      <c r="N38" s="22"/>
      <c r="O38" s="22"/>
      <c r="P38" s="22"/>
      <c r="Q38" s="22">
        <v>467648</v>
      </c>
      <c r="R38" s="22">
        <v>467648</v>
      </c>
      <c r="S38" s="22"/>
      <c r="T38" s="22"/>
      <c r="U38" s="22"/>
      <c r="V38" s="22"/>
      <c r="W38" s="22">
        <v>720417</v>
      </c>
      <c r="X38" s="22">
        <v>1742886</v>
      </c>
      <c r="Y38" s="22">
        <v>-1022469</v>
      </c>
      <c r="Z38" s="23">
        <v>-58.665282755154379</v>
      </c>
      <c r="AA38" s="20">
        <v>595859</v>
      </c>
    </row>
    <row r="39" spans="1:27" x14ac:dyDescent="0.25">
      <c r="A39" s="19" t="s">
        <v>65</v>
      </c>
      <c r="B39" s="15" t="s">
        <v>32</v>
      </c>
      <c r="C39" s="20">
        <v>193255</v>
      </c>
      <c r="D39" s="20"/>
      <c r="E39" s="21">
        <v>187800</v>
      </c>
      <c r="F39" s="22">
        <v>205960</v>
      </c>
      <c r="G39" s="22">
        <v>17332</v>
      </c>
      <c r="H39" s="22">
        <v>17332</v>
      </c>
      <c r="I39" s="22">
        <v>16772</v>
      </c>
      <c r="J39" s="22">
        <v>51436</v>
      </c>
      <c r="K39" s="22">
        <v>17332</v>
      </c>
      <c r="L39" s="22">
        <v>16772</v>
      </c>
      <c r="M39" s="22">
        <v>17332</v>
      </c>
      <c r="N39" s="22">
        <v>51436</v>
      </c>
      <c r="O39" s="22">
        <v>17332</v>
      </c>
      <c r="P39" s="22">
        <v>16214</v>
      </c>
      <c r="Q39" s="22">
        <v>17332</v>
      </c>
      <c r="R39" s="22">
        <v>50878</v>
      </c>
      <c r="S39" s="22"/>
      <c r="T39" s="22"/>
      <c r="U39" s="22"/>
      <c r="V39" s="22"/>
      <c r="W39" s="22">
        <v>153750</v>
      </c>
      <c r="X39" s="22">
        <v>159010</v>
      </c>
      <c r="Y39" s="22">
        <v>-5260</v>
      </c>
      <c r="Z39" s="23">
        <v>-3.3079680523237531</v>
      </c>
      <c r="AA39" s="20">
        <v>205960</v>
      </c>
    </row>
    <row r="40" spans="1:27" x14ac:dyDescent="0.25">
      <c r="A40" s="19" t="s">
        <v>40</v>
      </c>
      <c r="B40" s="15" t="s">
        <v>32</v>
      </c>
      <c r="C40" s="20">
        <v>7595018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7514055</v>
      </c>
      <c r="D41" s="20"/>
      <c r="E41" s="21">
        <v>9696000</v>
      </c>
      <c r="F41" s="22">
        <v>10134000</v>
      </c>
      <c r="G41" s="22">
        <v>467061</v>
      </c>
      <c r="H41" s="22">
        <v>620998</v>
      </c>
      <c r="I41" s="22">
        <v>849073</v>
      </c>
      <c r="J41" s="22">
        <v>1937132</v>
      </c>
      <c r="K41" s="22">
        <v>832652</v>
      </c>
      <c r="L41" s="22">
        <v>1351983</v>
      </c>
      <c r="M41" s="22">
        <v>762335</v>
      </c>
      <c r="N41" s="22">
        <v>2946970</v>
      </c>
      <c r="O41" s="22">
        <v>959504</v>
      </c>
      <c r="P41" s="22">
        <v>805506</v>
      </c>
      <c r="Q41" s="22">
        <v>698244</v>
      </c>
      <c r="R41" s="22">
        <v>2463254</v>
      </c>
      <c r="S41" s="22"/>
      <c r="T41" s="22"/>
      <c r="U41" s="22"/>
      <c r="V41" s="22"/>
      <c r="W41" s="22">
        <v>7347356</v>
      </c>
      <c r="X41" s="22">
        <v>7507200</v>
      </c>
      <c r="Y41" s="22">
        <v>-159844</v>
      </c>
      <c r="Z41" s="23">
        <v>-2.1292092924126171</v>
      </c>
      <c r="AA41" s="20">
        <v>10134000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2298957</v>
      </c>
      <c r="F43" s="22">
        <v>2298957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1724220</v>
      </c>
      <c r="Y43" s="22">
        <v>-1724220</v>
      </c>
      <c r="Z43" s="23">
        <v>-100</v>
      </c>
      <c r="AA43" s="20">
        <v>2298957</v>
      </c>
    </row>
    <row r="44" spans="1:27" x14ac:dyDescent="0.25">
      <c r="A44" s="19" t="s">
        <v>69</v>
      </c>
      <c r="B44" s="15" t="s">
        <v>32</v>
      </c>
      <c r="C44" s="20">
        <v>-4342157</v>
      </c>
      <c r="D44" s="20"/>
      <c r="E44" s="21">
        <v>3732357</v>
      </c>
      <c r="F44" s="22">
        <v>3266357</v>
      </c>
      <c r="G44" s="22">
        <v>211471</v>
      </c>
      <c r="H44" s="22">
        <v>158852</v>
      </c>
      <c r="I44" s="22">
        <v>701825</v>
      </c>
      <c r="J44" s="22">
        <v>1072148</v>
      </c>
      <c r="K44" s="22">
        <v>196112</v>
      </c>
      <c r="L44" s="22">
        <v>172746</v>
      </c>
      <c r="M44" s="22">
        <v>491867</v>
      </c>
      <c r="N44" s="22">
        <v>860725</v>
      </c>
      <c r="O44" s="22">
        <v>35419</v>
      </c>
      <c r="P44" s="22">
        <v>200899</v>
      </c>
      <c r="Q44" s="22">
        <v>106601</v>
      </c>
      <c r="R44" s="22">
        <v>342919</v>
      </c>
      <c r="S44" s="22"/>
      <c r="T44" s="22"/>
      <c r="U44" s="22"/>
      <c r="V44" s="22"/>
      <c r="W44" s="22">
        <v>2275792</v>
      </c>
      <c r="X44" s="22">
        <v>2346302</v>
      </c>
      <c r="Y44" s="22">
        <v>-70510</v>
      </c>
      <c r="Z44" s="23">
        <v>-3.0051544941784987</v>
      </c>
      <c r="AA44" s="20">
        <v>3266357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36855061</v>
      </c>
      <c r="D47" s="29">
        <f t="shared" ref="D47:Y47" si="1">SUM(D34:D46)</f>
        <v>0</v>
      </c>
      <c r="E47" s="30">
        <f t="shared" si="1"/>
        <v>35270216</v>
      </c>
      <c r="F47" s="31">
        <f t="shared" si="1"/>
        <v>35311876</v>
      </c>
      <c r="G47" s="31">
        <f t="shared" si="1"/>
        <v>2121287</v>
      </c>
      <c r="H47" s="31">
        <f t="shared" si="1"/>
        <v>2179049</v>
      </c>
      <c r="I47" s="31">
        <f t="shared" si="1"/>
        <v>3289612</v>
      </c>
      <c r="J47" s="31">
        <f t="shared" si="1"/>
        <v>7589948</v>
      </c>
      <c r="K47" s="31">
        <f t="shared" si="1"/>
        <v>2444337</v>
      </c>
      <c r="L47" s="31">
        <f t="shared" si="1"/>
        <v>2977733</v>
      </c>
      <c r="M47" s="31">
        <f t="shared" si="1"/>
        <v>3408290</v>
      </c>
      <c r="N47" s="31">
        <f t="shared" si="1"/>
        <v>8830360</v>
      </c>
      <c r="O47" s="31">
        <f t="shared" si="1"/>
        <v>2623037</v>
      </c>
      <c r="P47" s="31">
        <f t="shared" si="1"/>
        <v>2416994</v>
      </c>
      <c r="Q47" s="31">
        <f t="shared" si="1"/>
        <v>2547198</v>
      </c>
      <c r="R47" s="31">
        <f t="shared" si="1"/>
        <v>7587229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24007537</v>
      </c>
      <c r="X47" s="31">
        <f t="shared" si="1"/>
        <v>27678557</v>
      </c>
      <c r="Y47" s="31">
        <f t="shared" si="1"/>
        <v>-3671020</v>
      </c>
      <c r="Z47" s="32">
        <f>+IF(X47&lt;&gt;0,+(Y47/X47)*100,0)</f>
        <v>-13.263046913898005</v>
      </c>
      <c r="AA47" s="29">
        <f>SUM(AA34:AA46)</f>
        <v>35311876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-8335285</v>
      </c>
      <c r="D48" s="39">
        <f t="shared" si="2"/>
        <v>0</v>
      </c>
      <c r="E48" s="40">
        <f t="shared" si="2"/>
        <v>9223709</v>
      </c>
      <c r="F48" s="41">
        <f t="shared" si="2"/>
        <v>5218957</v>
      </c>
      <c r="G48" s="41">
        <f t="shared" si="2"/>
        <v>870556</v>
      </c>
      <c r="H48" s="41">
        <f t="shared" si="2"/>
        <v>299376</v>
      </c>
      <c r="I48" s="41">
        <f t="shared" si="2"/>
        <v>1567308</v>
      </c>
      <c r="J48" s="41">
        <f t="shared" si="2"/>
        <v>2737240</v>
      </c>
      <c r="K48" s="41">
        <f t="shared" si="2"/>
        <v>46933</v>
      </c>
      <c r="L48" s="41">
        <f t="shared" si="2"/>
        <v>-442314</v>
      </c>
      <c r="M48" s="41">
        <f t="shared" si="2"/>
        <v>1079271</v>
      </c>
      <c r="N48" s="41">
        <f t="shared" si="2"/>
        <v>683890</v>
      </c>
      <c r="O48" s="41">
        <f t="shared" si="2"/>
        <v>37975</v>
      </c>
      <c r="P48" s="41">
        <f t="shared" si="2"/>
        <v>148642</v>
      </c>
      <c r="Q48" s="41">
        <f t="shared" si="2"/>
        <v>1549642</v>
      </c>
      <c r="R48" s="41">
        <f t="shared" si="2"/>
        <v>1736259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5157389</v>
      </c>
      <c r="X48" s="41">
        <f t="shared" si="2"/>
        <v>3193717</v>
      </c>
      <c r="Y48" s="41">
        <f t="shared" si="2"/>
        <v>1963672</v>
      </c>
      <c r="Z48" s="42">
        <f>+IF(X48&lt;&gt;0,+(Y48/X48)*100,0)</f>
        <v>61.485472883164036</v>
      </c>
      <c r="AA48" s="39">
        <f>+AA32-AA47</f>
        <v>5218957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-8335285</v>
      </c>
      <c r="D51" s="48">
        <f t="shared" si="3"/>
        <v>0</v>
      </c>
      <c r="E51" s="49">
        <f t="shared" si="3"/>
        <v>9223709</v>
      </c>
      <c r="F51" s="50">
        <f t="shared" si="3"/>
        <v>5218957</v>
      </c>
      <c r="G51" s="50">
        <f t="shared" si="3"/>
        <v>870556</v>
      </c>
      <c r="H51" s="50">
        <f t="shared" si="3"/>
        <v>299376</v>
      </c>
      <c r="I51" s="50">
        <f t="shared" si="3"/>
        <v>1567308</v>
      </c>
      <c r="J51" s="50">
        <f t="shared" si="3"/>
        <v>2737240</v>
      </c>
      <c r="K51" s="50">
        <f t="shared" si="3"/>
        <v>46933</v>
      </c>
      <c r="L51" s="50">
        <f t="shared" si="3"/>
        <v>-442314</v>
      </c>
      <c r="M51" s="50">
        <f t="shared" si="3"/>
        <v>1079271</v>
      </c>
      <c r="N51" s="50">
        <f t="shared" si="3"/>
        <v>683890</v>
      </c>
      <c r="O51" s="50">
        <f t="shared" si="3"/>
        <v>37975</v>
      </c>
      <c r="P51" s="50">
        <f t="shared" si="3"/>
        <v>148642</v>
      </c>
      <c r="Q51" s="50">
        <f t="shared" si="3"/>
        <v>1549642</v>
      </c>
      <c r="R51" s="50">
        <f t="shared" si="3"/>
        <v>1736259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5157389</v>
      </c>
      <c r="X51" s="50">
        <f t="shared" si="3"/>
        <v>3193717</v>
      </c>
      <c r="Y51" s="50">
        <f t="shared" si="3"/>
        <v>1963672</v>
      </c>
      <c r="Z51" s="51">
        <f>+IF(X51&lt;&gt;0,+(Y51/X51)*100,0)</f>
        <v>61.485472883164036</v>
      </c>
      <c r="AA51" s="48">
        <f>SUM(AA48:AA50)</f>
        <v>5218957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-8335285</v>
      </c>
      <c r="D53" s="54">
        <f>+D51-D52</f>
        <v>0</v>
      </c>
      <c r="E53" s="55">
        <f t="shared" si="4"/>
        <v>9223709</v>
      </c>
      <c r="F53" s="56">
        <f t="shared" si="4"/>
        <v>5218957</v>
      </c>
      <c r="G53" s="56">
        <f t="shared" si="4"/>
        <v>870556</v>
      </c>
      <c r="H53" s="56">
        <f t="shared" si="4"/>
        <v>299376</v>
      </c>
      <c r="I53" s="56">
        <f t="shared" si="4"/>
        <v>1567308</v>
      </c>
      <c r="J53" s="56">
        <f t="shared" si="4"/>
        <v>2737240</v>
      </c>
      <c r="K53" s="56">
        <f t="shared" si="4"/>
        <v>46933</v>
      </c>
      <c r="L53" s="56">
        <f t="shared" si="4"/>
        <v>-442314</v>
      </c>
      <c r="M53" s="56">
        <f t="shared" si="4"/>
        <v>1079271</v>
      </c>
      <c r="N53" s="56">
        <f t="shared" si="4"/>
        <v>683890</v>
      </c>
      <c r="O53" s="56">
        <f t="shared" si="4"/>
        <v>37975</v>
      </c>
      <c r="P53" s="56">
        <f t="shared" si="4"/>
        <v>148642</v>
      </c>
      <c r="Q53" s="56">
        <f t="shared" si="4"/>
        <v>1549642</v>
      </c>
      <c r="R53" s="56">
        <f t="shared" si="4"/>
        <v>1736259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5157389</v>
      </c>
      <c r="X53" s="56">
        <f t="shared" si="4"/>
        <v>3193717</v>
      </c>
      <c r="Y53" s="56">
        <f t="shared" si="4"/>
        <v>1963672</v>
      </c>
      <c r="Z53" s="57">
        <f>+IF(X53&lt;&gt;0,+(Y53/X53)*100,0)</f>
        <v>61.485472883164036</v>
      </c>
      <c r="AA53" s="54">
        <f>+AA51-AA52</f>
        <v>5218957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-8335285</v>
      </c>
      <c r="D56" s="48">
        <f>SUM(D53:D55)</f>
        <v>0</v>
      </c>
      <c r="E56" s="49">
        <f t="shared" si="5"/>
        <v>9223709</v>
      </c>
      <c r="F56" s="50">
        <f t="shared" si="5"/>
        <v>5218957</v>
      </c>
      <c r="G56" s="50">
        <f t="shared" si="5"/>
        <v>870556</v>
      </c>
      <c r="H56" s="50">
        <f t="shared" si="5"/>
        <v>299376</v>
      </c>
      <c r="I56" s="50">
        <f t="shared" si="5"/>
        <v>1567308</v>
      </c>
      <c r="J56" s="50">
        <f t="shared" si="5"/>
        <v>2737240</v>
      </c>
      <c r="K56" s="50">
        <f t="shared" si="5"/>
        <v>46933</v>
      </c>
      <c r="L56" s="50">
        <f t="shared" si="5"/>
        <v>-442314</v>
      </c>
      <c r="M56" s="50">
        <f t="shared" si="5"/>
        <v>1079271</v>
      </c>
      <c r="N56" s="50">
        <f t="shared" si="5"/>
        <v>683890</v>
      </c>
      <c r="O56" s="50">
        <f t="shared" si="5"/>
        <v>37975</v>
      </c>
      <c r="P56" s="50">
        <f t="shared" si="5"/>
        <v>148642</v>
      </c>
      <c r="Q56" s="50">
        <f t="shared" si="5"/>
        <v>1549642</v>
      </c>
      <c r="R56" s="50">
        <f t="shared" si="5"/>
        <v>1736259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5157389</v>
      </c>
      <c r="X56" s="50">
        <f t="shared" si="5"/>
        <v>3193717</v>
      </c>
      <c r="Y56" s="50">
        <f t="shared" si="5"/>
        <v>1963672</v>
      </c>
      <c r="Z56" s="51">
        <f>+IF(X56&lt;&gt;0,+(Y56/X56)*100,0)</f>
        <v>61.485472883164036</v>
      </c>
      <c r="AA56" s="48">
        <f>SUM(AA53:AA55)</f>
        <v>5218957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-8335285</v>
      </c>
      <c r="D59" s="65">
        <f>SUM(D56:D58)</f>
        <v>0</v>
      </c>
      <c r="E59" s="66">
        <f t="shared" si="6"/>
        <v>9223709</v>
      </c>
      <c r="F59" s="67">
        <f t="shared" si="6"/>
        <v>5218957</v>
      </c>
      <c r="G59" s="67">
        <f t="shared" si="6"/>
        <v>870556</v>
      </c>
      <c r="H59" s="67">
        <f t="shared" si="6"/>
        <v>299376</v>
      </c>
      <c r="I59" s="67">
        <f t="shared" si="6"/>
        <v>1567308</v>
      </c>
      <c r="J59" s="67">
        <f t="shared" si="6"/>
        <v>2737240</v>
      </c>
      <c r="K59" s="67">
        <f t="shared" si="6"/>
        <v>46933</v>
      </c>
      <c r="L59" s="67">
        <f t="shared" si="6"/>
        <v>-442314</v>
      </c>
      <c r="M59" s="67">
        <f t="shared" si="6"/>
        <v>1079271</v>
      </c>
      <c r="N59" s="67">
        <f t="shared" si="6"/>
        <v>683890</v>
      </c>
      <c r="O59" s="67">
        <f t="shared" si="6"/>
        <v>37975</v>
      </c>
      <c r="P59" s="67">
        <f t="shared" si="6"/>
        <v>148642</v>
      </c>
      <c r="Q59" s="67">
        <f t="shared" si="6"/>
        <v>1549642</v>
      </c>
      <c r="R59" s="67">
        <f t="shared" si="6"/>
        <v>1736259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5157389</v>
      </c>
      <c r="X59" s="67">
        <f t="shared" si="6"/>
        <v>3193717</v>
      </c>
      <c r="Y59" s="67">
        <f t="shared" si="6"/>
        <v>1963672</v>
      </c>
      <c r="Z59" s="68">
        <f>+IF(X59&lt;&gt;0,+(Y59/X59)*100,0)</f>
        <v>61.485472883164036</v>
      </c>
      <c r="AA59" s="65">
        <f>SUM(AA56:AA58)</f>
        <v>5218957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6121038</v>
      </c>
      <c r="D9" s="20"/>
      <c r="E9" s="21">
        <v>5920086</v>
      </c>
      <c r="F9" s="22">
        <v>5681164</v>
      </c>
      <c r="G9" s="22"/>
      <c r="H9" s="22">
        <v>1654806</v>
      </c>
      <c r="I9" s="22">
        <v>-10516</v>
      </c>
      <c r="J9" s="22">
        <v>1644290</v>
      </c>
      <c r="K9" s="22">
        <v>966134</v>
      </c>
      <c r="L9" s="22">
        <v>496693</v>
      </c>
      <c r="M9" s="22"/>
      <c r="N9" s="22">
        <v>1462827</v>
      </c>
      <c r="O9" s="22"/>
      <c r="P9" s="22">
        <v>488892</v>
      </c>
      <c r="Q9" s="22">
        <v>466803</v>
      </c>
      <c r="R9" s="22">
        <v>955695</v>
      </c>
      <c r="S9" s="22"/>
      <c r="T9" s="22"/>
      <c r="U9" s="22"/>
      <c r="V9" s="22"/>
      <c r="W9" s="22">
        <v>4062812</v>
      </c>
      <c r="X9" s="22">
        <v>4047821</v>
      </c>
      <c r="Y9" s="22">
        <v>14991</v>
      </c>
      <c r="Z9" s="23">
        <v>0.37034740419598594</v>
      </c>
      <c r="AA9" s="20">
        <v>5681164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2657595</v>
      </c>
      <c r="D13" s="20"/>
      <c r="E13" s="21">
        <v>2304813</v>
      </c>
      <c r="F13" s="22">
        <v>3408020</v>
      </c>
      <c r="G13" s="22"/>
      <c r="H13" s="22">
        <v>269341</v>
      </c>
      <c r="I13" s="22">
        <v>554243</v>
      </c>
      <c r="J13" s="22">
        <v>823584</v>
      </c>
      <c r="K13" s="22">
        <v>284888</v>
      </c>
      <c r="L13" s="22">
        <v>289661</v>
      </c>
      <c r="M13" s="22"/>
      <c r="N13" s="22">
        <v>574549</v>
      </c>
      <c r="O13" s="22"/>
      <c r="P13" s="22"/>
      <c r="Q13" s="22">
        <v>626675</v>
      </c>
      <c r="R13" s="22">
        <v>626675</v>
      </c>
      <c r="S13" s="22"/>
      <c r="T13" s="22"/>
      <c r="U13" s="22"/>
      <c r="V13" s="22"/>
      <c r="W13" s="22">
        <v>2024808</v>
      </c>
      <c r="X13" s="22">
        <v>2556009</v>
      </c>
      <c r="Y13" s="22">
        <v>-531201</v>
      </c>
      <c r="Z13" s="23">
        <v>-20.782438559488639</v>
      </c>
      <c r="AA13" s="20">
        <v>3408020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250000</v>
      </c>
      <c r="H19" s="22"/>
      <c r="I19" s="22"/>
      <c r="J19" s="22">
        <v>250000</v>
      </c>
      <c r="K19" s="22"/>
      <c r="L19" s="22"/>
      <c r="M19" s="22"/>
      <c r="N19" s="22"/>
      <c r="O19" s="22"/>
      <c r="P19" s="22">
        <v>434783</v>
      </c>
      <c r="Q19" s="22"/>
      <c r="R19" s="22">
        <v>434783</v>
      </c>
      <c r="S19" s="22"/>
      <c r="T19" s="22"/>
      <c r="U19" s="22"/>
      <c r="V19" s="22"/>
      <c r="W19" s="22">
        <v>684783</v>
      </c>
      <c r="X19" s="22"/>
      <c r="Y19" s="22">
        <v>684783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14283063</v>
      </c>
      <c r="D25" s="20"/>
      <c r="E25" s="21">
        <v>15867000</v>
      </c>
      <c r="F25" s="22">
        <v>15867000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4108786</v>
      </c>
      <c r="R25" s="22">
        <v>4108786</v>
      </c>
      <c r="S25" s="22"/>
      <c r="T25" s="22"/>
      <c r="U25" s="22"/>
      <c r="V25" s="22"/>
      <c r="W25" s="22">
        <v>4108786</v>
      </c>
      <c r="X25" s="22">
        <v>11900250</v>
      </c>
      <c r="Y25" s="22">
        <v>-7791464</v>
      </c>
      <c r="Z25" s="23">
        <v>-65.473111909413674</v>
      </c>
      <c r="AA25" s="20">
        <v>15867000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23061696</v>
      </c>
      <c r="D32" s="29">
        <f t="shared" ref="D32:Y32" si="0">SUM(D6:D31)</f>
        <v>0</v>
      </c>
      <c r="E32" s="30">
        <f t="shared" si="0"/>
        <v>24091899</v>
      </c>
      <c r="F32" s="31">
        <f t="shared" si="0"/>
        <v>24956184</v>
      </c>
      <c r="G32" s="31">
        <f t="shared" si="0"/>
        <v>250000</v>
      </c>
      <c r="H32" s="31">
        <f t="shared" si="0"/>
        <v>1924147</v>
      </c>
      <c r="I32" s="31">
        <f t="shared" si="0"/>
        <v>543727</v>
      </c>
      <c r="J32" s="31">
        <f t="shared" si="0"/>
        <v>2717874</v>
      </c>
      <c r="K32" s="31">
        <f t="shared" si="0"/>
        <v>1251022</v>
      </c>
      <c r="L32" s="31">
        <f t="shared" si="0"/>
        <v>786354</v>
      </c>
      <c r="M32" s="31">
        <f t="shared" si="0"/>
        <v>0</v>
      </c>
      <c r="N32" s="31">
        <f t="shared" si="0"/>
        <v>2037376</v>
      </c>
      <c r="O32" s="31">
        <f t="shared" si="0"/>
        <v>0</v>
      </c>
      <c r="P32" s="31">
        <f t="shared" si="0"/>
        <v>923675</v>
      </c>
      <c r="Q32" s="31">
        <f t="shared" si="0"/>
        <v>5202264</v>
      </c>
      <c r="R32" s="31">
        <f t="shared" si="0"/>
        <v>6125939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10881189</v>
      </c>
      <c r="X32" s="31">
        <f t="shared" si="0"/>
        <v>18504080</v>
      </c>
      <c r="Y32" s="31">
        <f t="shared" si="0"/>
        <v>-7622891</v>
      </c>
      <c r="Z32" s="32">
        <f>+IF(X32&lt;&gt;0,+(Y32/X32)*100,0)</f>
        <v>-41.195730887458332</v>
      </c>
      <c r="AA32" s="29">
        <f>SUM(AA6:AA31)</f>
        <v>24956184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4943678</v>
      </c>
      <c r="D34" s="20"/>
      <c r="E34" s="21">
        <v>5087006</v>
      </c>
      <c r="F34" s="22">
        <v>5087006</v>
      </c>
      <c r="G34" s="22">
        <v>417735</v>
      </c>
      <c r="H34" s="22"/>
      <c r="I34" s="22">
        <v>811339</v>
      </c>
      <c r="J34" s="22">
        <v>1229074</v>
      </c>
      <c r="K34" s="22">
        <v>410197</v>
      </c>
      <c r="L34" s="22">
        <v>464515</v>
      </c>
      <c r="M34" s="22"/>
      <c r="N34" s="22">
        <v>874712</v>
      </c>
      <c r="O34" s="22"/>
      <c r="P34" s="22">
        <v>403082</v>
      </c>
      <c r="Q34" s="22">
        <v>-61466</v>
      </c>
      <c r="R34" s="22">
        <v>341616</v>
      </c>
      <c r="S34" s="22"/>
      <c r="T34" s="22"/>
      <c r="U34" s="22"/>
      <c r="V34" s="22"/>
      <c r="W34" s="22">
        <v>2445402</v>
      </c>
      <c r="X34" s="22">
        <v>3815226</v>
      </c>
      <c r="Y34" s="22">
        <v>-1369824</v>
      </c>
      <c r="Z34" s="23">
        <v>-35.904137788954046</v>
      </c>
      <c r="AA34" s="20">
        <v>5087006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682019</v>
      </c>
      <c r="D37" s="20"/>
      <c r="E37" s="21">
        <v>2870000</v>
      </c>
      <c r="F37" s="22">
        <v>2870000</v>
      </c>
      <c r="G37" s="22">
        <v>9687</v>
      </c>
      <c r="H37" s="22">
        <v>534</v>
      </c>
      <c r="I37" s="22"/>
      <c r="J37" s="22">
        <v>10221</v>
      </c>
      <c r="K37" s="22">
        <v>5717</v>
      </c>
      <c r="L37" s="22">
        <v>7294</v>
      </c>
      <c r="M37" s="22"/>
      <c r="N37" s="22">
        <v>13011</v>
      </c>
      <c r="O37" s="22"/>
      <c r="P37" s="22"/>
      <c r="Q37" s="22">
        <v>120000</v>
      </c>
      <c r="R37" s="22">
        <v>120000</v>
      </c>
      <c r="S37" s="22"/>
      <c r="T37" s="22"/>
      <c r="U37" s="22"/>
      <c r="V37" s="22"/>
      <c r="W37" s="22">
        <v>143232</v>
      </c>
      <c r="X37" s="22">
        <v>2152485</v>
      </c>
      <c r="Y37" s="22">
        <v>-2009253</v>
      </c>
      <c r="Z37" s="23">
        <v>-93.345737600958884</v>
      </c>
      <c r="AA37" s="20">
        <v>2870000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1121709</v>
      </c>
      <c r="F38" s="22">
        <v>5382582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5102157</v>
      </c>
      <c r="Y38" s="22">
        <v>-5102157</v>
      </c>
      <c r="Z38" s="23">
        <v>-100</v>
      </c>
      <c r="AA38" s="20">
        <v>5382582</v>
      </c>
    </row>
    <row r="39" spans="1:27" x14ac:dyDescent="0.25">
      <c r="A39" s="19" t="s">
        <v>65</v>
      </c>
      <c r="B39" s="15" t="s">
        <v>32</v>
      </c>
      <c r="C39" s="20">
        <v>933892</v>
      </c>
      <c r="D39" s="20"/>
      <c r="E39" s="21">
        <v>1986500</v>
      </c>
      <c r="F39" s="22">
        <v>1986500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1489869</v>
      </c>
      <c r="Y39" s="22">
        <v>-1489869</v>
      </c>
      <c r="Z39" s="23">
        <v>-100</v>
      </c>
      <c r="AA39" s="20">
        <v>1986500</v>
      </c>
    </row>
    <row r="40" spans="1:27" x14ac:dyDescent="0.25">
      <c r="A40" s="19" t="s">
        <v>40</v>
      </c>
      <c r="B40" s="15" t="s">
        <v>32</v>
      </c>
      <c r="C40" s="20">
        <v>3887852</v>
      </c>
      <c r="D40" s="20"/>
      <c r="E40" s="21">
        <v>4159742</v>
      </c>
      <c r="F40" s="22">
        <v>3855452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2891583</v>
      </c>
      <c r="Y40" s="22">
        <v>-2891583</v>
      </c>
      <c r="Z40" s="23">
        <v>-100</v>
      </c>
      <c r="AA40" s="20">
        <v>3855452</v>
      </c>
    </row>
    <row r="41" spans="1:27" x14ac:dyDescent="0.25">
      <c r="A41" s="19" t="s">
        <v>66</v>
      </c>
      <c r="B41" s="15" t="s">
        <v>32</v>
      </c>
      <c r="C41" s="20">
        <v>1045504</v>
      </c>
      <c r="D41" s="20"/>
      <c r="E41" s="21">
        <v>5350000</v>
      </c>
      <c r="F41" s="22">
        <v>3050000</v>
      </c>
      <c r="G41" s="22">
        <v>27475</v>
      </c>
      <c r="H41" s="22">
        <v>12975</v>
      </c>
      <c r="I41" s="22"/>
      <c r="J41" s="22">
        <v>40450</v>
      </c>
      <c r="K41" s="22">
        <v>138317</v>
      </c>
      <c r="L41" s="22">
        <v>61085</v>
      </c>
      <c r="M41" s="22"/>
      <c r="N41" s="22">
        <v>199402</v>
      </c>
      <c r="O41" s="22"/>
      <c r="P41" s="22">
        <v>77670</v>
      </c>
      <c r="Q41" s="22">
        <v>124917</v>
      </c>
      <c r="R41" s="22">
        <v>202587</v>
      </c>
      <c r="S41" s="22"/>
      <c r="T41" s="22"/>
      <c r="U41" s="22"/>
      <c r="V41" s="22"/>
      <c r="W41" s="22">
        <v>442439</v>
      </c>
      <c r="X41" s="22">
        <v>2287485</v>
      </c>
      <c r="Y41" s="22">
        <v>-1845046</v>
      </c>
      <c r="Z41" s="23">
        <v>-80.658277540617746</v>
      </c>
      <c r="AA41" s="20">
        <v>3050000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1612008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85487</v>
      </c>
      <c r="D44" s="20"/>
      <c r="E44" s="21">
        <v>351313</v>
      </c>
      <c r="F44" s="22">
        <v>236313</v>
      </c>
      <c r="G44" s="22">
        <v>3790</v>
      </c>
      <c r="H44" s="22">
        <v>6084</v>
      </c>
      <c r="I44" s="22">
        <v>17031</v>
      </c>
      <c r="J44" s="22">
        <v>26905</v>
      </c>
      <c r="K44" s="22">
        <v>12277</v>
      </c>
      <c r="L44" s="22">
        <v>4837</v>
      </c>
      <c r="M44" s="22"/>
      <c r="N44" s="22">
        <v>17114</v>
      </c>
      <c r="O44" s="22"/>
      <c r="P44" s="22">
        <v>4318</v>
      </c>
      <c r="Q44" s="22">
        <v>10904</v>
      </c>
      <c r="R44" s="22">
        <v>15222</v>
      </c>
      <c r="S44" s="22"/>
      <c r="T44" s="22"/>
      <c r="U44" s="22"/>
      <c r="V44" s="22"/>
      <c r="W44" s="22">
        <v>59241</v>
      </c>
      <c r="X44" s="22">
        <v>177210</v>
      </c>
      <c r="Y44" s="22">
        <v>-117969</v>
      </c>
      <c r="Z44" s="23">
        <v>-66.570170983578805</v>
      </c>
      <c r="AA44" s="20">
        <v>236313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11578432</v>
      </c>
      <c r="D47" s="29">
        <f t="shared" ref="D47:Y47" si="1">SUM(D34:D46)</f>
        <v>0</v>
      </c>
      <c r="E47" s="30">
        <f t="shared" si="1"/>
        <v>22538278</v>
      </c>
      <c r="F47" s="31">
        <f t="shared" si="1"/>
        <v>22467853</v>
      </c>
      <c r="G47" s="31">
        <f t="shared" si="1"/>
        <v>458687</v>
      </c>
      <c r="H47" s="31">
        <f t="shared" si="1"/>
        <v>19593</v>
      </c>
      <c r="I47" s="31">
        <f t="shared" si="1"/>
        <v>828370</v>
      </c>
      <c r="J47" s="31">
        <f t="shared" si="1"/>
        <v>1306650</v>
      </c>
      <c r="K47" s="31">
        <f t="shared" si="1"/>
        <v>566508</v>
      </c>
      <c r="L47" s="31">
        <f t="shared" si="1"/>
        <v>537731</v>
      </c>
      <c r="M47" s="31">
        <f t="shared" si="1"/>
        <v>0</v>
      </c>
      <c r="N47" s="31">
        <f t="shared" si="1"/>
        <v>1104239</v>
      </c>
      <c r="O47" s="31">
        <f t="shared" si="1"/>
        <v>0</v>
      </c>
      <c r="P47" s="31">
        <f t="shared" si="1"/>
        <v>485070</v>
      </c>
      <c r="Q47" s="31">
        <f t="shared" si="1"/>
        <v>194355</v>
      </c>
      <c r="R47" s="31">
        <f t="shared" si="1"/>
        <v>679425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3090314</v>
      </c>
      <c r="X47" s="31">
        <f t="shared" si="1"/>
        <v>17916015</v>
      </c>
      <c r="Y47" s="31">
        <f t="shared" si="1"/>
        <v>-14825701</v>
      </c>
      <c r="Z47" s="32">
        <f>+IF(X47&lt;&gt;0,+(Y47/X47)*100,0)</f>
        <v>-82.75110843566496</v>
      </c>
      <c r="AA47" s="29">
        <f>SUM(AA34:AA46)</f>
        <v>22467853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11483264</v>
      </c>
      <c r="D48" s="39">
        <f t="shared" si="2"/>
        <v>0</v>
      </c>
      <c r="E48" s="40">
        <f t="shared" si="2"/>
        <v>1553621</v>
      </c>
      <c r="F48" s="41">
        <f t="shared" si="2"/>
        <v>2488331</v>
      </c>
      <c r="G48" s="41">
        <f t="shared" si="2"/>
        <v>-208687</v>
      </c>
      <c r="H48" s="41">
        <f t="shared" si="2"/>
        <v>1904554</v>
      </c>
      <c r="I48" s="41">
        <f t="shared" si="2"/>
        <v>-284643</v>
      </c>
      <c r="J48" s="41">
        <f t="shared" si="2"/>
        <v>1411224</v>
      </c>
      <c r="K48" s="41">
        <f t="shared" si="2"/>
        <v>684514</v>
      </c>
      <c r="L48" s="41">
        <f t="shared" si="2"/>
        <v>248623</v>
      </c>
      <c r="M48" s="41">
        <f t="shared" si="2"/>
        <v>0</v>
      </c>
      <c r="N48" s="41">
        <f t="shared" si="2"/>
        <v>933137</v>
      </c>
      <c r="O48" s="41">
        <f t="shared" si="2"/>
        <v>0</v>
      </c>
      <c r="P48" s="41">
        <f t="shared" si="2"/>
        <v>438605</v>
      </c>
      <c r="Q48" s="41">
        <f t="shared" si="2"/>
        <v>5007909</v>
      </c>
      <c r="R48" s="41">
        <f t="shared" si="2"/>
        <v>5446514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7790875</v>
      </c>
      <c r="X48" s="41">
        <f t="shared" si="2"/>
        <v>588065</v>
      </c>
      <c r="Y48" s="41">
        <f t="shared" si="2"/>
        <v>7202810</v>
      </c>
      <c r="Z48" s="42">
        <f>+IF(X48&lt;&gt;0,+(Y48/X48)*100,0)</f>
        <v>1224.8322889476503</v>
      </c>
      <c r="AA48" s="39">
        <f>+AA32-AA47</f>
        <v>2488331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750000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562500</v>
      </c>
      <c r="Y50" s="45">
        <v>-562500</v>
      </c>
      <c r="Z50" s="46">
        <v>-100</v>
      </c>
      <c r="AA50" s="44">
        <v>750000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11483264</v>
      </c>
      <c r="D51" s="48">
        <f t="shared" si="3"/>
        <v>0</v>
      </c>
      <c r="E51" s="49">
        <f t="shared" si="3"/>
        <v>1553621</v>
      </c>
      <c r="F51" s="50">
        <f t="shared" si="3"/>
        <v>3238331</v>
      </c>
      <c r="G51" s="50">
        <f t="shared" si="3"/>
        <v>-208687</v>
      </c>
      <c r="H51" s="50">
        <f t="shared" si="3"/>
        <v>1904554</v>
      </c>
      <c r="I51" s="50">
        <f t="shared" si="3"/>
        <v>-284643</v>
      </c>
      <c r="J51" s="50">
        <f t="shared" si="3"/>
        <v>1411224</v>
      </c>
      <c r="K51" s="50">
        <f t="shared" si="3"/>
        <v>684514</v>
      </c>
      <c r="L51" s="50">
        <f t="shared" si="3"/>
        <v>248623</v>
      </c>
      <c r="M51" s="50">
        <f t="shared" si="3"/>
        <v>0</v>
      </c>
      <c r="N51" s="50">
        <f t="shared" si="3"/>
        <v>933137</v>
      </c>
      <c r="O51" s="50">
        <f t="shared" si="3"/>
        <v>0</v>
      </c>
      <c r="P51" s="50">
        <f t="shared" si="3"/>
        <v>438605</v>
      </c>
      <c r="Q51" s="50">
        <f t="shared" si="3"/>
        <v>5007909</v>
      </c>
      <c r="R51" s="50">
        <f t="shared" si="3"/>
        <v>5446514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7790875</v>
      </c>
      <c r="X51" s="50">
        <f t="shared" si="3"/>
        <v>1150565</v>
      </c>
      <c r="Y51" s="50">
        <f t="shared" si="3"/>
        <v>6640310</v>
      </c>
      <c r="Z51" s="51">
        <f>+IF(X51&lt;&gt;0,+(Y51/X51)*100,0)</f>
        <v>577.13471207624082</v>
      </c>
      <c r="AA51" s="48">
        <f>SUM(AA48:AA50)</f>
        <v>3238331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11483264</v>
      </c>
      <c r="D53" s="54">
        <f>+D51-D52</f>
        <v>0</v>
      </c>
      <c r="E53" s="55">
        <f t="shared" si="4"/>
        <v>1553621</v>
      </c>
      <c r="F53" s="56">
        <f t="shared" si="4"/>
        <v>3238331</v>
      </c>
      <c r="G53" s="56">
        <f t="shared" si="4"/>
        <v>-208687</v>
      </c>
      <c r="H53" s="56">
        <f t="shared" si="4"/>
        <v>1904554</v>
      </c>
      <c r="I53" s="56">
        <f t="shared" si="4"/>
        <v>-284643</v>
      </c>
      <c r="J53" s="56">
        <f t="shared" si="4"/>
        <v>1411224</v>
      </c>
      <c r="K53" s="56">
        <f t="shared" si="4"/>
        <v>684514</v>
      </c>
      <c r="L53" s="56">
        <f t="shared" si="4"/>
        <v>248623</v>
      </c>
      <c r="M53" s="56">
        <f t="shared" si="4"/>
        <v>0</v>
      </c>
      <c r="N53" s="56">
        <f t="shared" si="4"/>
        <v>933137</v>
      </c>
      <c r="O53" s="56">
        <f t="shared" si="4"/>
        <v>0</v>
      </c>
      <c r="P53" s="56">
        <f t="shared" si="4"/>
        <v>438605</v>
      </c>
      <c r="Q53" s="56">
        <f t="shared" si="4"/>
        <v>5007909</v>
      </c>
      <c r="R53" s="56">
        <f t="shared" si="4"/>
        <v>5446514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7790875</v>
      </c>
      <c r="X53" s="56">
        <f t="shared" si="4"/>
        <v>1150565</v>
      </c>
      <c r="Y53" s="56">
        <f t="shared" si="4"/>
        <v>6640310</v>
      </c>
      <c r="Z53" s="57">
        <f>+IF(X53&lt;&gt;0,+(Y53/X53)*100,0)</f>
        <v>577.13471207624082</v>
      </c>
      <c r="AA53" s="54">
        <f>+AA51-AA52</f>
        <v>3238331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11483264</v>
      </c>
      <c r="D56" s="48">
        <f>SUM(D53:D55)</f>
        <v>0</v>
      </c>
      <c r="E56" s="49">
        <f t="shared" si="5"/>
        <v>1553621</v>
      </c>
      <c r="F56" s="50">
        <f t="shared" si="5"/>
        <v>3238331</v>
      </c>
      <c r="G56" s="50">
        <f t="shared" si="5"/>
        <v>-208687</v>
      </c>
      <c r="H56" s="50">
        <f t="shared" si="5"/>
        <v>1904554</v>
      </c>
      <c r="I56" s="50">
        <f t="shared" si="5"/>
        <v>-284643</v>
      </c>
      <c r="J56" s="50">
        <f t="shared" si="5"/>
        <v>1411224</v>
      </c>
      <c r="K56" s="50">
        <f t="shared" si="5"/>
        <v>684514</v>
      </c>
      <c r="L56" s="50">
        <f t="shared" si="5"/>
        <v>248623</v>
      </c>
      <c r="M56" s="50">
        <f t="shared" si="5"/>
        <v>0</v>
      </c>
      <c r="N56" s="50">
        <f t="shared" si="5"/>
        <v>933137</v>
      </c>
      <c r="O56" s="50">
        <f t="shared" si="5"/>
        <v>0</v>
      </c>
      <c r="P56" s="50">
        <f t="shared" si="5"/>
        <v>438605</v>
      </c>
      <c r="Q56" s="50">
        <f t="shared" si="5"/>
        <v>5007909</v>
      </c>
      <c r="R56" s="50">
        <f t="shared" si="5"/>
        <v>5446514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7790875</v>
      </c>
      <c r="X56" s="50">
        <f t="shared" si="5"/>
        <v>1150565</v>
      </c>
      <c r="Y56" s="50">
        <f t="shared" si="5"/>
        <v>6640310</v>
      </c>
      <c r="Z56" s="51">
        <f>+IF(X56&lt;&gt;0,+(Y56/X56)*100,0)</f>
        <v>577.13471207624082</v>
      </c>
      <c r="AA56" s="48">
        <f>SUM(AA53:AA55)</f>
        <v>3238331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11483264</v>
      </c>
      <c r="D59" s="65">
        <f>SUM(D56:D58)</f>
        <v>0</v>
      </c>
      <c r="E59" s="66">
        <f t="shared" si="6"/>
        <v>1553621</v>
      </c>
      <c r="F59" s="67">
        <f t="shared" si="6"/>
        <v>3238331</v>
      </c>
      <c r="G59" s="67">
        <f t="shared" si="6"/>
        <v>-208687</v>
      </c>
      <c r="H59" s="67">
        <f t="shared" si="6"/>
        <v>1904554</v>
      </c>
      <c r="I59" s="67">
        <f t="shared" si="6"/>
        <v>-284643</v>
      </c>
      <c r="J59" s="67">
        <f t="shared" si="6"/>
        <v>1411224</v>
      </c>
      <c r="K59" s="67">
        <f t="shared" si="6"/>
        <v>684514</v>
      </c>
      <c r="L59" s="67">
        <f t="shared" si="6"/>
        <v>248623</v>
      </c>
      <c r="M59" s="67">
        <f t="shared" si="6"/>
        <v>0</v>
      </c>
      <c r="N59" s="67">
        <f t="shared" si="6"/>
        <v>933137</v>
      </c>
      <c r="O59" s="67">
        <f t="shared" si="6"/>
        <v>0</v>
      </c>
      <c r="P59" s="67">
        <f t="shared" si="6"/>
        <v>438605</v>
      </c>
      <c r="Q59" s="67">
        <f t="shared" si="6"/>
        <v>5007909</v>
      </c>
      <c r="R59" s="67">
        <f t="shared" si="6"/>
        <v>5446514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7790875</v>
      </c>
      <c r="X59" s="67">
        <f t="shared" si="6"/>
        <v>1150565</v>
      </c>
      <c r="Y59" s="67">
        <f t="shared" si="6"/>
        <v>6640310</v>
      </c>
      <c r="Z59" s="68">
        <f>+IF(X59&lt;&gt;0,+(Y59/X59)*100,0)</f>
        <v>577.13471207624082</v>
      </c>
      <c r="AA59" s="65">
        <f>SUM(AA56:AA58)</f>
        <v>3238331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46282474</v>
      </c>
      <c r="D9" s="20"/>
      <c r="E9" s="21">
        <v>49403079</v>
      </c>
      <c r="F9" s="22">
        <v>48553009</v>
      </c>
      <c r="G9" s="22">
        <v>4031542</v>
      </c>
      <c r="H9" s="22">
        <v>4031542</v>
      </c>
      <c r="I9" s="22">
        <v>4033318</v>
      </c>
      <c r="J9" s="22">
        <v>12096402</v>
      </c>
      <c r="K9" s="22">
        <v>4036870</v>
      </c>
      <c r="L9" s="22">
        <v>4097151</v>
      </c>
      <c r="M9" s="22">
        <v>-90771</v>
      </c>
      <c r="N9" s="22">
        <v>8043250</v>
      </c>
      <c r="O9" s="22">
        <v>3901893</v>
      </c>
      <c r="P9" s="22">
        <v>3901893</v>
      </c>
      <c r="Q9" s="22">
        <v>3897898</v>
      </c>
      <c r="R9" s="22">
        <v>11701684</v>
      </c>
      <c r="S9" s="22"/>
      <c r="T9" s="22"/>
      <c r="U9" s="22"/>
      <c r="V9" s="22"/>
      <c r="W9" s="22">
        <v>31841336</v>
      </c>
      <c r="X9" s="22">
        <v>36414756</v>
      </c>
      <c r="Y9" s="22">
        <v>-4573420</v>
      </c>
      <c r="Z9" s="23">
        <v>-12.559249332880329</v>
      </c>
      <c r="AA9" s="20">
        <v>48553009</v>
      </c>
    </row>
    <row r="10" spans="1:27" x14ac:dyDescent="0.25">
      <c r="A10" s="19" t="s">
        <v>38</v>
      </c>
      <c r="B10" s="15" t="s">
        <v>32</v>
      </c>
      <c r="C10" s="20">
        <v>13882</v>
      </c>
      <c r="D10" s="20"/>
      <c r="E10" s="21">
        <v>50000</v>
      </c>
      <c r="F10" s="22">
        <v>8021</v>
      </c>
      <c r="G10" s="22"/>
      <c r="H10" s="22"/>
      <c r="I10" s="22"/>
      <c r="J10" s="22"/>
      <c r="K10" s="22">
        <v>913</v>
      </c>
      <c r="L10" s="22">
        <v>870</v>
      </c>
      <c r="M10" s="22">
        <v>457</v>
      </c>
      <c r="N10" s="22">
        <v>2240</v>
      </c>
      <c r="O10" s="22">
        <v>913</v>
      </c>
      <c r="P10" s="22"/>
      <c r="Q10" s="22"/>
      <c r="R10" s="22">
        <v>913</v>
      </c>
      <c r="S10" s="22"/>
      <c r="T10" s="22"/>
      <c r="U10" s="22"/>
      <c r="V10" s="22"/>
      <c r="W10" s="22">
        <v>3153</v>
      </c>
      <c r="X10" s="22">
        <v>6012</v>
      </c>
      <c r="Y10" s="22">
        <v>-2859</v>
      </c>
      <c r="Z10" s="23">
        <v>-47.554890219560882</v>
      </c>
      <c r="AA10" s="20">
        <v>8021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6260552</v>
      </c>
      <c r="D13" s="20"/>
      <c r="E13" s="21">
        <v>5665558</v>
      </c>
      <c r="F13" s="22">
        <v>8037387</v>
      </c>
      <c r="G13" s="22">
        <v>636991</v>
      </c>
      <c r="H13" s="22">
        <v>655671</v>
      </c>
      <c r="I13" s="22">
        <v>665579</v>
      </c>
      <c r="J13" s="22">
        <v>1958241</v>
      </c>
      <c r="K13" s="22">
        <v>685905</v>
      </c>
      <c r="L13" s="22">
        <v>704765</v>
      </c>
      <c r="M13" s="22">
        <v>488426</v>
      </c>
      <c r="N13" s="22">
        <v>1879096</v>
      </c>
      <c r="O13" s="22">
        <v>666473</v>
      </c>
      <c r="P13" s="22">
        <v>676696</v>
      </c>
      <c r="Q13" s="22">
        <v>687748</v>
      </c>
      <c r="R13" s="22">
        <v>2030917</v>
      </c>
      <c r="S13" s="22"/>
      <c r="T13" s="22"/>
      <c r="U13" s="22"/>
      <c r="V13" s="22"/>
      <c r="W13" s="22">
        <v>5868254</v>
      </c>
      <c r="X13" s="22">
        <v>6028038</v>
      </c>
      <c r="Y13" s="22">
        <v>-159784</v>
      </c>
      <c r="Z13" s="23">
        <v>-2.6506800388451435</v>
      </c>
      <c r="AA13" s="20">
        <v>8037387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19228584</v>
      </c>
      <c r="F25" s="22">
        <v>20121514</v>
      </c>
      <c r="G25" s="22"/>
      <c r="H25" s="22"/>
      <c r="I25" s="22"/>
      <c r="J25" s="22"/>
      <c r="K25" s="22"/>
      <c r="L25" s="22"/>
      <c r="M25" s="22"/>
      <c r="N25" s="22"/>
      <c r="O25" s="22">
        <v>15091191</v>
      </c>
      <c r="P25" s="22"/>
      <c r="Q25" s="22"/>
      <c r="R25" s="22">
        <v>15091191</v>
      </c>
      <c r="S25" s="22"/>
      <c r="T25" s="22"/>
      <c r="U25" s="22"/>
      <c r="V25" s="22"/>
      <c r="W25" s="22">
        <v>15091191</v>
      </c>
      <c r="X25" s="22">
        <v>15091128</v>
      </c>
      <c r="Y25" s="22">
        <v>63</v>
      </c>
      <c r="Z25" s="23"/>
      <c r="AA25" s="20">
        <v>20121514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52556908</v>
      </c>
      <c r="D32" s="29">
        <f t="shared" ref="D32:Y32" si="0">SUM(D6:D31)</f>
        <v>0</v>
      </c>
      <c r="E32" s="30">
        <f t="shared" si="0"/>
        <v>74347221</v>
      </c>
      <c r="F32" s="31">
        <f t="shared" si="0"/>
        <v>76719931</v>
      </c>
      <c r="G32" s="31">
        <f t="shared" si="0"/>
        <v>4668533</v>
      </c>
      <c r="H32" s="31">
        <f t="shared" si="0"/>
        <v>4687213</v>
      </c>
      <c r="I32" s="31">
        <f t="shared" si="0"/>
        <v>4698897</v>
      </c>
      <c r="J32" s="31">
        <f t="shared" si="0"/>
        <v>14054643</v>
      </c>
      <c r="K32" s="31">
        <f t="shared" si="0"/>
        <v>4723688</v>
      </c>
      <c r="L32" s="31">
        <f t="shared" si="0"/>
        <v>4802786</v>
      </c>
      <c r="M32" s="31">
        <f t="shared" si="0"/>
        <v>398112</v>
      </c>
      <c r="N32" s="31">
        <f t="shared" si="0"/>
        <v>9924586</v>
      </c>
      <c r="O32" s="31">
        <f t="shared" si="0"/>
        <v>19660470</v>
      </c>
      <c r="P32" s="31">
        <f t="shared" si="0"/>
        <v>4578589</v>
      </c>
      <c r="Q32" s="31">
        <f t="shared" si="0"/>
        <v>4585646</v>
      </c>
      <c r="R32" s="31">
        <f t="shared" si="0"/>
        <v>28824705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52803934</v>
      </c>
      <c r="X32" s="31">
        <f t="shared" si="0"/>
        <v>57539934</v>
      </c>
      <c r="Y32" s="31">
        <f t="shared" si="0"/>
        <v>-4736000</v>
      </c>
      <c r="Z32" s="32">
        <f>+IF(X32&lt;&gt;0,+(Y32/X32)*100,0)</f>
        <v>-8.2308054089877825</v>
      </c>
      <c r="AA32" s="29">
        <f>SUM(AA6:AA31)</f>
        <v>76719931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35740608</v>
      </c>
      <c r="D34" s="20"/>
      <c r="E34" s="21">
        <v>34981619</v>
      </c>
      <c r="F34" s="22">
        <v>34332082</v>
      </c>
      <c r="G34" s="22">
        <v>2892526</v>
      </c>
      <c r="H34" s="22">
        <v>2898684</v>
      </c>
      <c r="I34" s="22">
        <v>2968599</v>
      </c>
      <c r="J34" s="22">
        <v>8759809</v>
      </c>
      <c r="K34" s="22">
        <v>2878919</v>
      </c>
      <c r="L34" s="22">
        <v>4715045</v>
      </c>
      <c r="M34" s="22">
        <v>3110152</v>
      </c>
      <c r="N34" s="22">
        <v>10704116</v>
      </c>
      <c r="O34" s="22">
        <v>3336231</v>
      </c>
      <c r="P34" s="22">
        <v>2930126</v>
      </c>
      <c r="Q34" s="22">
        <v>2919276</v>
      </c>
      <c r="R34" s="22">
        <v>9185633</v>
      </c>
      <c r="S34" s="22"/>
      <c r="T34" s="22"/>
      <c r="U34" s="22"/>
      <c r="V34" s="22"/>
      <c r="W34" s="22">
        <v>28649558</v>
      </c>
      <c r="X34" s="22">
        <v>25748991</v>
      </c>
      <c r="Y34" s="22">
        <v>2900567</v>
      </c>
      <c r="Z34" s="23">
        <v>11.264779268438129</v>
      </c>
      <c r="AA34" s="20">
        <v>34332082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5860719</v>
      </c>
      <c r="D37" s="20"/>
      <c r="E37" s="21">
        <v>7905625</v>
      </c>
      <c r="F37" s="22">
        <v>8105625</v>
      </c>
      <c r="G37" s="22">
        <v>784012</v>
      </c>
      <c r="H37" s="22">
        <v>675082</v>
      </c>
      <c r="I37" s="22">
        <v>434102</v>
      </c>
      <c r="J37" s="22">
        <v>1893196</v>
      </c>
      <c r="K37" s="22">
        <v>458067</v>
      </c>
      <c r="L37" s="22">
        <v>710266</v>
      </c>
      <c r="M37" s="22">
        <v>638361</v>
      </c>
      <c r="N37" s="22">
        <v>1806694</v>
      </c>
      <c r="O37" s="22">
        <v>513942</v>
      </c>
      <c r="P37" s="22">
        <v>490061</v>
      </c>
      <c r="Q37" s="22">
        <v>666801</v>
      </c>
      <c r="R37" s="22">
        <v>1670804</v>
      </c>
      <c r="S37" s="22"/>
      <c r="T37" s="22"/>
      <c r="U37" s="22"/>
      <c r="V37" s="22"/>
      <c r="W37" s="22">
        <v>5370694</v>
      </c>
      <c r="X37" s="22">
        <v>6079194</v>
      </c>
      <c r="Y37" s="22">
        <v>-708500</v>
      </c>
      <c r="Z37" s="23">
        <v>-11.654505515040317</v>
      </c>
      <c r="AA37" s="20">
        <v>8105625</v>
      </c>
    </row>
    <row r="38" spans="1:27" x14ac:dyDescent="0.25">
      <c r="A38" s="19" t="s">
        <v>64</v>
      </c>
      <c r="B38" s="15" t="s">
        <v>32</v>
      </c>
      <c r="C38" s="20">
        <v>16564623</v>
      </c>
      <c r="D38" s="20"/>
      <c r="E38" s="21">
        <v>1600552</v>
      </c>
      <c r="F38" s="22">
        <v>4728567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3546423</v>
      </c>
      <c r="Y38" s="22">
        <v>-3546423</v>
      </c>
      <c r="Z38" s="23">
        <v>-100</v>
      </c>
      <c r="AA38" s="20">
        <v>4728567</v>
      </c>
    </row>
    <row r="39" spans="1:27" x14ac:dyDescent="0.25">
      <c r="A39" s="19" t="s">
        <v>65</v>
      </c>
      <c r="B39" s="15" t="s">
        <v>32</v>
      </c>
      <c r="C39" s="20">
        <v>5235495</v>
      </c>
      <c r="D39" s="20"/>
      <c r="E39" s="21">
        <v>3139945</v>
      </c>
      <c r="F39" s="22">
        <v>3139945</v>
      </c>
      <c r="G39" s="22"/>
      <c r="H39" s="22"/>
      <c r="I39" s="22">
        <v>662865</v>
      </c>
      <c r="J39" s="22">
        <v>662865</v>
      </c>
      <c r="K39" s="22">
        <v>220955</v>
      </c>
      <c r="L39" s="22">
        <v>220955</v>
      </c>
      <c r="M39" s="22">
        <v>220955</v>
      </c>
      <c r="N39" s="22">
        <v>662865</v>
      </c>
      <c r="O39" s="22">
        <v>220955</v>
      </c>
      <c r="P39" s="22">
        <v>220955</v>
      </c>
      <c r="Q39" s="22">
        <v>220955</v>
      </c>
      <c r="R39" s="22">
        <v>662865</v>
      </c>
      <c r="S39" s="22"/>
      <c r="T39" s="22"/>
      <c r="U39" s="22"/>
      <c r="V39" s="22"/>
      <c r="W39" s="22">
        <v>1988595</v>
      </c>
      <c r="X39" s="22">
        <v>2354931</v>
      </c>
      <c r="Y39" s="22">
        <v>-366336</v>
      </c>
      <c r="Z39" s="23">
        <v>-15.556124574350585</v>
      </c>
      <c r="AA39" s="20">
        <v>3139945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6908706</v>
      </c>
      <c r="D41" s="20"/>
      <c r="E41" s="21">
        <v>9780791</v>
      </c>
      <c r="F41" s="22">
        <v>9580791</v>
      </c>
      <c r="G41" s="22">
        <v>5545</v>
      </c>
      <c r="H41" s="22">
        <v>408268</v>
      </c>
      <c r="I41" s="22">
        <v>566027</v>
      </c>
      <c r="J41" s="22">
        <v>979840</v>
      </c>
      <c r="K41" s="22">
        <v>745756</v>
      </c>
      <c r="L41" s="22">
        <v>788122</v>
      </c>
      <c r="M41" s="22">
        <v>1304002</v>
      </c>
      <c r="N41" s="22">
        <v>2837880</v>
      </c>
      <c r="O41" s="22">
        <v>526284</v>
      </c>
      <c r="P41" s="22">
        <v>235097</v>
      </c>
      <c r="Q41" s="22">
        <v>194067</v>
      </c>
      <c r="R41" s="22">
        <v>955448</v>
      </c>
      <c r="S41" s="22"/>
      <c r="T41" s="22"/>
      <c r="U41" s="22"/>
      <c r="V41" s="22"/>
      <c r="W41" s="22">
        <v>4773168</v>
      </c>
      <c r="X41" s="22">
        <v>7185573</v>
      </c>
      <c r="Y41" s="22">
        <v>-2412405</v>
      </c>
      <c r="Z41" s="23">
        <v>-33.572896691746088</v>
      </c>
      <c r="AA41" s="20">
        <v>9580791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3929589</v>
      </c>
      <c r="D43" s="20"/>
      <c r="E43" s="21">
        <v>1173825</v>
      </c>
      <c r="F43" s="22">
        <v>1256961</v>
      </c>
      <c r="G43" s="22"/>
      <c r="H43" s="22"/>
      <c r="I43" s="22">
        <v>585815</v>
      </c>
      <c r="J43" s="22">
        <v>585815</v>
      </c>
      <c r="K43" s="22"/>
      <c r="L43" s="22"/>
      <c r="M43" s="22">
        <v>639217</v>
      </c>
      <c r="N43" s="22">
        <v>639217</v>
      </c>
      <c r="O43" s="22"/>
      <c r="P43" s="22"/>
      <c r="Q43" s="22">
        <v>434298</v>
      </c>
      <c r="R43" s="22">
        <v>434298</v>
      </c>
      <c r="S43" s="22"/>
      <c r="T43" s="22"/>
      <c r="U43" s="22"/>
      <c r="V43" s="22"/>
      <c r="W43" s="22">
        <v>1659330</v>
      </c>
      <c r="X43" s="22">
        <v>942714</v>
      </c>
      <c r="Y43" s="22">
        <v>716616</v>
      </c>
      <c r="Z43" s="23">
        <v>76.016267924312146</v>
      </c>
      <c r="AA43" s="20">
        <v>1256961</v>
      </c>
    </row>
    <row r="44" spans="1:27" x14ac:dyDescent="0.25">
      <c r="A44" s="19" t="s">
        <v>69</v>
      </c>
      <c r="B44" s="15" t="s">
        <v>32</v>
      </c>
      <c r="C44" s="20">
        <v>1487763</v>
      </c>
      <c r="D44" s="20"/>
      <c r="E44" s="21">
        <v>2866590</v>
      </c>
      <c r="F44" s="22">
        <v>2498562</v>
      </c>
      <c r="G44" s="22">
        <v>129938</v>
      </c>
      <c r="H44" s="22">
        <v>121849</v>
      </c>
      <c r="I44" s="22">
        <v>184670</v>
      </c>
      <c r="J44" s="22">
        <v>436457</v>
      </c>
      <c r="K44" s="22">
        <v>102438</v>
      </c>
      <c r="L44" s="22">
        <v>236148</v>
      </c>
      <c r="M44" s="22">
        <v>132381</v>
      </c>
      <c r="N44" s="22">
        <v>470967</v>
      </c>
      <c r="O44" s="22">
        <v>194689</v>
      </c>
      <c r="P44" s="22">
        <v>121844</v>
      </c>
      <c r="Q44" s="22">
        <v>176594</v>
      </c>
      <c r="R44" s="22">
        <v>493127</v>
      </c>
      <c r="S44" s="22"/>
      <c r="T44" s="22"/>
      <c r="U44" s="22"/>
      <c r="V44" s="22"/>
      <c r="W44" s="22">
        <v>1400551</v>
      </c>
      <c r="X44" s="22">
        <v>1873890</v>
      </c>
      <c r="Y44" s="22">
        <v>-473339</v>
      </c>
      <c r="Z44" s="23">
        <v>-25.259700409308977</v>
      </c>
      <c r="AA44" s="20">
        <v>2498562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75727503</v>
      </c>
      <c r="D47" s="29">
        <f t="shared" ref="D47:Y47" si="1">SUM(D34:D46)</f>
        <v>0</v>
      </c>
      <c r="E47" s="30">
        <f t="shared" si="1"/>
        <v>61448947</v>
      </c>
      <c r="F47" s="31">
        <f t="shared" si="1"/>
        <v>63642533</v>
      </c>
      <c r="G47" s="31">
        <f t="shared" si="1"/>
        <v>3812021</v>
      </c>
      <c r="H47" s="31">
        <f t="shared" si="1"/>
        <v>4103883</v>
      </c>
      <c r="I47" s="31">
        <f t="shared" si="1"/>
        <v>5402078</v>
      </c>
      <c r="J47" s="31">
        <f t="shared" si="1"/>
        <v>13317982</v>
      </c>
      <c r="K47" s="31">
        <f t="shared" si="1"/>
        <v>4406135</v>
      </c>
      <c r="L47" s="31">
        <f t="shared" si="1"/>
        <v>6670536</v>
      </c>
      <c r="M47" s="31">
        <f t="shared" si="1"/>
        <v>6045068</v>
      </c>
      <c r="N47" s="31">
        <f t="shared" si="1"/>
        <v>17121739</v>
      </c>
      <c r="O47" s="31">
        <f t="shared" si="1"/>
        <v>4792101</v>
      </c>
      <c r="P47" s="31">
        <f t="shared" si="1"/>
        <v>3998083</v>
      </c>
      <c r="Q47" s="31">
        <f t="shared" si="1"/>
        <v>4611991</v>
      </c>
      <c r="R47" s="31">
        <f t="shared" si="1"/>
        <v>13402175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43841896</v>
      </c>
      <c r="X47" s="31">
        <f t="shared" si="1"/>
        <v>47731716</v>
      </c>
      <c r="Y47" s="31">
        <f t="shared" si="1"/>
        <v>-3889820</v>
      </c>
      <c r="Z47" s="32">
        <f>+IF(X47&lt;&gt;0,+(Y47/X47)*100,0)</f>
        <v>-8.1493403673146805</v>
      </c>
      <c r="AA47" s="29">
        <f>SUM(AA34:AA46)</f>
        <v>63642533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-23170595</v>
      </c>
      <c r="D48" s="39">
        <f t="shared" si="2"/>
        <v>0</v>
      </c>
      <c r="E48" s="40">
        <f t="shared" si="2"/>
        <v>12898274</v>
      </c>
      <c r="F48" s="41">
        <f t="shared" si="2"/>
        <v>13077398</v>
      </c>
      <c r="G48" s="41">
        <f t="shared" si="2"/>
        <v>856512</v>
      </c>
      <c r="H48" s="41">
        <f t="shared" si="2"/>
        <v>583330</v>
      </c>
      <c r="I48" s="41">
        <f t="shared" si="2"/>
        <v>-703181</v>
      </c>
      <c r="J48" s="41">
        <f t="shared" si="2"/>
        <v>736661</v>
      </c>
      <c r="K48" s="41">
        <f t="shared" si="2"/>
        <v>317553</v>
      </c>
      <c r="L48" s="41">
        <f t="shared" si="2"/>
        <v>-1867750</v>
      </c>
      <c r="M48" s="41">
        <f t="shared" si="2"/>
        <v>-5646956</v>
      </c>
      <c r="N48" s="41">
        <f t="shared" si="2"/>
        <v>-7197153</v>
      </c>
      <c r="O48" s="41">
        <f t="shared" si="2"/>
        <v>14868369</v>
      </c>
      <c r="P48" s="41">
        <f t="shared" si="2"/>
        <v>580506</v>
      </c>
      <c r="Q48" s="41">
        <f t="shared" si="2"/>
        <v>-26345</v>
      </c>
      <c r="R48" s="41">
        <f t="shared" si="2"/>
        <v>15422530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8962038</v>
      </c>
      <c r="X48" s="41">
        <f t="shared" si="2"/>
        <v>9808218</v>
      </c>
      <c r="Y48" s="41">
        <f t="shared" si="2"/>
        <v>-846180</v>
      </c>
      <c r="Z48" s="42">
        <f>+IF(X48&lt;&gt;0,+(Y48/X48)*100,0)</f>
        <v>-8.6272552261787006</v>
      </c>
      <c r="AA48" s="39">
        <f>+AA32-AA47</f>
        <v>13077398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-23170595</v>
      </c>
      <c r="D51" s="48">
        <f t="shared" si="3"/>
        <v>0</v>
      </c>
      <c r="E51" s="49">
        <f t="shared" si="3"/>
        <v>12898274</v>
      </c>
      <c r="F51" s="50">
        <f t="shared" si="3"/>
        <v>13077398</v>
      </c>
      <c r="G51" s="50">
        <f t="shared" si="3"/>
        <v>856512</v>
      </c>
      <c r="H51" s="50">
        <f t="shared" si="3"/>
        <v>583330</v>
      </c>
      <c r="I51" s="50">
        <f t="shared" si="3"/>
        <v>-703181</v>
      </c>
      <c r="J51" s="50">
        <f t="shared" si="3"/>
        <v>736661</v>
      </c>
      <c r="K51" s="50">
        <f t="shared" si="3"/>
        <v>317553</v>
      </c>
      <c r="L51" s="50">
        <f t="shared" si="3"/>
        <v>-1867750</v>
      </c>
      <c r="M51" s="50">
        <f t="shared" si="3"/>
        <v>-5646956</v>
      </c>
      <c r="N51" s="50">
        <f t="shared" si="3"/>
        <v>-7197153</v>
      </c>
      <c r="O51" s="50">
        <f t="shared" si="3"/>
        <v>14868369</v>
      </c>
      <c r="P51" s="50">
        <f t="shared" si="3"/>
        <v>580506</v>
      </c>
      <c r="Q51" s="50">
        <f t="shared" si="3"/>
        <v>-26345</v>
      </c>
      <c r="R51" s="50">
        <f t="shared" si="3"/>
        <v>15422530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8962038</v>
      </c>
      <c r="X51" s="50">
        <f t="shared" si="3"/>
        <v>9808218</v>
      </c>
      <c r="Y51" s="50">
        <f t="shared" si="3"/>
        <v>-846180</v>
      </c>
      <c r="Z51" s="51">
        <f>+IF(X51&lt;&gt;0,+(Y51/X51)*100,0)</f>
        <v>-8.6272552261787006</v>
      </c>
      <c r="AA51" s="48">
        <f>SUM(AA48:AA50)</f>
        <v>13077398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-23170595</v>
      </c>
      <c r="D53" s="54">
        <f>+D51-D52</f>
        <v>0</v>
      </c>
      <c r="E53" s="55">
        <f t="shared" si="4"/>
        <v>12898274</v>
      </c>
      <c r="F53" s="56">
        <f t="shared" si="4"/>
        <v>13077398</v>
      </c>
      <c r="G53" s="56">
        <f t="shared" si="4"/>
        <v>856512</v>
      </c>
      <c r="H53" s="56">
        <f t="shared" si="4"/>
        <v>583330</v>
      </c>
      <c r="I53" s="56">
        <f t="shared" si="4"/>
        <v>-703181</v>
      </c>
      <c r="J53" s="56">
        <f t="shared" si="4"/>
        <v>736661</v>
      </c>
      <c r="K53" s="56">
        <f t="shared" si="4"/>
        <v>317553</v>
      </c>
      <c r="L53" s="56">
        <f t="shared" si="4"/>
        <v>-1867750</v>
      </c>
      <c r="M53" s="56">
        <f t="shared" si="4"/>
        <v>-5646956</v>
      </c>
      <c r="N53" s="56">
        <f t="shared" si="4"/>
        <v>-7197153</v>
      </c>
      <c r="O53" s="56">
        <f t="shared" si="4"/>
        <v>14868369</v>
      </c>
      <c r="P53" s="56">
        <f t="shared" si="4"/>
        <v>580506</v>
      </c>
      <c r="Q53" s="56">
        <f t="shared" si="4"/>
        <v>-26345</v>
      </c>
      <c r="R53" s="56">
        <f t="shared" si="4"/>
        <v>15422530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8962038</v>
      </c>
      <c r="X53" s="56">
        <f t="shared" si="4"/>
        <v>9808218</v>
      </c>
      <c r="Y53" s="56">
        <f t="shared" si="4"/>
        <v>-846180</v>
      </c>
      <c r="Z53" s="57">
        <f>+IF(X53&lt;&gt;0,+(Y53/X53)*100,0)</f>
        <v>-8.6272552261787006</v>
      </c>
      <c r="AA53" s="54">
        <f>+AA51-AA52</f>
        <v>13077398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-23170595</v>
      </c>
      <c r="D56" s="48">
        <f>SUM(D53:D55)</f>
        <v>0</v>
      </c>
      <c r="E56" s="49">
        <f t="shared" si="5"/>
        <v>12898274</v>
      </c>
      <c r="F56" s="50">
        <f t="shared" si="5"/>
        <v>13077398</v>
      </c>
      <c r="G56" s="50">
        <f t="shared" si="5"/>
        <v>856512</v>
      </c>
      <c r="H56" s="50">
        <f t="shared" si="5"/>
        <v>583330</v>
      </c>
      <c r="I56" s="50">
        <f t="shared" si="5"/>
        <v>-703181</v>
      </c>
      <c r="J56" s="50">
        <f t="shared" si="5"/>
        <v>736661</v>
      </c>
      <c r="K56" s="50">
        <f t="shared" si="5"/>
        <v>317553</v>
      </c>
      <c r="L56" s="50">
        <f t="shared" si="5"/>
        <v>-1867750</v>
      </c>
      <c r="M56" s="50">
        <f t="shared" si="5"/>
        <v>-5646956</v>
      </c>
      <c r="N56" s="50">
        <f t="shared" si="5"/>
        <v>-7197153</v>
      </c>
      <c r="O56" s="50">
        <f t="shared" si="5"/>
        <v>14868369</v>
      </c>
      <c r="P56" s="50">
        <f t="shared" si="5"/>
        <v>580506</v>
      </c>
      <c r="Q56" s="50">
        <f t="shared" si="5"/>
        <v>-26345</v>
      </c>
      <c r="R56" s="50">
        <f t="shared" si="5"/>
        <v>15422530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8962038</v>
      </c>
      <c r="X56" s="50">
        <f t="shared" si="5"/>
        <v>9808218</v>
      </c>
      <c r="Y56" s="50">
        <f t="shared" si="5"/>
        <v>-846180</v>
      </c>
      <c r="Z56" s="51">
        <f>+IF(X56&lt;&gt;0,+(Y56/X56)*100,0)</f>
        <v>-8.6272552261787006</v>
      </c>
      <c r="AA56" s="48">
        <f>SUM(AA53:AA55)</f>
        <v>13077398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-23170595</v>
      </c>
      <c r="D59" s="65">
        <f>SUM(D56:D58)</f>
        <v>0</v>
      </c>
      <c r="E59" s="66">
        <f t="shared" si="6"/>
        <v>12898274</v>
      </c>
      <c r="F59" s="67">
        <f t="shared" si="6"/>
        <v>13077398</v>
      </c>
      <c r="G59" s="67">
        <f t="shared" si="6"/>
        <v>856512</v>
      </c>
      <c r="H59" s="67">
        <f t="shared" si="6"/>
        <v>583330</v>
      </c>
      <c r="I59" s="67">
        <f t="shared" si="6"/>
        <v>-703181</v>
      </c>
      <c r="J59" s="67">
        <f t="shared" si="6"/>
        <v>736661</v>
      </c>
      <c r="K59" s="67">
        <f t="shared" si="6"/>
        <v>317553</v>
      </c>
      <c r="L59" s="67">
        <f t="shared" si="6"/>
        <v>-1867750</v>
      </c>
      <c r="M59" s="67">
        <f t="shared" si="6"/>
        <v>-5646956</v>
      </c>
      <c r="N59" s="67">
        <f t="shared" si="6"/>
        <v>-7197153</v>
      </c>
      <c r="O59" s="67">
        <f t="shared" si="6"/>
        <v>14868369</v>
      </c>
      <c r="P59" s="67">
        <f t="shared" si="6"/>
        <v>580506</v>
      </c>
      <c r="Q59" s="67">
        <f t="shared" si="6"/>
        <v>-26345</v>
      </c>
      <c r="R59" s="67">
        <f t="shared" si="6"/>
        <v>15422530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8962038</v>
      </c>
      <c r="X59" s="67">
        <f t="shared" si="6"/>
        <v>9808218</v>
      </c>
      <c r="Y59" s="67">
        <f t="shared" si="6"/>
        <v>-846180</v>
      </c>
      <c r="Z59" s="68">
        <f>+IF(X59&lt;&gt;0,+(Y59/X59)*100,0)</f>
        <v>-8.6272552261787006</v>
      </c>
      <c r="AA59" s="65">
        <f>SUM(AA56:AA58)</f>
        <v>13077398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4573899</v>
      </c>
      <c r="D9" s="20"/>
      <c r="E9" s="21">
        <v>4998814</v>
      </c>
      <c r="F9" s="22">
        <v>8029732</v>
      </c>
      <c r="G9" s="22">
        <v>416568</v>
      </c>
      <c r="H9" s="22">
        <v>251141</v>
      </c>
      <c r="I9" s="22">
        <v>668321</v>
      </c>
      <c r="J9" s="22">
        <v>1336030</v>
      </c>
      <c r="K9" s="22">
        <v>1337461</v>
      </c>
      <c r="L9" s="22">
        <v>669802</v>
      </c>
      <c r="M9" s="22">
        <v>671574</v>
      </c>
      <c r="N9" s="22">
        <v>2678837</v>
      </c>
      <c r="O9" s="22">
        <v>597274</v>
      </c>
      <c r="P9" s="22">
        <v>597274</v>
      </c>
      <c r="Q9" s="22">
        <v>597274</v>
      </c>
      <c r="R9" s="22">
        <v>1791822</v>
      </c>
      <c r="S9" s="22"/>
      <c r="T9" s="22"/>
      <c r="U9" s="22"/>
      <c r="V9" s="22"/>
      <c r="W9" s="22">
        <v>5806689</v>
      </c>
      <c r="X9" s="22">
        <v>6022296</v>
      </c>
      <c r="Y9" s="22">
        <v>-215607</v>
      </c>
      <c r="Z9" s="23">
        <v>-3.5801461768069851</v>
      </c>
      <c r="AA9" s="20">
        <v>8029732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2377184</v>
      </c>
      <c r="D13" s="20"/>
      <c r="E13" s="21">
        <v>1294517</v>
      </c>
      <c r="F13" s="22">
        <v>926320</v>
      </c>
      <c r="G13" s="22">
        <v>107876</v>
      </c>
      <c r="H13" s="22">
        <v>1263</v>
      </c>
      <c r="I13" s="22">
        <v>129426</v>
      </c>
      <c r="J13" s="22">
        <v>238565</v>
      </c>
      <c r="K13" s="22">
        <v>72003</v>
      </c>
      <c r="L13" s="22">
        <v>76456</v>
      </c>
      <c r="M13" s="22">
        <v>76136</v>
      </c>
      <c r="N13" s="22">
        <v>224595</v>
      </c>
      <c r="O13" s="22">
        <v>85537</v>
      </c>
      <c r="P13" s="22">
        <v>87735</v>
      </c>
      <c r="Q13" s="22">
        <v>92017</v>
      </c>
      <c r="R13" s="22">
        <v>265289</v>
      </c>
      <c r="S13" s="22"/>
      <c r="T13" s="22"/>
      <c r="U13" s="22"/>
      <c r="V13" s="22"/>
      <c r="W13" s="22">
        <v>728449</v>
      </c>
      <c r="X13" s="22">
        <v>694746</v>
      </c>
      <c r="Y13" s="22">
        <v>33703</v>
      </c>
      <c r="Z13" s="23">
        <v>4.8511254472857708</v>
      </c>
      <c r="AA13" s="20">
        <v>926320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2882657</v>
      </c>
      <c r="D25" s="20"/>
      <c r="E25" s="21">
        <v>3142096</v>
      </c>
      <c r="F25" s="22">
        <v>5142096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-82984</v>
      </c>
      <c r="R25" s="22">
        <v>-82984</v>
      </c>
      <c r="S25" s="22"/>
      <c r="T25" s="22"/>
      <c r="U25" s="22"/>
      <c r="V25" s="22"/>
      <c r="W25" s="22">
        <v>-82984</v>
      </c>
      <c r="X25" s="22">
        <v>3856581</v>
      </c>
      <c r="Y25" s="22">
        <v>-3939565</v>
      </c>
      <c r="Z25" s="23">
        <v>-102.15175047535627</v>
      </c>
      <c r="AA25" s="20">
        <v>5142096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9833740</v>
      </c>
      <c r="D32" s="29">
        <f t="shared" ref="D32:Y32" si="0">SUM(D6:D31)</f>
        <v>0</v>
      </c>
      <c r="E32" s="30">
        <f t="shared" si="0"/>
        <v>9435427</v>
      </c>
      <c r="F32" s="31">
        <f t="shared" si="0"/>
        <v>14098148</v>
      </c>
      <c r="G32" s="31">
        <f t="shared" si="0"/>
        <v>524444</v>
      </c>
      <c r="H32" s="31">
        <f t="shared" si="0"/>
        <v>252404</v>
      </c>
      <c r="I32" s="31">
        <f t="shared" si="0"/>
        <v>797747</v>
      </c>
      <c r="J32" s="31">
        <f t="shared" si="0"/>
        <v>1574595</v>
      </c>
      <c r="K32" s="31">
        <f t="shared" si="0"/>
        <v>1409464</v>
      </c>
      <c r="L32" s="31">
        <f t="shared" si="0"/>
        <v>746258</v>
      </c>
      <c r="M32" s="31">
        <f t="shared" si="0"/>
        <v>747710</v>
      </c>
      <c r="N32" s="31">
        <f t="shared" si="0"/>
        <v>2903432</v>
      </c>
      <c r="O32" s="31">
        <f t="shared" si="0"/>
        <v>682811</v>
      </c>
      <c r="P32" s="31">
        <f t="shared" si="0"/>
        <v>685009</v>
      </c>
      <c r="Q32" s="31">
        <f t="shared" si="0"/>
        <v>606307</v>
      </c>
      <c r="R32" s="31">
        <f t="shared" si="0"/>
        <v>1974127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6452154</v>
      </c>
      <c r="X32" s="31">
        <f t="shared" si="0"/>
        <v>10573623</v>
      </c>
      <c r="Y32" s="31">
        <f t="shared" si="0"/>
        <v>-4121469</v>
      </c>
      <c r="Z32" s="32">
        <f>+IF(X32&lt;&gt;0,+(Y32/X32)*100,0)</f>
        <v>-38.978777662112599</v>
      </c>
      <c r="AA32" s="29">
        <f>SUM(AA6:AA31)</f>
        <v>14098148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4726635</v>
      </c>
      <c r="D34" s="20"/>
      <c r="E34" s="21">
        <v>6052147</v>
      </c>
      <c r="F34" s="22">
        <v>6300719</v>
      </c>
      <c r="G34" s="22">
        <v>395596</v>
      </c>
      <c r="H34" s="22">
        <v>360702</v>
      </c>
      <c r="I34" s="22">
        <v>460744</v>
      </c>
      <c r="J34" s="22">
        <v>1217042</v>
      </c>
      <c r="K34" s="22">
        <v>438422</v>
      </c>
      <c r="L34" s="22">
        <v>395111</v>
      </c>
      <c r="M34" s="22">
        <v>422141</v>
      </c>
      <c r="N34" s="22">
        <v>1255674</v>
      </c>
      <c r="O34" s="22">
        <v>475362</v>
      </c>
      <c r="P34" s="22">
        <v>964674</v>
      </c>
      <c r="Q34" s="22">
        <v>444943</v>
      </c>
      <c r="R34" s="22">
        <v>1884979</v>
      </c>
      <c r="S34" s="22"/>
      <c r="T34" s="22"/>
      <c r="U34" s="22"/>
      <c r="V34" s="22"/>
      <c r="W34" s="22">
        <v>4357695</v>
      </c>
      <c r="X34" s="22">
        <v>4725576</v>
      </c>
      <c r="Y34" s="22">
        <v>-367881</v>
      </c>
      <c r="Z34" s="23">
        <v>-7.784892254404542</v>
      </c>
      <c r="AA34" s="20">
        <v>6300719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636471</v>
      </c>
      <c r="D37" s="20"/>
      <c r="E37" s="21">
        <v>723009</v>
      </c>
      <c r="F37" s="22">
        <v>937009</v>
      </c>
      <c r="G37" s="22">
        <v>60250</v>
      </c>
      <c r="H37" s="22">
        <v>-60250</v>
      </c>
      <c r="I37" s="22">
        <v>134245</v>
      </c>
      <c r="J37" s="22">
        <v>134245</v>
      </c>
      <c r="K37" s="22">
        <v>109571</v>
      </c>
      <c r="L37" s="22">
        <v>66418</v>
      </c>
      <c r="M37" s="22">
        <v>245167</v>
      </c>
      <c r="N37" s="22">
        <v>421156</v>
      </c>
      <c r="O37" s="22">
        <v>60585</v>
      </c>
      <c r="P37" s="22">
        <v>21982</v>
      </c>
      <c r="Q37" s="22">
        <v>64582</v>
      </c>
      <c r="R37" s="22">
        <v>147149</v>
      </c>
      <c r="S37" s="22"/>
      <c r="T37" s="22"/>
      <c r="U37" s="22"/>
      <c r="V37" s="22"/>
      <c r="W37" s="22">
        <v>702550</v>
      </c>
      <c r="X37" s="22">
        <v>702774</v>
      </c>
      <c r="Y37" s="22">
        <v>-224</v>
      </c>
      <c r="Z37" s="23">
        <v>-3.1873689123388171E-2</v>
      </c>
      <c r="AA37" s="20">
        <v>937009</v>
      </c>
    </row>
    <row r="38" spans="1:27" x14ac:dyDescent="0.25">
      <c r="A38" s="19" t="s">
        <v>64</v>
      </c>
      <c r="B38" s="15" t="s">
        <v>32</v>
      </c>
      <c r="C38" s="20">
        <v>-1926810</v>
      </c>
      <c r="D38" s="20"/>
      <c r="E38" s="21">
        <v>1335704</v>
      </c>
      <c r="F38" s="22">
        <v>5110524</v>
      </c>
      <c r="G38" s="22">
        <v>111308</v>
      </c>
      <c r="H38" s="22">
        <v>-111308</v>
      </c>
      <c r="I38" s="22">
        <v>111309</v>
      </c>
      <c r="J38" s="22">
        <v>111309</v>
      </c>
      <c r="K38" s="22"/>
      <c r="L38" s="22"/>
      <c r="M38" s="22"/>
      <c r="N38" s="22"/>
      <c r="O38" s="22">
        <v>111311</v>
      </c>
      <c r="P38" s="22"/>
      <c r="Q38" s="22">
        <v>222617</v>
      </c>
      <c r="R38" s="22">
        <v>333928</v>
      </c>
      <c r="S38" s="22"/>
      <c r="T38" s="22"/>
      <c r="U38" s="22"/>
      <c r="V38" s="22"/>
      <c r="W38" s="22">
        <v>445237</v>
      </c>
      <c r="X38" s="22">
        <v>3832893</v>
      </c>
      <c r="Y38" s="22">
        <v>-3387656</v>
      </c>
      <c r="Z38" s="23">
        <v>-88.383787389838432</v>
      </c>
      <c r="AA38" s="20">
        <v>5110524</v>
      </c>
    </row>
    <row r="39" spans="1:27" x14ac:dyDescent="0.25">
      <c r="A39" s="19" t="s">
        <v>65</v>
      </c>
      <c r="B39" s="15" t="s">
        <v>32</v>
      </c>
      <c r="C39" s="20">
        <v>432583</v>
      </c>
      <c r="D39" s="20"/>
      <c r="E39" s="21">
        <v>426034</v>
      </c>
      <c r="F39" s="22">
        <v>426034</v>
      </c>
      <c r="G39" s="22">
        <v>35502</v>
      </c>
      <c r="H39" s="22">
        <v>-35502</v>
      </c>
      <c r="I39" s="22"/>
      <c r="J39" s="22"/>
      <c r="K39" s="22"/>
      <c r="L39" s="22"/>
      <c r="M39" s="22">
        <v>71006</v>
      </c>
      <c r="N39" s="22">
        <v>71006</v>
      </c>
      <c r="O39" s="22">
        <v>35503</v>
      </c>
      <c r="P39" s="22"/>
      <c r="Q39" s="22"/>
      <c r="R39" s="22">
        <v>35503</v>
      </c>
      <c r="S39" s="22"/>
      <c r="T39" s="22"/>
      <c r="U39" s="22"/>
      <c r="V39" s="22"/>
      <c r="W39" s="22">
        <v>106509</v>
      </c>
      <c r="X39" s="22">
        <v>319545</v>
      </c>
      <c r="Y39" s="22">
        <v>-213036</v>
      </c>
      <c r="Z39" s="23">
        <v>-66.668544336478433</v>
      </c>
      <c r="AA39" s="20">
        <v>426034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174105</v>
      </c>
      <c r="D41" s="20"/>
      <c r="E41" s="21">
        <v>201568</v>
      </c>
      <c r="F41" s="22">
        <v>201568</v>
      </c>
      <c r="G41" s="22">
        <v>16796</v>
      </c>
      <c r="H41" s="22">
        <v>-3257</v>
      </c>
      <c r="I41" s="22">
        <v>24915</v>
      </c>
      <c r="J41" s="22">
        <v>38454</v>
      </c>
      <c r="K41" s="22">
        <v>8625</v>
      </c>
      <c r="L41" s="22">
        <v>69517</v>
      </c>
      <c r="M41" s="22">
        <v>145</v>
      </c>
      <c r="N41" s="22">
        <v>78287</v>
      </c>
      <c r="O41" s="22">
        <v>9830</v>
      </c>
      <c r="P41" s="22">
        <v>6157</v>
      </c>
      <c r="Q41" s="22">
        <v>27002</v>
      </c>
      <c r="R41" s="22">
        <v>42989</v>
      </c>
      <c r="S41" s="22"/>
      <c r="T41" s="22"/>
      <c r="U41" s="22"/>
      <c r="V41" s="22"/>
      <c r="W41" s="22">
        <v>159730</v>
      </c>
      <c r="X41" s="22">
        <v>151182</v>
      </c>
      <c r="Y41" s="22">
        <v>8548</v>
      </c>
      <c r="Z41" s="23">
        <v>5.6541122620417772</v>
      </c>
      <c r="AA41" s="20">
        <v>201568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2047234</v>
      </c>
      <c r="D44" s="20"/>
      <c r="E44" s="21">
        <v>2082036</v>
      </c>
      <c r="F44" s="22">
        <v>2541454</v>
      </c>
      <c r="G44" s="22">
        <v>176764</v>
      </c>
      <c r="H44" s="22">
        <v>-170591</v>
      </c>
      <c r="I44" s="22">
        <v>346154</v>
      </c>
      <c r="J44" s="22">
        <v>352327</v>
      </c>
      <c r="K44" s="22">
        <v>106397</v>
      </c>
      <c r="L44" s="22">
        <v>296291</v>
      </c>
      <c r="M44" s="22">
        <v>129704</v>
      </c>
      <c r="N44" s="22">
        <v>532392</v>
      </c>
      <c r="O44" s="22">
        <v>237342</v>
      </c>
      <c r="P44" s="22">
        <v>147987</v>
      </c>
      <c r="Q44" s="22">
        <v>181556</v>
      </c>
      <c r="R44" s="22">
        <v>566885</v>
      </c>
      <c r="S44" s="22"/>
      <c r="T44" s="22"/>
      <c r="U44" s="22"/>
      <c r="V44" s="22"/>
      <c r="W44" s="22">
        <v>1451604</v>
      </c>
      <c r="X44" s="22">
        <v>1906128</v>
      </c>
      <c r="Y44" s="22">
        <v>-454524</v>
      </c>
      <c r="Z44" s="23">
        <v>-23.845408073329807</v>
      </c>
      <c r="AA44" s="20">
        <v>2541454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6090218</v>
      </c>
      <c r="D47" s="29">
        <f t="shared" ref="D47:Y47" si="1">SUM(D34:D46)</f>
        <v>0</v>
      </c>
      <c r="E47" s="30">
        <f t="shared" si="1"/>
        <v>10820498</v>
      </c>
      <c r="F47" s="31">
        <f t="shared" si="1"/>
        <v>15517308</v>
      </c>
      <c r="G47" s="31">
        <f t="shared" si="1"/>
        <v>796216</v>
      </c>
      <c r="H47" s="31">
        <f t="shared" si="1"/>
        <v>-20206</v>
      </c>
      <c r="I47" s="31">
        <f t="shared" si="1"/>
        <v>1077367</v>
      </c>
      <c r="J47" s="31">
        <f t="shared" si="1"/>
        <v>1853377</v>
      </c>
      <c r="K47" s="31">
        <f t="shared" si="1"/>
        <v>663015</v>
      </c>
      <c r="L47" s="31">
        <f t="shared" si="1"/>
        <v>827337</v>
      </c>
      <c r="M47" s="31">
        <f t="shared" si="1"/>
        <v>868163</v>
      </c>
      <c r="N47" s="31">
        <f t="shared" si="1"/>
        <v>2358515</v>
      </c>
      <c r="O47" s="31">
        <f t="shared" si="1"/>
        <v>929933</v>
      </c>
      <c r="P47" s="31">
        <f t="shared" si="1"/>
        <v>1140800</v>
      </c>
      <c r="Q47" s="31">
        <f t="shared" si="1"/>
        <v>940700</v>
      </c>
      <c r="R47" s="31">
        <f t="shared" si="1"/>
        <v>3011433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7223325</v>
      </c>
      <c r="X47" s="31">
        <f t="shared" si="1"/>
        <v>11638098</v>
      </c>
      <c r="Y47" s="31">
        <f t="shared" si="1"/>
        <v>-4414773</v>
      </c>
      <c r="Z47" s="32">
        <f>+IF(X47&lt;&gt;0,+(Y47/X47)*100,0)</f>
        <v>-37.933801554171481</v>
      </c>
      <c r="AA47" s="29">
        <f>SUM(AA34:AA46)</f>
        <v>15517308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3743522</v>
      </c>
      <c r="D48" s="39">
        <f t="shared" si="2"/>
        <v>0</v>
      </c>
      <c r="E48" s="40">
        <f t="shared" si="2"/>
        <v>-1385071</v>
      </c>
      <c r="F48" s="41">
        <f t="shared" si="2"/>
        <v>-1419160</v>
      </c>
      <c r="G48" s="41">
        <f t="shared" si="2"/>
        <v>-271772</v>
      </c>
      <c r="H48" s="41">
        <f t="shared" si="2"/>
        <v>272610</v>
      </c>
      <c r="I48" s="41">
        <f t="shared" si="2"/>
        <v>-279620</v>
      </c>
      <c r="J48" s="41">
        <f t="shared" si="2"/>
        <v>-278782</v>
      </c>
      <c r="K48" s="41">
        <f t="shared" si="2"/>
        <v>746449</v>
      </c>
      <c r="L48" s="41">
        <f t="shared" si="2"/>
        <v>-81079</v>
      </c>
      <c r="M48" s="41">
        <f t="shared" si="2"/>
        <v>-120453</v>
      </c>
      <c r="N48" s="41">
        <f t="shared" si="2"/>
        <v>544917</v>
      </c>
      <c r="O48" s="41">
        <f t="shared" si="2"/>
        <v>-247122</v>
      </c>
      <c r="P48" s="41">
        <f t="shared" si="2"/>
        <v>-455791</v>
      </c>
      <c r="Q48" s="41">
        <f t="shared" si="2"/>
        <v>-334393</v>
      </c>
      <c r="R48" s="41">
        <f t="shared" si="2"/>
        <v>-1037306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-771171</v>
      </c>
      <c r="X48" s="41">
        <f t="shared" si="2"/>
        <v>-1064475</v>
      </c>
      <c r="Y48" s="41">
        <f t="shared" si="2"/>
        <v>293304</v>
      </c>
      <c r="Z48" s="42">
        <f>+IF(X48&lt;&gt;0,+(Y48/X48)*100,0)</f>
        <v>-27.553864581131542</v>
      </c>
      <c r="AA48" s="39">
        <f>+AA32-AA47</f>
        <v>-1419160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3743522</v>
      </c>
      <c r="D51" s="48">
        <f t="shared" si="3"/>
        <v>0</v>
      </c>
      <c r="E51" s="49">
        <f t="shared" si="3"/>
        <v>-1385071</v>
      </c>
      <c r="F51" s="50">
        <f t="shared" si="3"/>
        <v>-1419160</v>
      </c>
      <c r="G51" s="50">
        <f t="shared" si="3"/>
        <v>-271772</v>
      </c>
      <c r="H51" s="50">
        <f t="shared" si="3"/>
        <v>272610</v>
      </c>
      <c r="I51" s="50">
        <f t="shared" si="3"/>
        <v>-279620</v>
      </c>
      <c r="J51" s="50">
        <f t="shared" si="3"/>
        <v>-278782</v>
      </c>
      <c r="K51" s="50">
        <f t="shared" si="3"/>
        <v>746449</v>
      </c>
      <c r="L51" s="50">
        <f t="shared" si="3"/>
        <v>-81079</v>
      </c>
      <c r="M51" s="50">
        <f t="shared" si="3"/>
        <v>-120453</v>
      </c>
      <c r="N51" s="50">
        <f t="shared" si="3"/>
        <v>544917</v>
      </c>
      <c r="O51" s="50">
        <f t="shared" si="3"/>
        <v>-247122</v>
      </c>
      <c r="P51" s="50">
        <f t="shared" si="3"/>
        <v>-455791</v>
      </c>
      <c r="Q51" s="50">
        <f t="shared" si="3"/>
        <v>-334393</v>
      </c>
      <c r="R51" s="50">
        <f t="shared" si="3"/>
        <v>-1037306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-771171</v>
      </c>
      <c r="X51" s="50">
        <f t="shared" si="3"/>
        <v>-1064475</v>
      </c>
      <c r="Y51" s="50">
        <f t="shared" si="3"/>
        <v>293304</v>
      </c>
      <c r="Z51" s="51">
        <f>+IF(X51&lt;&gt;0,+(Y51/X51)*100,0)</f>
        <v>-27.553864581131542</v>
      </c>
      <c r="AA51" s="48">
        <f>SUM(AA48:AA50)</f>
        <v>-1419160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3743522</v>
      </c>
      <c r="D53" s="54">
        <f>+D51-D52</f>
        <v>0</v>
      </c>
      <c r="E53" s="55">
        <f t="shared" si="4"/>
        <v>-1385071</v>
      </c>
      <c r="F53" s="56">
        <f t="shared" si="4"/>
        <v>-1419160</v>
      </c>
      <c r="G53" s="56">
        <f t="shared" si="4"/>
        <v>-271772</v>
      </c>
      <c r="H53" s="56">
        <f t="shared" si="4"/>
        <v>272610</v>
      </c>
      <c r="I53" s="56">
        <f t="shared" si="4"/>
        <v>-279620</v>
      </c>
      <c r="J53" s="56">
        <f t="shared" si="4"/>
        <v>-278782</v>
      </c>
      <c r="K53" s="56">
        <f t="shared" si="4"/>
        <v>746449</v>
      </c>
      <c r="L53" s="56">
        <f t="shared" si="4"/>
        <v>-81079</v>
      </c>
      <c r="M53" s="56">
        <f t="shared" si="4"/>
        <v>-120453</v>
      </c>
      <c r="N53" s="56">
        <f t="shared" si="4"/>
        <v>544917</v>
      </c>
      <c r="O53" s="56">
        <f t="shared" si="4"/>
        <v>-247122</v>
      </c>
      <c r="P53" s="56">
        <f t="shared" si="4"/>
        <v>-455791</v>
      </c>
      <c r="Q53" s="56">
        <f t="shared" si="4"/>
        <v>-334393</v>
      </c>
      <c r="R53" s="56">
        <f t="shared" si="4"/>
        <v>-1037306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-771171</v>
      </c>
      <c r="X53" s="56">
        <f t="shared" si="4"/>
        <v>-1064475</v>
      </c>
      <c r="Y53" s="56">
        <f t="shared" si="4"/>
        <v>293304</v>
      </c>
      <c r="Z53" s="57">
        <f>+IF(X53&lt;&gt;0,+(Y53/X53)*100,0)</f>
        <v>-27.553864581131542</v>
      </c>
      <c r="AA53" s="54">
        <f>+AA51-AA52</f>
        <v>-1419160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3743522</v>
      </c>
      <c r="D56" s="48">
        <f>SUM(D53:D55)</f>
        <v>0</v>
      </c>
      <c r="E56" s="49">
        <f t="shared" si="5"/>
        <v>-1385071</v>
      </c>
      <c r="F56" s="50">
        <f t="shared" si="5"/>
        <v>-1419160</v>
      </c>
      <c r="G56" s="50">
        <f t="shared" si="5"/>
        <v>-271772</v>
      </c>
      <c r="H56" s="50">
        <f t="shared" si="5"/>
        <v>272610</v>
      </c>
      <c r="I56" s="50">
        <f t="shared" si="5"/>
        <v>-279620</v>
      </c>
      <c r="J56" s="50">
        <f t="shared" si="5"/>
        <v>-278782</v>
      </c>
      <c r="K56" s="50">
        <f t="shared" si="5"/>
        <v>746449</v>
      </c>
      <c r="L56" s="50">
        <f t="shared" si="5"/>
        <v>-81079</v>
      </c>
      <c r="M56" s="50">
        <f t="shared" si="5"/>
        <v>-120453</v>
      </c>
      <c r="N56" s="50">
        <f t="shared" si="5"/>
        <v>544917</v>
      </c>
      <c r="O56" s="50">
        <f t="shared" si="5"/>
        <v>-247122</v>
      </c>
      <c r="P56" s="50">
        <f t="shared" si="5"/>
        <v>-455791</v>
      </c>
      <c r="Q56" s="50">
        <f t="shared" si="5"/>
        <v>-334393</v>
      </c>
      <c r="R56" s="50">
        <f t="shared" si="5"/>
        <v>-1037306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-771171</v>
      </c>
      <c r="X56" s="50">
        <f t="shared" si="5"/>
        <v>-1064475</v>
      </c>
      <c r="Y56" s="50">
        <f t="shared" si="5"/>
        <v>293304</v>
      </c>
      <c r="Z56" s="51">
        <f>+IF(X56&lt;&gt;0,+(Y56/X56)*100,0)</f>
        <v>-27.553864581131542</v>
      </c>
      <c r="AA56" s="48">
        <f>SUM(AA53:AA55)</f>
        <v>-1419160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3743522</v>
      </c>
      <c r="D59" s="65">
        <f>SUM(D56:D58)</f>
        <v>0</v>
      </c>
      <c r="E59" s="66">
        <f t="shared" si="6"/>
        <v>-1385071</v>
      </c>
      <c r="F59" s="67">
        <f t="shared" si="6"/>
        <v>-1419160</v>
      </c>
      <c r="G59" s="67">
        <f t="shared" si="6"/>
        <v>-271772</v>
      </c>
      <c r="H59" s="67">
        <f t="shared" si="6"/>
        <v>272610</v>
      </c>
      <c r="I59" s="67">
        <f t="shared" si="6"/>
        <v>-279620</v>
      </c>
      <c r="J59" s="67">
        <f t="shared" si="6"/>
        <v>-278782</v>
      </c>
      <c r="K59" s="67">
        <f t="shared" si="6"/>
        <v>746449</v>
      </c>
      <c r="L59" s="67">
        <f t="shared" si="6"/>
        <v>-81079</v>
      </c>
      <c r="M59" s="67">
        <f t="shared" si="6"/>
        <v>-120453</v>
      </c>
      <c r="N59" s="67">
        <f t="shared" si="6"/>
        <v>544917</v>
      </c>
      <c r="O59" s="67">
        <f t="shared" si="6"/>
        <v>-247122</v>
      </c>
      <c r="P59" s="67">
        <f t="shared" si="6"/>
        <v>-455791</v>
      </c>
      <c r="Q59" s="67">
        <f t="shared" si="6"/>
        <v>-334393</v>
      </c>
      <c r="R59" s="67">
        <f t="shared" si="6"/>
        <v>-1037306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-771171</v>
      </c>
      <c r="X59" s="67">
        <f t="shared" si="6"/>
        <v>-1064475</v>
      </c>
      <c r="Y59" s="67">
        <f t="shared" si="6"/>
        <v>293304</v>
      </c>
      <c r="Z59" s="68">
        <f>+IF(X59&lt;&gt;0,+(Y59/X59)*100,0)</f>
        <v>-27.553864581131542</v>
      </c>
      <c r="AA59" s="65">
        <f>SUM(AA56:AA58)</f>
        <v>-1419160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500000</v>
      </c>
      <c r="F9" s="22">
        <v>500000</v>
      </c>
      <c r="G9" s="22"/>
      <c r="H9" s="22"/>
      <c r="I9" s="22">
        <v>255139</v>
      </c>
      <c r="J9" s="22">
        <v>255139</v>
      </c>
      <c r="K9" s="22"/>
      <c r="L9" s="22">
        <v>300042</v>
      </c>
      <c r="M9" s="22">
        <v>218354</v>
      </c>
      <c r="N9" s="22">
        <v>518396</v>
      </c>
      <c r="O9" s="22">
        <v>307523</v>
      </c>
      <c r="P9" s="22"/>
      <c r="Q9" s="22">
        <v>305535</v>
      </c>
      <c r="R9" s="22">
        <v>613058</v>
      </c>
      <c r="S9" s="22"/>
      <c r="T9" s="22"/>
      <c r="U9" s="22"/>
      <c r="V9" s="22"/>
      <c r="W9" s="22">
        <v>1386593</v>
      </c>
      <c r="X9" s="22">
        <v>375003</v>
      </c>
      <c r="Y9" s="22">
        <v>1011590</v>
      </c>
      <c r="Z9" s="23">
        <v>269.75517529193098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500000</v>
      </c>
      <c r="F32" s="31">
        <f t="shared" si="0"/>
        <v>500000</v>
      </c>
      <c r="G32" s="31">
        <f t="shared" si="0"/>
        <v>0</v>
      </c>
      <c r="H32" s="31">
        <f t="shared" si="0"/>
        <v>0</v>
      </c>
      <c r="I32" s="31">
        <f t="shared" si="0"/>
        <v>255139</v>
      </c>
      <c r="J32" s="31">
        <f t="shared" si="0"/>
        <v>255139</v>
      </c>
      <c r="K32" s="31">
        <f t="shared" si="0"/>
        <v>0</v>
      </c>
      <c r="L32" s="31">
        <f t="shared" si="0"/>
        <v>300042</v>
      </c>
      <c r="M32" s="31">
        <f t="shared" si="0"/>
        <v>218354</v>
      </c>
      <c r="N32" s="31">
        <f t="shared" si="0"/>
        <v>518396</v>
      </c>
      <c r="O32" s="31">
        <f t="shared" si="0"/>
        <v>307523</v>
      </c>
      <c r="P32" s="31">
        <f t="shared" si="0"/>
        <v>0</v>
      </c>
      <c r="Q32" s="31">
        <f t="shared" si="0"/>
        <v>305535</v>
      </c>
      <c r="R32" s="31">
        <f t="shared" si="0"/>
        <v>613058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1386593</v>
      </c>
      <c r="X32" s="31">
        <f t="shared" si="0"/>
        <v>375003</v>
      </c>
      <c r="Y32" s="31">
        <f t="shared" si="0"/>
        <v>1011590</v>
      </c>
      <c r="Z32" s="32">
        <f>+IF(X32&lt;&gt;0,+(Y32/X32)*100,0)</f>
        <v>269.75517529193098</v>
      </c>
      <c r="AA32" s="29">
        <f>SUM(AA6:AA31)</f>
        <v>500000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11918510</v>
      </c>
      <c r="F34" s="22">
        <v>11918510</v>
      </c>
      <c r="G34" s="22"/>
      <c r="H34" s="22"/>
      <c r="I34" s="22"/>
      <c r="J34" s="22"/>
      <c r="K34" s="22"/>
      <c r="L34" s="22"/>
      <c r="M34" s="22"/>
      <c r="N34" s="22"/>
      <c r="O34" s="22">
        <v>74061</v>
      </c>
      <c r="P34" s="22"/>
      <c r="Q34" s="22"/>
      <c r="R34" s="22">
        <v>74061</v>
      </c>
      <c r="S34" s="22"/>
      <c r="T34" s="22"/>
      <c r="U34" s="22"/>
      <c r="V34" s="22"/>
      <c r="W34" s="22">
        <v>74061</v>
      </c>
      <c r="X34" s="22">
        <v>8938881</v>
      </c>
      <c r="Y34" s="22">
        <v>-8864820</v>
      </c>
      <c r="Z34" s="23">
        <v>-99.171473476378083</v>
      </c>
      <c r="AA34" s="20">
        <v>11918510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1050000</v>
      </c>
      <c r="F44" s="22">
        <v>1850000</v>
      </c>
      <c r="G44" s="22">
        <v>325842</v>
      </c>
      <c r="H44" s="22"/>
      <c r="I44" s="22"/>
      <c r="J44" s="22">
        <v>325842</v>
      </c>
      <c r="K44" s="22">
        <v>259114</v>
      </c>
      <c r="L44" s="22"/>
      <c r="M44" s="22"/>
      <c r="N44" s="22">
        <v>259114</v>
      </c>
      <c r="O44" s="22">
        <v>765447</v>
      </c>
      <c r="P44" s="22"/>
      <c r="Q44" s="22"/>
      <c r="R44" s="22">
        <v>765447</v>
      </c>
      <c r="S44" s="22"/>
      <c r="T44" s="22"/>
      <c r="U44" s="22"/>
      <c r="V44" s="22"/>
      <c r="W44" s="22">
        <v>1350403</v>
      </c>
      <c r="X44" s="22">
        <v>1387503</v>
      </c>
      <c r="Y44" s="22">
        <v>-37100</v>
      </c>
      <c r="Z44" s="23">
        <v>-2.6738680925374578</v>
      </c>
      <c r="AA44" s="20">
        <v>1850000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12968510</v>
      </c>
      <c r="F47" s="31">
        <f t="shared" si="1"/>
        <v>13768510</v>
      </c>
      <c r="G47" s="31">
        <f t="shared" si="1"/>
        <v>325842</v>
      </c>
      <c r="H47" s="31">
        <f t="shared" si="1"/>
        <v>0</v>
      </c>
      <c r="I47" s="31">
        <f t="shared" si="1"/>
        <v>0</v>
      </c>
      <c r="J47" s="31">
        <f t="shared" si="1"/>
        <v>325842</v>
      </c>
      <c r="K47" s="31">
        <f t="shared" si="1"/>
        <v>259114</v>
      </c>
      <c r="L47" s="31">
        <f t="shared" si="1"/>
        <v>0</v>
      </c>
      <c r="M47" s="31">
        <f t="shared" si="1"/>
        <v>0</v>
      </c>
      <c r="N47" s="31">
        <f t="shared" si="1"/>
        <v>259114</v>
      </c>
      <c r="O47" s="31">
        <f t="shared" si="1"/>
        <v>839508</v>
      </c>
      <c r="P47" s="31">
        <f t="shared" si="1"/>
        <v>0</v>
      </c>
      <c r="Q47" s="31">
        <f t="shared" si="1"/>
        <v>0</v>
      </c>
      <c r="R47" s="31">
        <f t="shared" si="1"/>
        <v>839508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1424464</v>
      </c>
      <c r="X47" s="31">
        <f t="shared" si="1"/>
        <v>10326384</v>
      </c>
      <c r="Y47" s="31">
        <f t="shared" si="1"/>
        <v>-8901920</v>
      </c>
      <c r="Z47" s="32">
        <f>+IF(X47&lt;&gt;0,+(Y47/X47)*100,0)</f>
        <v>-86.205587551266731</v>
      </c>
      <c r="AA47" s="29">
        <f>SUM(AA34:AA46)</f>
        <v>13768510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-12468510</v>
      </c>
      <c r="F48" s="41">
        <f t="shared" si="2"/>
        <v>-13268510</v>
      </c>
      <c r="G48" s="41">
        <f t="shared" si="2"/>
        <v>-325842</v>
      </c>
      <c r="H48" s="41">
        <f t="shared" si="2"/>
        <v>0</v>
      </c>
      <c r="I48" s="41">
        <f t="shared" si="2"/>
        <v>255139</v>
      </c>
      <c r="J48" s="41">
        <f t="shared" si="2"/>
        <v>-70703</v>
      </c>
      <c r="K48" s="41">
        <f t="shared" si="2"/>
        <v>-259114</v>
      </c>
      <c r="L48" s="41">
        <f t="shared" si="2"/>
        <v>300042</v>
      </c>
      <c r="M48" s="41">
        <f t="shared" si="2"/>
        <v>218354</v>
      </c>
      <c r="N48" s="41">
        <f t="shared" si="2"/>
        <v>259282</v>
      </c>
      <c r="O48" s="41">
        <f t="shared" si="2"/>
        <v>-531985</v>
      </c>
      <c r="P48" s="41">
        <f t="shared" si="2"/>
        <v>0</v>
      </c>
      <c r="Q48" s="41">
        <f t="shared" si="2"/>
        <v>305535</v>
      </c>
      <c r="R48" s="41">
        <f t="shared" si="2"/>
        <v>-226450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-37871</v>
      </c>
      <c r="X48" s="41">
        <f t="shared" si="2"/>
        <v>-9951381</v>
      </c>
      <c r="Y48" s="41">
        <f t="shared" si="2"/>
        <v>9913510</v>
      </c>
      <c r="Z48" s="42">
        <f>+IF(X48&lt;&gt;0,+(Y48/X48)*100,0)</f>
        <v>-99.619439754140657</v>
      </c>
      <c r="AA48" s="39">
        <f>+AA32-AA47</f>
        <v>-13268510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-12468510</v>
      </c>
      <c r="F51" s="50">
        <f t="shared" si="3"/>
        <v>-13268510</v>
      </c>
      <c r="G51" s="50">
        <f t="shared" si="3"/>
        <v>-325842</v>
      </c>
      <c r="H51" s="50">
        <f t="shared" si="3"/>
        <v>0</v>
      </c>
      <c r="I51" s="50">
        <f t="shared" si="3"/>
        <v>255139</v>
      </c>
      <c r="J51" s="50">
        <f t="shared" si="3"/>
        <v>-70703</v>
      </c>
      <c r="K51" s="50">
        <f t="shared" si="3"/>
        <v>-259114</v>
      </c>
      <c r="L51" s="50">
        <f t="shared" si="3"/>
        <v>300042</v>
      </c>
      <c r="M51" s="50">
        <f t="shared" si="3"/>
        <v>218354</v>
      </c>
      <c r="N51" s="50">
        <f t="shared" si="3"/>
        <v>259282</v>
      </c>
      <c r="O51" s="50">
        <f t="shared" si="3"/>
        <v>-531985</v>
      </c>
      <c r="P51" s="50">
        <f t="shared" si="3"/>
        <v>0</v>
      </c>
      <c r="Q51" s="50">
        <f t="shared" si="3"/>
        <v>305535</v>
      </c>
      <c r="R51" s="50">
        <f t="shared" si="3"/>
        <v>-226450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-37871</v>
      </c>
      <c r="X51" s="50">
        <f t="shared" si="3"/>
        <v>-9951381</v>
      </c>
      <c r="Y51" s="50">
        <f t="shared" si="3"/>
        <v>9913510</v>
      </c>
      <c r="Z51" s="51">
        <f>+IF(X51&lt;&gt;0,+(Y51/X51)*100,0)</f>
        <v>-99.619439754140657</v>
      </c>
      <c r="AA51" s="48">
        <f>SUM(AA48:AA50)</f>
        <v>-13268510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-12468510</v>
      </c>
      <c r="F53" s="56">
        <f t="shared" si="4"/>
        <v>-13268510</v>
      </c>
      <c r="G53" s="56">
        <f t="shared" si="4"/>
        <v>-325842</v>
      </c>
      <c r="H53" s="56">
        <f t="shared" si="4"/>
        <v>0</v>
      </c>
      <c r="I53" s="56">
        <f t="shared" si="4"/>
        <v>255139</v>
      </c>
      <c r="J53" s="56">
        <f t="shared" si="4"/>
        <v>-70703</v>
      </c>
      <c r="K53" s="56">
        <f t="shared" si="4"/>
        <v>-259114</v>
      </c>
      <c r="L53" s="56">
        <f t="shared" si="4"/>
        <v>300042</v>
      </c>
      <c r="M53" s="56">
        <f t="shared" si="4"/>
        <v>218354</v>
      </c>
      <c r="N53" s="56">
        <f t="shared" si="4"/>
        <v>259282</v>
      </c>
      <c r="O53" s="56">
        <f t="shared" si="4"/>
        <v>-531985</v>
      </c>
      <c r="P53" s="56">
        <f t="shared" si="4"/>
        <v>0</v>
      </c>
      <c r="Q53" s="56">
        <f t="shared" si="4"/>
        <v>305535</v>
      </c>
      <c r="R53" s="56">
        <f t="shared" si="4"/>
        <v>-226450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-37871</v>
      </c>
      <c r="X53" s="56">
        <f t="shared" si="4"/>
        <v>-9951381</v>
      </c>
      <c r="Y53" s="56">
        <f t="shared" si="4"/>
        <v>9913510</v>
      </c>
      <c r="Z53" s="57">
        <f>+IF(X53&lt;&gt;0,+(Y53/X53)*100,0)</f>
        <v>-99.619439754140657</v>
      </c>
      <c r="AA53" s="54">
        <f>+AA51-AA52</f>
        <v>-13268510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-12468510</v>
      </c>
      <c r="F56" s="50">
        <f t="shared" si="5"/>
        <v>-13268510</v>
      </c>
      <c r="G56" s="50">
        <f t="shared" si="5"/>
        <v>-325842</v>
      </c>
      <c r="H56" s="50">
        <f t="shared" si="5"/>
        <v>0</v>
      </c>
      <c r="I56" s="50">
        <f t="shared" si="5"/>
        <v>255139</v>
      </c>
      <c r="J56" s="50">
        <f t="shared" si="5"/>
        <v>-70703</v>
      </c>
      <c r="K56" s="50">
        <f t="shared" si="5"/>
        <v>-259114</v>
      </c>
      <c r="L56" s="50">
        <f t="shared" si="5"/>
        <v>300042</v>
      </c>
      <c r="M56" s="50">
        <f t="shared" si="5"/>
        <v>218354</v>
      </c>
      <c r="N56" s="50">
        <f t="shared" si="5"/>
        <v>259282</v>
      </c>
      <c r="O56" s="50">
        <f t="shared" si="5"/>
        <v>-531985</v>
      </c>
      <c r="P56" s="50">
        <f t="shared" si="5"/>
        <v>0</v>
      </c>
      <c r="Q56" s="50">
        <f t="shared" si="5"/>
        <v>305535</v>
      </c>
      <c r="R56" s="50">
        <f t="shared" si="5"/>
        <v>-226450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-37871</v>
      </c>
      <c r="X56" s="50">
        <f t="shared" si="5"/>
        <v>-9951381</v>
      </c>
      <c r="Y56" s="50">
        <f t="shared" si="5"/>
        <v>9913510</v>
      </c>
      <c r="Z56" s="51">
        <f>+IF(X56&lt;&gt;0,+(Y56/X56)*100,0)</f>
        <v>-99.619439754140657</v>
      </c>
      <c r="AA56" s="48">
        <f>SUM(AA53:AA55)</f>
        <v>-13268510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-12468510</v>
      </c>
      <c r="F59" s="67">
        <f t="shared" si="6"/>
        <v>-13268510</v>
      </c>
      <c r="G59" s="67">
        <f t="shared" si="6"/>
        <v>-325842</v>
      </c>
      <c r="H59" s="67">
        <f t="shared" si="6"/>
        <v>0</v>
      </c>
      <c r="I59" s="67">
        <f t="shared" si="6"/>
        <v>255139</v>
      </c>
      <c r="J59" s="67">
        <f t="shared" si="6"/>
        <v>-70703</v>
      </c>
      <c r="K59" s="67">
        <f t="shared" si="6"/>
        <v>-259114</v>
      </c>
      <c r="L59" s="67">
        <f t="shared" si="6"/>
        <v>300042</v>
      </c>
      <c r="M59" s="67">
        <f t="shared" si="6"/>
        <v>218354</v>
      </c>
      <c r="N59" s="67">
        <f t="shared" si="6"/>
        <v>259282</v>
      </c>
      <c r="O59" s="67">
        <f t="shared" si="6"/>
        <v>-531985</v>
      </c>
      <c r="P59" s="67">
        <f t="shared" si="6"/>
        <v>0</v>
      </c>
      <c r="Q59" s="67">
        <f t="shared" si="6"/>
        <v>305535</v>
      </c>
      <c r="R59" s="67">
        <f t="shared" si="6"/>
        <v>-226450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-37871</v>
      </c>
      <c r="X59" s="67">
        <f t="shared" si="6"/>
        <v>-9951381</v>
      </c>
      <c r="Y59" s="67">
        <f t="shared" si="6"/>
        <v>9913510</v>
      </c>
      <c r="Z59" s="68">
        <f>+IF(X59&lt;&gt;0,+(Y59/X59)*100,0)</f>
        <v>-99.619439754140657</v>
      </c>
      <c r="AA59" s="65">
        <f>SUM(AA56:AA58)</f>
        <v>-13268510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212464</v>
      </c>
      <c r="D37" s="20"/>
      <c r="E37" s="21">
        <v>30008</v>
      </c>
      <c r="F37" s="22">
        <v>30006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22500</v>
      </c>
      <c r="Y37" s="22">
        <v>-22500</v>
      </c>
      <c r="Z37" s="23">
        <v>-100</v>
      </c>
      <c r="AA37" s="20">
        <v>30006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3978573</v>
      </c>
      <c r="D41" s="20"/>
      <c r="E41" s="21">
        <v>5481008</v>
      </c>
      <c r="F41" s="22">
        <v>9276008</v>
      </c>
      <c r="G41" s="22">
        <v>936779</v>
      </c>
      <c r="H41" s="22">
        <v>416532</v>
      </c>
      <c r="I41" s="22">
        <v>1390737</v>
      </c>
      <c r="J41" s="22">
        <v>2744048</v>
      </c>
      <c r="K41" s="22">
        <v>558400</v>
      </c>
      <c r="L41" s="22">
        <v>586519</v>
      </c>
      <c r="M41" s="22">
        <v>631969</v>
      </c>
      <c r="N41" s="22">
        <v>1776888</v>
      </c>
      <c r="O41" s="22">
        <v>672411</v>
      </c>
      <c r="P41" s="22">
        <v>551633</v>
      </c>
      <c r="Q41" s="22">
        <v>617169</v>
      </c>
      <c r="R41" s="22">
        <v>1841213</v>
      </c>
      <c r="S41" s="22"/>
      <c r="T41" s="22"/>
      <c r="U41" s="22"/>
      <c r="V41" s="22"/>
      <c r="W41" s="22">
        <v>6362149</v>
      </c>
      <c r="X41" s="22">
        <v>6145091</v>
      </c>
      <c r="Y41" s="22">
        <v>217058</v>
      </c>
      <c r="Z41" s="23">
        <v>3.5322178304601186</v>
      </c>
      <c r="AA41" s="20">
        <v>9276008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282200</v>
      </c>
      <c r="D44" s="20"/>
      <c r="E44" s="21">
        <v>2404002</v>
      </c>
      <c r="F44" s="22">
        <v>2201719</v>
      </c>
      <c r="G44" s="22">
        <v>8100</v>
      </c>
      <c r="H44" s="22">
        <v>55889</v>
      </c>
      <c r="I44" s="22">
        <v>7468</v>
      </c>
      <c r="J44" s="22">
        <v>71457</v>
      </c>
      <c r="K44" s="22">
        <v>2004</v>
      </c>
      <c r="L44" s="22">
        <v>53120</v>
      </c>
      <c r="M44" s="22">
        <v>2522</v>
      </c>
      <c r="N44" s="22">
        <v>57646</v>
      </c>
      <c r="O44" s="22">
        <v>16831</v>
      </c>
      <c r="P44" s="22">
        <v>1797</v>
      </c>
      <c r="Q44" s="22">
        <v>193952</v>
      </c>
      <c r="R44" s="22">
        <v>212580</v>
      </c>
      <c r="S44" s="22"/>
      <c r="T44" s="22"/>
      <c r="U44" s="22"/>
      <c r="V44" s="22"/>
      <c r="W44" s="22">
        <v>341683</v>
      </c>
      <c r="X44" s="22">
        <v>1449726</v>
      </c>
      <c r="Y44" s="22">
        <v>-1108043</v>
      </c>
      <c r="Z44" s="23">
        <v>-76.431201482211122</v>
      </c>
      <c r="AA44" s="20">
        <v>2201719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4473237</v>
      </c>
      <c r="D47" s="29">
        <f t="shared" ref="D47:Y47" si="1">SUM(D34:D46)</f>
        <v>0</v>
      </c>
      <c r="E47" s="30">
        <f t="shared" si="1"/>
        <v>8015018</v>
      </c>
      <c r="F47" s="31">
        <f t="shared" si="1"/>
        <v>11507733</v>
      </c>
      <c r="G47" s="31">
        <f t="shared" si="1"/>
        <v>944879</v>
      </c>
      <c r="H47" s="31">
        <f t="shared" si="1"/>
        <v>472421</v>
      </c>
      <c r="I47" s="31">
        <f t="shared" si="1"/>
        <v>1398205</v>
      </c>
      <c r="J47" s="31">
        <f t="shared" si="1"/>
        <v>2815505</v>
      </c>
      <c r="K47" s="31">
        <f t="shared" si="1"/>
        <v>560404</v>
      </c>
      <c r="L47" s="31">
        <f t="shared" si="1"/>
        <v>639639</v>
      </c>
      <c r="M47" s="31">
        <f t="shared" si="1"/>
        <v>634491</v>
      </c>
      <c r="N47" s="31">
        <f t="shared" si="1"/>
        <v>1834534</v>
      </c>
      <c r="O47" s="31">
        <f t="shared" si="1"/>
        <v>689242</v>
      </c>
      <c r="P47" s="31">
        <f t="shared" si="1"/>
        <v>553430</v>
      </c>
      <c r="Q47" s="31">
        <f t="shared" si="1"/>
        <v>811121</v>
      </c>
      <c r="R47" s="31">
        <f t="shared" si="1"/>
        <v>2053793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6703832</v>
      </c>
      <c r="X47" s="31">
        <f t="shared" si="1"/>
        <v>7617317</v>
      </c>
      <c r="Y47" s="31">
        <f t="shared" si="1"/>
        <v>-913485</v>
      </c>
      <c r="Z47" s="32">
        <f>+IF(X47&lt;&gt;0,+(Y47/X47)*100,0)</f>
        <v>-11.992214581590867</v>
      </c>
      <c r="AA47" s="29">
        <f>SUM(AA34:AA46)</f>
        <v>11507733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-4473237</v>
      </c>
      <c r="D48" s="39">
        <f t="shared" si="2"/>
        <v>0</v>
      </c>
      <c r="E48" s="40">
        <f t="shared" si="2"/>
        <v>-8015018</v>
      </c>
      <c r="F48" s="41">
        <f t="shared" si="2"/>
        <v>-11507733</v>
      </c>
      <c r="G48" s="41">
        <f t="shared" si="2"/>
        <v>-944879</v>
      </c>
      <c r="H48" s="41">
        <f t="shared" si="2"/>
        <v>-472421</v>
      </c>
      <c r="I48" s="41">
        <f t="shared" si="2"/>
        <v>-1398205</v>
      </c>
      <c r="J48" s="41">
        <f t="shared" si="2"/>
        <v>-2815505</v>
      </c>
      <c r="K48" s="41">
        <f t="shared" si="2"/>
        <v>-560404</v>
      </c>
      <c r="L48" s="41">
        <f t="shared" si="2"/>
        <v>-639639</v>
      </c>
      <c r="M48" s="41">
        <f t="shared" si="2"/>
        <v>-634491</v>
      </c>
      <c r="N48" s="41">
        <f t="shared" si="2"/>
        <v>-1834534</v>
      </c>
      <c r="O48" s="41">
        <f t="shared" si="2"/>
        <v>-689242</v>
      </c>
      <c r="P48" s="41">
        <f t="shared" si="2"/>
        <v>-553430</v>
      </c>
      <c r="Q48" s="41">
        <f t="shared" si="2"/>
        <v>-811121</v>
      </c>
      <c r="R48" s="41">
        <f t="shared" si="2"/>
        <v>-2053793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-6703832</v>
      </c>
      <c r="X48" s="41">
        <f t="shared" si="2"/>
        <v>-7617317</v>
      </c>
      <c r="Y48" s="41">
        <f t="shared" si="2"/>
        <v>913485</v>
      </c>
      <c r="Z48" s="42">
        <f>+IF(X48&lt;&gt;0,+(Y48/X48)*100,0)</f>
        <v>-11.992214581590867</v>
      </c>
      <c r="AA48" s="39">
        <f>+AA32-AA47</f>
        <v>-11507733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-4473237</v>
      </c>
      <c r="D51" s="48">
        <f t="shared" si="3"/>
        <v>0</v>
      </c>
      <c r="E51" s="49">
        <f t="shared" si="3"/>
        <v>-8015018</v>
      </c>
      <c r="F51" s="50">
        <f t="shared" si="3"/>
        <v>-11507733</v>
      </c>
      <c r="G51" s="50">
        <f t="shared" si="3"/>
        <v>-944879</v>
      </c>
      <c r="H51" s="50">
        <f t="shared" si="3"/>
        <v>-472421</v>
      </c>
      <c r="I51" s="50">
        <f t="shared" si="3"/>
        <v>-1398205</v>
      </c>
      <c r="J51" s="50">
        <f t="shared" si="3"/>
        <v>-2815505</v>
      </c>
      <c r="K51" s="50">
        <f t="shared" si="3"/>
        <v>-560404</v>
      </c>
      <c r="L51" s="50">
        <f t="shared" si="3"/>
        <v>-639639</v>
      </c>
      <c r="M51" s="50">
        <f t="shared" si="3"/>
        <v>-634491</v>
      </c>
      <c r="N51" s="50">
        <f t="shared" si="3"/>
        <v>-1834534</v>
      </c>
      <c r="O51" s="50">
        <f t="shared" si="3"/>
        <v>-689242</v>
      </c>
      <c r="P51" s="50">
        <f t="shared" si="3"/>
        <v>-553430</v>
      </c>
      <c r="Q51" s="50">
        <f t="shared" si="3"/>
        <v>-811121</v>
      </c>
      <c r="R51" s="50">
        <f t="shared" si="3"/>
        <v>-2053793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-6703832</v>
      </c>
      <c r="X51" s="50">
        <f t="shared" si="3"/>
        <v>-7617317</v>
      </c>
      <c r="Y51" s="50">
        <f t="shared" si="3"/>
        <v>913485</v>
      </c>
      <c r="Z51" s="51">
        <f>+IF(X51&lt;&gt;0,+(Y51/X51)*100,0)</f>
        <v>-11.992214581590867</v>
      </c>
      <c r="AA51" s="48">
        <f>SUM(AA48:AA50)</f>
        <v>-11507733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-4473237</v>
      </c>
      <c r="D53" s="54">
        <f>+D51-D52</f>
        <v>0</v>
      </c>
      <c r="E53" s="55">
        <f t="shared" si="4"/>
        <v>-8015018</v>
      </c>
      <c r="F53" s="56">
        <f t="shared" si="4"/>
        <v>-11507733</v>
      </c>
      <c r="G53" s="56">
        <f t="shared" si="4"/>
        <v>-944879</v>
      </c>
      <c r="H53" s="56">
        <f t="shared" si="4"/>
        <v>-472421</v>
      </c>
      <c r="I53" s="56">
        <f t="shared" si="4"/>
        <v>-1398205</v>
      </c>
      <c r="J53" s="56">
        <f t="shared" si="4"/>
        <v>-2815505</v>
      </c>
      <c r="K53" s="56">
        <f t="shared" si="4"/>
        <v>-560404</v>
      </c>
      <c r="L53" s="56">
        <f t="shared" si="4"/>
        <v>-639639</v>
      </c>
      <c r="M53" s="56">
        <f t="shared" si="4"/>
        <v>-634491</v>
      </c>
      <c r="N53" s="56">
        <f t="shared" si="4"/>
        <v>-1834534</v>
      </c>
      <c r="O53" s="56">
        <f t="shared" si="4"/>
        <v>-689242</v>
      </c>
      <c r="P53" s="56">
        <f t="shared" si="4"/>
        <v>-553430</v>
      </c>
      <c r="Q53" s="56">
        <f t="shared" si="4"/>
        <v>-811121</v>
      </c>
      <c r="R53" s="56">
        <f t="shared" si="4"/>
        <v>-2053793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-6703832</v>
      </c>
      <c r="X53" s="56">
        <f t="shared" si="4"/>
        <v>-7617317</v>
      </c>
      <c r="Y53" s="56">
        <f t="shared" si="4"/>
        <v>913485</v>
      </c>
      <c r="Z53" s="57">
        <f>+IF(X53&lt;&gt;0,+(Y53/X53)*100,0)</f>
        <v>-11.992214581590867</v>
      </c>
      <c r="AA53" s="54">
        <f>+AA51-AA52</f>
        <v>-11507733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-4473237</v>
      </c>
      <c r="D56" s="48">
        <f>SUM(D53:D55)</f>
        <v>0</v>
      </c>
      <c r="E56" s="49">
        <f t="shared" si="5"/>
        <v>-8015018</v>
      </c>
      <c r="F56" s="50">
        <f t="shared" si="5"/>
        <v>-11507733</v>
      </c>
      <c r="G56" s="50">
        <f t="shared" si="5"/>
        <v>-944879</v>
      </c>
      <c r="H56" s="50">
        <f t="shared" si="5"/>
        <v>-472421</v>
      </c>
      <c r="I56" s="50">
        <f t="shared" si="5"/>
        <v>-1398205</v>
      </c>
      <c r="J56" s="50">
        <f t="shared" si="5"/>
        <v>-2815505</v>
      </c>
      <c r="K56" s="50">
        <f t="shared" si="5"/>
        <v>-560404</v>
      </c>
      <c r="L56" s="50">
        <f t="shared" si="5"/>
        <v>-639639</v>
      </c>
      <c r="M56" s="50">
        <f t="shared" si="5"/>
        <v>-634491</v>
      </c>
      <c r="N56" s="50">
        <f t="shared" si="5"/>
        <v>-1834534</v>
      </c>
      <c r="O56" s="50">
        <f t="shared" si="5"/>
        <v>-689242</v>
      </c>
      <c r="P56" s="50">
        <f t="shared" si="5"/>
        <v>-553430</v>
      </c>
      <c r="Q56" s="50">
        <f t="shared" si="5"/>
        <v>-811121</v>
      </c>
      <c r="R56" s="50">
        <f t="shared" si="5"/>
        <v>-2053793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-6703832</v>
      </c>
      <c r="X56" s="50">
        <f t="shared" si="5"/>
        <v>-7617317</v>
      </c>
      <c r="Y56" s="50">
        <f t="shared" si="5"/>
        <v>913485</v>
      </c>
      <c r="Z56" s="51">
        <f>+IF(X56&lt;&gt;0,+(Y56/X56)*100,0)</f>
        <v>-11.992214581590867</v>
      </c>
      <c r="AA56" s="48">
        <f>SUM(AA53:AA55)</f>
        <v>-11507733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-4473237</v>
      </c>
      <c r="D59" s="65">
        <f>SUM(D56:D58)</f>
        <v>0</v>
      </c>
      <c r="E59" s="66">
        <f t="shared" si="6"/>
        <v>-8015018</v>
      </c>
      <c r="F59" s="67">
        <f t="shared" si="6"/>
        <v>-11507733</v>
      </c>
      <c r="G59" s="67">
        <f t="shared" si="6"/>
        <v>-944879</v>
      </c>
      <c r="H59" s="67">
        <f t="shared" si="6"/>
        <v>-472421</v>
      </c>
      <c r="I59" s="67">
        <f t="shared" si="6"/>
        <v>-1398205</v>
      </c>
      <c r="J59" s="67">
        <f t="shared" si="6"/>
        <v>-2815505</v>
      </c>
      <c r="K59" s="67">
        <f t="shared" si="6"/>
        <v>-560404</v>
      </c>
      <c r="L59" s="67">
        <f t="shared" si="6"/>
        <v>-639639</v>
      </c>
      <c r="M59" s="67">
        <f t="shared" si="6"/>
        <v>-634491</v>
      </c>
      <c r="N59" s="67">
        <f t="shared" si="6"/>
        <v>-1834534</v>
      </c>
      <c r="O59" s="67">
        <f t="shared" si="6"/>
        <v>-689242</v>
      </c>
      <c r="P59" s="67">
        <f t="shared" si="6"/>
        <v>-553430</v>
      </c>
      <c r="Q59" s="67">
        <f t="shared" si="6"/>
        <v>-811121</v>
      </c>
      <c r="R59" s="67">
        <f t="shared" si="6"/>
        <v>-2053793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-6703832</v>
      </c>
      <c r="X59" s="67">
        <f t="shared" si="6"/>
        <v>-7617317</v>
      </c>
      <c r="Y59" s="67">
        <f t="shared" si="6"/>
        <v>913485</v>
      </c>
      <c r="Z59" s="68">
        <f>+IF(X59&lt;&gt;0,+(Y59/X59)*100,0)</f>
        <v>-11.992214581590867</v>
      </c>
      <c r="AA59" s="65">
        <f>SUM(AA56:AA58)</f>
        <v>-11507733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5187407</v>
      </c>
      <c r="D9" s="20"/>
      <c r="E9" s="21">
        <v>8489214</v>
      </c>
      <c r="F9" s="22">
        <v>8489214</v>
      </c>
      <c r="G9" s="22">
        <v>614733</v>
      </c>
      <c r="H9" s="22">
        <v>605859</v>
      </c>
      <c r="I9" s="22">
        <v>-67957</v>
      </c>
      <c r="J9" s="22">
        <v>1152635</v>
      </c>
      <c r="K9" s="22">
        <v>385262</v>
      </c>
      <c r="L9" s="22">
        <v>584672</v>
      </c>
      <c r="M9" s="22">
        <v>602409</v>
      </c>
      <c r="N9" s="22">
        <v>1572343</v>
      </c>
      <c r="O9" s="22">
        <v>372213</v>
      </c>
      <c r="P9" s="22">
        <v>591009</v>
      </c>
      <c r="Q9" s="22">
        <v>385527</v>
      </c>
      <c r="R9" s="22">
        <v>1348749</v>
      </c>
      <c r="S9" s="22"/>
      <c r="T9" s="22"/>
      <c r="U9" s="22"/>
      <c r="V9" s="22"/>
      <c r="W9" s="22">
        <v>4073727</v>
      </c>
      <c r="X9" s="22">
        <v>6366912</v>
      </c>
      <c r="Y9" s="22">
        <v>-2293185</v>
      </c>
      <c r="Z9" s="23">
        <v>-36.017224676577911</v>
      </c>
      <c r="AA9" s="20">
        <v>8489214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1121168</v>
      </c>
      <c r="D13" s="20"/>
      <c r="E13" s="21">
        <v>1191650</v>
      </c>
      <c r="F13" s="22">
        <v>1191650</v>
      </c>
      <c r="G13" s="22">
        <v>112708</v>
      </c>
      <c r="H13" s="22">
        <v>109487</v>
      </c>
      <c r="I13" s="22">
        <v>115583</v>
      </c>
      <c r="J13" s="22">
        <v>337778</v>
      </c>
      <c r="K13" s="22">
        <v>116796</v>
      </c>
      <c r="L13" s="22">
        <v>117584</v>
      </c>
      <c r="M13" s="22">
        <v>118688</v>
      </c>
      <c r="N13" s="22">
        <v>353068</v>
      </c>
      <c r="O13" s="22">
        <v>118421</v>
      </c>
      <c r="P13" s="22">
        <v>117308</v>
      </c>
      <c r="Q13" s="22">
        <v>117035</v>
      </c>
      <c r="R13" s="22">
        <v>352764</v>
      </c>
      <c r="S13" s="22"/>
      <c r="T13" s="22"/>
      <c r="U13" s="22"/>
      <c r="V13" s="22"/>
      <c r="W13" s="22">
        <v>1043610</v>
      </c>
      <c r="X13" s="22">
        <v>893738</v>
      </c>
      <c r="Y13" s="22">
        <v>149872</v>
      </c>
      <c r="Z13" s="23">
        <v>16.769120256719532</v>
      </c>
      <c r="AA13" s="20">
        <v>1191650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6308575</v>
      </c>
      <c r="D32" s="29">
        <f t="shared" ref="D32:Y32" si="0">SUM(D6:D31)</f>
        <v>0</v>
      </c>
      <c r="E32" s="30">
        <f t="shared" si="0"/>
        <v>9680864</v>
      </c>
      <c r="F32" s="31">
        <f t="shared" si="0"/>
        <v>9680864</v>
      </c>
      <c r="G32" s="31">
        <f t="shared" si="0"/>
        <v>727441</v>
      </c>
      <c r="H32" s="31">
        <f t="shared" si="0"/>
        <v>715346</v>
      </c>
      <c r="I32" s="31">
        <f t="shared" si="0"/>
        <v>47626</v>
      </c>
      <c r="J32" s="31">
        <f t="shared" si="0"/>
        <v>1490413</v>
      </c>
      <c r="K32" s="31">
        <f t="shared" si="0"/>
        <v>502058</v>
      </c>
      <c r="L32" s="31">
        <f t="shared" si="0"/>
        <v>702256</v>
      </c>
      <c r="M32" s="31">
        <f t="shared" si="0"/>
        <v>721097</v>
      </c>
      <c r="N32" s="31">
        <f t="shared" si="0"/>
        <v>1925411</v>
      </c>
      <c r="O32" s="31">
        <f t="shared" si="0"/>
        <v>490634</v>
      </c>
      <c r="P32" s="31">
        <f t="shared" si="0"/>
        <v>708317</v>
      </c>
      <c r="Q32" s="31">
        <f t="shared" si="0"/>
        <v>502562</v>
      </c>
      <c r="R32" s="31">
        <f t="shared" si="0"/>
        <v>1701513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5117337</v>
      </c>
      <c r="X32" s="31">
        <f t="shared" si="0"/>
        <v>7260650</v>
      </c>
      <c r="Y32" s="31">
        <f t="shared" si="0"/>
        <v>-2143313</v>
      </c>
      <c r="Z32" s="32">
        <f>+IF(X32&lt;&gt;0,+(Y32/X32)*100,0)</f>
        <v>-29.519574693725769</v>
      </c>
      <c r="AA32" s="29">
        <f>SUM(AA6:AA31)</f>
        <v>9680864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9070249</v>
      </c>
      <c r="D34" s="20"/>
      <c r="E34" s="21">
        <v>10258073</v>
      </c>
      <c r="F34" s="22">
        <v>10258073</v>
      </c>
      <c r="G34" s="22">
        <v>830301</v>
      </c>
      <c r="H34" s="22">
        <v>828943</v>
      </c>
      <c r="I34" s="22">
        <v>797981</v>
      </c>
      <c r="J34" s="22">
        <v>2457225</v>
      </c>
      <c r="K34" s="22">
        <v>797421</v>
      </c>
      <c r="L34" s="22">
        <v>572612</v>
      </c>
      <c r="M34" s="22">
        <v>587876</v>
      </c>
      <c r="N34" s="22">
        <v>1957909</v>
      </c>
      <c r="O34" s="22">
        <v>797639</v>
      </c>
      <c r="P34" s="22">
        <v>175587</v>
      </c>
      <c r="Q34" s="22">
        <v>570776</v>
      </c>
      <c r="R34" s="22">
        <v>1544002</v>
      </c>
      <c r="S34" s="22"/>
      <c r="T34" s="22"/>
      <c r="U34" s="22"/>
      <c r="V34" s="22"/>
      <c r="W34" s="22">
        <v>5959136</v>
      </c>
      <c r="X34" s="22">
        <v>7693562</v>
      </c>
      <c r="Y34" s="22">
        <v>-1734426</v>
      </c>
      <c r="Z34" s="23">
        <v>-22.543861997862631</v>
      </c>
      <c r="AA34" s="20">
        <v>10258073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153421</v>
      </c>
      <c r="D37" s="20"/>
      <c r="E37" s="21">
        <v>340000</v>
      </c>
      <c r="F37" s="22">
        <v>340000</v>
      </c>
      <c r="G37" s="22"/>
      <c r="H37" s="22">
        <v>29</v>
      </c>
      <c r="I37" s="22"/>
      <c r="J37" s="22">
        <v>29</v>
      </c>
      <c r="K37" s="22"/>
      <c r="L37" s="22">
        <v>286</v>
      </c>
      <c r="M37" s="22"/>
      <c r="N37" s="22">
        <v>286</v>
      </c>
      <c r="O37" s="22">
        <v>30400</v>
      </c>
      <c r="P37" s="22">
        <v>148</v>
      </c>
      <c r="Q37" s="22">
        <v>10039</v>
      </c>
      <c r="R37" s="22">
        <v>40587</v>
      </c>
      <c r="S37" s="22"/>
      <c r="T37" s="22"/>
      <c r="U37" s="22"/>
      <c r="V37" s="22"/>
      <c r="W37" s="22">
        <v>40902</v>
      </c>
      <c r="X37" s="22">
        <v>255001</v>
      </c>
      <c r="Y37" s="22">
        <v>-214099</v>
      </c>
      <c r="Z37" s="23">
        <v>-83.96006290171411</v>
      </c>
      <c r="AA37" s="20">
        <v>340000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13536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511105</v>
      </c>
      <c r="D41" s="20"/>
      <c r="E41" s="21">
        <v>1580000</v>
      </c>
      <c r="F41" s="22">
        <v>1580000</v>
      </c>
      <c r="G41" s="22">
        <v>7038</v>
      </c>
      <c r="H41" s="22">
        <v>255673</v>
      </c>
      <c r="I41" s="22">
        <v>28893</v>
      </c>
      <c r="J41" s="22">
        <v>291604</v>
      </c>
      <c r="K41" s="22">
        <v>-83748</v>
      </c>
      <c r="L41" s="22">
        <v>16758</v>
      </c>
      <c r="M41" s="22">
        <v>17444</v>
      </c>
      <c r="N41" s="22">
        <v>-49546</v>
      </c>
      <c r="O41" s="22">
        <v>90923</v>
      </c>
      <c r="P41" s="22">
        <v>63025</v>
      </c>
      <c r="Q41" s="22">
        <v>28849</v>
      </c>
      <c r="R41" s="22">
        <v>182797</v>
      </c>
      <c r="S41" s="22"/>
      <c r="T41" s="22"/>
      <c r="U41" s="22"/>
      <c r="V41" s="22"/>
      <c r="W41" s="22">
        <v>424855</v>
      </c>
      <c r="X41" s="22">
        <v>1185005</v>
      </c>
      <c r="Y41" s="22">
        <v>-760150</v>
      </c>
      <c r="Z41" s="23">
        <v>-64.147408660722945</v>
      </c>
      <c r="AA41" s="20">
        <v>1580000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2500000</v>
      </c>
      <c r="F43" s="22">
        <v>2400000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1600002</v>
      </c>
      <c r="Y43" s="22">
        <v>-1600002</v>
      </c>
      <c r="Z43" s="23">
        <v>-100</v>
      </c>
      <c r="AA43" s="20">
        <v>2400000</v>
      </c>
    </row>
    <row r="44" spans="1:27" x14ac:dyDescent="0.25">
      <c r="A44" s="19" t="s">
        <v>69</v>
      </c>
      <c r="B44" s="15" t="s">
        <v>32</v>
      </c>
      <c r="C44" s="20">
        <v>1347768</v>
      </c>
      <c r="D44" s="20"/>
      <c r="E44" s="21">
        <v>1875150</v>
      </c>
      <c r="F44" s="22">
        <v>1975150</v>
      </c>
      <c r="G44" s="22">
        <v>7417</v>
      </c>
      <c r="H44" s="22">
        <v>117590</v>
      </c>
      <c r="I44" s="22">
        <v>108854</v>
      </c>
      <c r="J44" s="22">
        <v>233861</v>
      </c>
      <c r="K44" s="22">
        <v>121434</v>
      </c>
      <c r="L44" s="22">
        <v>130294</v>
      </c>
      <c r="M44" s="22">
        <v>112889</v>
      </c>
      <c r="N44" s="22">
        <v>364617</v>
      </c>
      <c r="O44" s="22">
        <v>138522</v>
      </c>
      <c r="P44" s="22">
        <v>37463</v>
      </c>
      <c r="Q44" s="22">
        <v>10784</v>
      </c>
      <c r="R44" s="22">
        <v>186769</v>
      </c>
      <c r="S44" s="22"/>
      <c r="T44" s="22"/>
      <c r="U44" s="22"/>
      <c r="V44" s="22"/>
      <c r="W44" s="22">
        <v>785247</v>
      </c>
      <c r="X44" s="22">
        <v>1473037</v>
      </c>
      <c r="Y44" s="22">
        <v>-687790</v>
      </c>
      <c r="Z44" s="23">
        <v>-46.691970398571115</v>
      </c>
      <c r="AA44" s="20">
        <v>1975150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11096079</v>
      </c>
      <c r="D47" s="29">
        <f t="shared" ref="D47:Y47" si="1">SUM(D34:D46)</f>
        <v>0</v>
      </c>
      <c r="E47" s="30">
        <f t="shared" si="1"/>
        <v>16553223</v>
      </c>
      <c r="F47" s="31">
        <f t="shared" si="1"/>
        <v>16553223</v>
      </c>
      <c r="G47" s="31">
        <f t="shared" si="1"/>
        <v>844756</v>
      </c>
      <c r="H47" s="31">
        <f t="shared" si="1"/>
        <v>1202235</v>
      </c>
      <c r="I47" s="31">
        <f t="shared" si="1"/>
        <v>935728</v>
      </c>
      <c r="J47" s="31">
        <f t="shared" si="1"/>
        <v>2982719</v>
      </c>
      <c r="K47" s="31">
        <f t="shared" si="1"/>
        <v>835107</v>
      </c>
      <c r="L47" s="31">
        <f t="shared" si="1"/>
        <v>719950</v>
      </c>
      <c r="M47" s="31">
        <f t="shared" si="1"/>
        <v>718209</v>
      </c>
      <c r="N47" s="31">
        <f t="shared" si="1"/>
        <v>2273266</v>
      </c>
      <c r="O47" s="31">
        <f t="shared" si="1"/>
        <v>1057484</v>
      </c>
      <c r="P47" s="31">
        <f t="shared" si="1"/>
        <v>276223</v>
      </c>
      <c r="Q47" s="31">
        <f t="shared" si="1"/>
        <v>620448</v>
      </c>
      <c r="R47" s="31">
        <f t="shared" si="1"/>
        <v>1954155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7210140</v>
      </c>
      <c r="X47" s="31">
        <f t="shared" si="1"/>
        <v>12206607</v>
      </c>
      <c r="Y47" s="31">
        <f t="shared" si="1"/>
        <v>-4996467</v>
      </c>
      <c r="Z47" s="32">
        <f>+IF(X47&lt;&gt;0,+(Y47/X47)*100,0)</f>
        <v>-40.932480254340945</v>
      </c>
      <c r="AA47" s="29">
        <f>SUM(AA34:AA46)</f>
        <v>16553223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-4787504</v>
      </c>
      <c r="D48" s="39">
        <f t="shared" si="2"/>
        <v>0</v>
      </c>
      <c r="E48" s="40">
        <f t="shared" si="2"/>
        <v>-6872359</v>
      </c>
      <c r="F48" s="41">
        <f t="shared" si="2"/>
        <v>-6872359</v>
      </c>
      <c r="G48" s="41">
        <f t="shared" si="2"/>
        <v>-117315</v>
      </c>
      <c r="H48" s="41">
        <f t="shared" si="2"/>
        <v>-486889</v>
      </c>
      <c r="I48" s="41">
        <f t="shared" si="2"/>
        <v>-888102</v>
      </c>
      <c r="J48" s="41">
        <f t="shared" si="2"/>
        <v>-1492306</v>
      </c>
      <c r="K48" s="41">
        <f t="shared" si="2"/>
        <v>-333049</v>
      </c>
      <c r="L48" s="41">
        <f t="shared" si="2"/>
        <v>-17694</v>
      </c>
      <c r="M48" s="41">
        <f t="shared" si="2"/>
        <v>2888</v>
      </c>
      <c r="N48" s="41">
        <f t="shared" si="2"/>
        <v>-347855</v>
      </c>
      <c r="O48" s="41">
        <f t="shared" si="2"/>
        <v>-566850</v>
      </c>
      <c r="P48" s="41">
        <f t="shared" si="2"/>
        <v>432094</v>
      </c>
      <c r="Q48" s="41">
        <f t="shared" si="2"/>
        <v>-117886</v>
      </c>
      <c r="R48" s="41">
        <f t="shared" si="2"/>
        <v>-252642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-2092803</v>
      </c>
      <c r="X48" s="41">
        <f t="shared" si="2"/>
        <v>-4945957</v>
      </c>
      <c r="Y48" s="41">
        <f t="shared" si="2"/>
        <v>2853154</v>
      </c>
      <c r="Z48" s="42">
        <f>+IF(X48&lt;&gt;0,+(Y48/X48)*100,0)</f>
        <v>-57.686591290623838</v>
      </c>
      <c r="AA48" s="39">
        <f>+AA32-AA47</f>
        <v>-6872359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2606277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-2181227</v>
      </c>
      <c r="D51" s="48">
        <f t="shared" si="3"/>
        <v>0</v>
      </c>
      <c r="E51" s="49">
        <f t="shared" si="3"/>
        <v>-6872359</v>
      </c>
      <c r="F51" s="50">
        <f t="shared" si="3"/>
        <v>-6872359</v>
      </c>
      <c r="G51" s="50">
        <f t="shared" si="3"/>
        <v>-117315</v>
      </c>
      <c r="H51" s="50">
        <f t="shared" si="3"/>
        <v>-486889</v>
      </c>
      <c r="I51" s="50">
        <f t="shared" si="3"/>
        <v>-888102</v>
      </c>
      <c r="J51" s="50">
        <f t="shared" si="3"/>
        <v>-1492306</v>
      </c>
      <c r="K51" s="50">
        <f t="shared" si="3"/>
        <v>-333049</v>
      </c>
      <c r="L51" s="50">
        <f t="shared" si="3"/>
        <v>-17694</v>
      </c>
      <c r="M51" s="50">
        <f t="shared" si="3"/>
        <v>2888</v>
      </c>
      <c r="N51" s="50">
        <f t="shared" si="3"/>
        <v>-347855</v>
      </c>
      <c r="O51" s="50">
        <f t="shared" si="3"/>
        <v>-566850</v>
      </c>
      <c r="P51" s="50">
        <f t="shared" si="3"/>
        <v>432094</v>
      </c>
      <c r="Q51" s="50">
        <f t="shared" si="3"/>
        <v>-117886</v>
      </c>
      <c r="R51" s="50">
        <f t="shared" si="3"/>
        <v>-252642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-2092803</v>
      </c>
      <c r="X51" s="50">
        <f t="shared" si="3"/>
        <v>-4945957</v>
      </c>
      <c r="Y51" s="50">
        <f t="shared" si="3"/>
        <v>2853154</v>
      </c>
      <c r="Z51" s="51">
        <f>+IF(X51&lt;&gt;0,+(Y51/X51)*100,0)</f>
        <v>-57.686591290623838</v>
      </c>
      <c r="AA51" s="48">
        <f>SUM(AA48:AA50)</f>
        <v>-6872359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-2181227</v>
      </c>
      <c r="D53" s="54">
        <f>+D51-D52</f>
        <v>0</v>
      </c>
      <c r="E53" s="55">
        <f t="shared" si="4"/>
        <v>-6872359</v>
      </c>
      <c r="F53" s="56">
        <f t="shared" si="4"/>
        <v>-6872359</v>
      </c>
      <c r="G53" s="56">
        <f t="shared" si="4"/>
        <v>-117315</v>
      </c>
      <c r="H53" s="56">
        <f t="shared" si="4"/>
        <v>-486889</v>
      </c>
      <c r="I53" s="56">
        <f t="shared" si="4"/>
        <v>-888102</v>
      </c>
      <c r="J53" s="56">
        <f t="shared" si="4"/>
        <v>-1492306</v>
      </c>
      <c r="K53" s="56">
        <f t="shared" si="4"/>
        <v>-333049</v>
      </c>
      <c r="L53" s="56">
        <f t="shared" si="4"/>
        <v>-17694</v>
      </c>
      <c r="M53" s="56">
        <f t="shared" si="4"/>
        <v>2888</v>
      </c>
      <c r="N53" s="56">
        <f t="shared" si="4"/>
        <v>-347855</v>
      </c>
      <c r="O53" s="56">
        <f t="shared" si="4"/>
        <v>-566850</v>
      </c>
      <c r="P53" s="56">
        <f t="shared" si="4"/>
        <v>432094</v>
      </c>
      <c r="Q53" s="56">
        <f t="shared" si="4"/>
        <v>-117886</v>
      </c>
      <c r="R53" s="56">
        <f t="shared" si="4"/>
        <v>-252642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-2092803</v>
      </c>
      <c r="X53" s="56">
        <f t="shared" si="4"/>
        <v>-4945957</v>
      </c>
      <c r="Y53" s="56">
        <f t="shared" si="4"/>
        <v>2853154</v>
      </c>
      <c r="Z53" s="57">
        <f>+IF(X53&lt;&gt;0,+(Y53/X53)*100,0)</f>
        <v>-57.686591290623838</v>
      </c>
      <c r="AA53" s="54">
        <f>+AA51-AA52</f>
        <v>-6872359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-2181227</v>
      </c>
      <c r="D56" s="48">
        <f>SUM(D53:D55)</f>
        <v>0</v>
      </c>
      <c r="E56" s="49">
        <f t="shared" si="5"/>
        <v>-6872359</v>
      </c>
      <c r="F56" s="50">
        <f t="shared" si="5"/>
        <v>-6872359</v>
      </c>
      <c r="G56" s="50">
        <f t="shared" si="5"/>
        <v>-117315</v>
      </c>
      <c r="H56" s="50">
        <f t="shared" si="5"/>
        <v>-486889</v>
      </c>
      <c r="I56" s="50">
        <f t="shared" si="5"/>
        <v>-888102</v>
      </c>
      <c r="J56" s="50">
        <f t="shared" si="5"/>
        <v>-1492306</v>
      </c>
      <c r="K56" s="50">
        <f t="shared" si="5"/>
        <v>-333049</v>
      </c>
      <c r="L56" s="50">
        <f t="shared" si="5"/>
        <v>-17694</v>
      </c>
      <c r="M56" s="50">
        <f t="shared" si="5"/>
        <v>2888</v>
      </c>
      <c r="N56" s="50">
        <f t="shared" si="5"/>
        <v>-347855</v>
      </c>
      <c r="O56" s="50">
        <f t="shared" si="5"/>
        <v>-566850</v>
      </c>
      <c r="P56" s="50">
        <f t="shared" si="5"/>
        <v>432094</v>
      </c>
      <c r="Q56" s="50">
        <f t="shared" si="5"/>
        <v>-117886</v>
      </c>
      <c r="R56" s="50">
        <f t="shared" si="5"/>
        <v>-252642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-2092803</v>
      </c>
      <c r="X56" s="50">
        <f t="shared" si="5"/>
        <v>-4945957</v>
      </c>
      <c r="Y56" s="50">
        <f t="shared" si="5"/>
        <v>2853154</v>
      </c>
      <c r="Z56" s="51">
        <f>+IF(X56&lt;&gt;0,+(Y56/X56)*100,0)</f>
        <v>-57.686591290623838</v>
      </c>
      <c r="AA56" s="48">
        <f>SUM(AA53:AA55)</f>
        <v>-6872359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-2181227</v>
      </c>
      <c r="D59" s="65">
        <f>SUM(D56:D58)</f>
        <v>0</v>
      </c>
      <c r="E59" s="66">
        <f t="shared" si="6"/>
        <v>-6872359</v>
      </c>
      <c r="F59" s="67">
        <f t="shared" si="6"/>
        <v>-6872359</v>
      </c>
      <c r="G59" s="67">
        <f t="shared" si="6"/>
        <v>-117315</v>
      </c>
      <c r="H59" s="67">
        <f t="shared" si="6"/>
        <v>-486889</v>
      </c>
      <c r="I59" s="67">
        <f t="shared" si="6"/>
        <v>-888102</v>
      </c>
      <c r="J59" s="67">
        <f t="shared" si="6"/>
        <v>-1492306</v>
      </c>
      <c r="K59" s="67">
        <f t="shared" si="6"/>
        <v>-333049</v>
      </c>
      <c r="L59" s="67">
        <f t="shared" si="6"/>
        <v>-17694</v>
      </c>
      <c r="M59" s="67">
        <f t="shared" si="6"/>
        <v>2888</v>
      </c>
      <c r="N59" s="67">
        <f t="shared" si="6"/>
        <v>-347855</v>
      </c>
      <c r="O59" s="67">
        <f t="shared" si="6"/>
        <v>-566850</v>
      </c>
      <c r="P59" s="67">
        <f t="shared" si="6"/>
        <v>432094</v>
      </c>
      <c r="Q59" s="67">
        <f t="shared" si="6"/>
        <v>-117886</v>
      </c>
      <c r="R59" s="67">
        <f t="shared" si="6"/>
        <v>-252642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-2092803</v>
      </c>
      <c r="X59" s="67">
        <f t="shared" si="6"/>
        <v>-4945957</v>
      </c>
      <c r="Y59" s="67">
        <f t="shared" si="6"/>
        <v>2853154</v>
      </c>
      <c r="Z59" s="68">
        <f>+IF(X59&lt;&gt;0,+(Y59/X59)*100,0)</f>
        <v>-57.686591290623838</v>
      </c>
      <c r="AA59" s="65">
        <f>SUM(AA56:AA58)</f>
        <v>-6872359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11106980</v>
      </c>
      <c r="D9" s="20"/>
      <c r="E9" s="21">
        <v>12320100</v>
      </c>
      <c r="F9" s="22">
        <v>12706943</v>
      </c>
      <c r="G9" s="22">
        <v>965794</v>
      </c>
      <c r="H9" s="22">
        <v>964307</v>
      </c>
      <c r="I9" s="22">
        <v>963574</v>
      </c>
      <c r="J9" s="22">
        <v>2893675</v>
      </c>
      <c r="K9" s="22">
        <v>963033</v>
      </c>
      <c r="L9" s="22">
        <v>979401</v>
      </c>
      <c r="M9" s="22">
        <v>966627</v>
      </c>
      <c r="N9" s="22">
        <v>2909061</v>
      </c>
      <c r="O9" s="22">
        <v>966040</v>
      </c>
      <c r="P9" s="22">
        <v>951909</v>
      </c>
      <c r="Q9" s="22">
        <v>957694</v>
      </c>
      <c r="R9" s="22">
        <v>2875643</v>
      </c>
      <c r="S9" s="22"/>
      <c r="T9" s="22"/>
      <c r="U9" s="22"/>
      <c r="V9" s="22"/>
      <c r="W9" s="22">
        <v>8678379</v>
      </c>
      <c r="X9" s="22">
        <v>9530208</v>
      </c>
      <c r="Y9" s="22">
        <v>-851829</v>
      </c>
      <c r="Z9" s="23">
        <v>-8.9381994600747436</v>
      </c>
      <c r="AA9" s="20">
        <v>12706943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5025600</v>
      </c>
      <c r="F13" s="22">
        <v>6394179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4795632</v>
      </c>
      <c r="Y13" s="22">
        <v>-4795632</v>
      </c>
      <c r="Z13" s="23">
        <v>-100</v>
      </c>
      <c r="AA13" s="20">
        <v>6394179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11106980</v>
      </c>
      <c r="D32" s="29">
        <f t="shared" ref="D32:Y32" si="0">SUM(D6:D31)</f>
        <v>0</v>
      </c>
      <c r="E32" s="30">
        <f t="shared" si="0"/>
        <v>17345700</v>
      </c>
      <c r="F32" s="31">
        <f t="shared" si="0"/>
        <v>19101122</v>
      </c>
      <c r="G32" s="31">
        <f t="shared" si="0"/>
        <v>965794</v>
      </c>
      <c r="H32" s="31">
        <f t="shared" si="0"/>
        <v>964307</v>
      </c>
      <c r="I32" s="31">
        <f t="shared" si="0"/>
        <v>963574</v>
      </c>
      <c r="J32" s="31">
        <f t="shared" si="0"/>
        <v>2893675</v>
      </c>
      <c r="K32" s="31">
        <f t="shared" si="0"/>
        <v>963033</v>
      </c>
      <c r="L32" s="31">
        <f t="shared" si="0"/>
        <v>979401</v>
      </c>
      <c r="M32" s="31">
        <f t="shared" si="0"/>
        <v>966627</v>
      </c>
      <c r="N32" s="31">
        <f t="shared" si="0"/>
        <v>2909061</v>
      </c>
      <c r="O32" s="31">
        <f t="shared" si="0"/>
        <v>966040</v>
      </c>
      <c r="P32" s="31">
        <f t="shared" si="0"/>
        <v>951909</v>
      </c>
      <c r="Q32" s="31">
        <f t="shared" si="0"/>
        <v>957694</v>
      </c>
      <c r="R32" s="31">
        <f t="shared" si="0"/>
        <v>2875643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8678379</v>
      </c>
      <c r="X32" s="31">
        <f t="shared" si="0"/>
        <v>14325840</v>
      </c>
      <c r="Y32" s="31">
        <f t="shared" si="0"/>
        <v>-5647461</v>
      </c>
      <c r="Z32" s="32">
        <f>+IF(X32&lt;&gt;0,+(Y32/X32)*100,0)</f>
        <v>-39.42149989110586</v>
      </c>
      <c r="AA32" s="29">
        <f>SUM(AA6:AA31)</f>
        <v>19101122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11267760</v>
      </c>
      <c r="D34" s="20"/>
      <c r="E34" s="21">
        <v>9253807</v>
      </c>
      <c r="F34" s="22">
        <v>10724295</v>
      </c>
      <c r="G34" s="22">
        <v>910662</v>
      </c>
      <c r="H34" s="22">
        <v>968141</v>
      </c>
      <c r="I34" s="22">
        <v>995134</v>
      </c>
      <c r="J34" s="22">
        <v>2873937</v>
      </c>
      <c r="K34" s="22">
        <v>969432</v>
      </c>
      <c r="L34" s="22">
        <v>1064067</v>
      </c>
      <c r="M34" s="22">
        <v>939714</v>
      </c>
      <c r="N34" s="22">
        <v>2973213</v>
      </c>
      <c r="O34" s="22">
        <v>944476</v>
      </c>
      <c r="P34" s="22">
        <v>897116</v>
      </c>
      <c r="Q34" s="22">
        <v>1239603</v>
      </c>
      <c r="R34" s="22">
        <v>3081195</v>
      </c>
      <c r="S34" s="22"/>
      <c r="T34" s="22"/>
      <c r="U34" s="22"/>
      <c r="V34" s="22"/>
      <c r="W34" s="22">
        <v>8928345</v>
      </c>
      <c r="X34" s="22">
        <v>8043228</v>
      </c>
      <c r="Y34" s="22">
        <v>885117</v>
      </c>
      <c r="Z34" s="23">
        <v>11.004499685946985</v>
      </c>
      <c r="AA34" s="20">
        <v>10724295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49954</v>
      </c>
      <c r="D37" s="20"/>
      <c r="E37" s="21">
        <v>70000</v>
      </c>
      <c r="F37" s="22">
        <v>70000</v>
      </c>
      <c r="G37" s="22">
        <v>1659</v>
      </c>
      <c r="H37" s="22">
        <v>24006</v>
      </c>
      <c r="I37" s="22">
        <v>1733</v>
      </c>
      <c r="J37" s="22">
        <v>27398</v>
      </c>
      <c r="K37" s="22"/>
      <c r="L37" s="22">
        <v>820</v>
      </c>
      <c r="M37" s="22">
        <v>6467</v>
      </c>
      <c r="N37" s="22">
        <v>7287</v>
      </c>
      <c r="O37" s="22">
        <v>454</v>
      </c>
      <c r="P37" s="22">
        <v>1586</v>
      </c>
      <c r="Q37" s="22">
        <v>5045</v>
      </c>
      <c r="R37" s="22">
        <v>7085</v>
      </c>
      <c r="S37" s="22"/>
      <c r="T37" s="22"/>
      <c r="U37" s="22"/>
      <c r="V37" s="22"/>
      <c r="W37" s="22">
        <v>41770</v>
      </c>
      <c r="X37" s="22">
        <v>52497</v>
      </c>
      <c r="Y37" s="22">
        <v>-10727</v>
      </c>
      <c r="Z37" s="23">
        <v>-20.433548583728594</v>
      </c>
      <c r="AA37" s="20">
        <v>70000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750000</v>
      </c>
      <c r="F38" s="22">
        <v>750000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562500</v>
      </c>
      <c r="Y38" s="22">
        <v>-562500</v>
      </c>
      <c r="Z38" s="23">
        <v>-100</v>
      </c>
      <c r="AA38" s="20">
        <v>750000</v>
      </c>
    </row>
    <row r="39" spans="1:27" x14ac:dyDescent="0.25">
      <c r="A39" s="19" t="s">
        <v>65</v>
      </c>
      <c r="B39" s="15" t="s">
        <v>32</v>
      </c>
      <c r="C39" s="20">
        <v>1476485</v>
      </c>
      <c r="D39" s="20"/>
      <c r="E39" s="21">
        <v>800000</v>
      </c>
      <c r="F39" s="22">
        <v>1476485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1107360</v>
      </c>
      <c r="Y39" s="22">
        <v>-1107360</v>
      </c>
      <c r="Z39" s="23">
        <v>-100</v>
      </c>
      <c r="AA39" s="20">
        <v>1476485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349546</v>
      </c>
      <c r="D41" s="20"/>
      <c r="E41" s="21">
        <v>350000</v>
      </c>
      <c r="F41" s="22">
        <v>300000</v>
      </c>
      <c r="G41" s="22">
        <v>63697</v>
      </c>
      <c r="H41" s="22">
        <v>12864</v>
      </c>
      <c r="I41" s="22">
        <v>66260</v>
      </c>
      <c r="J41" s="22">
        <v>142821</v>
      </c>
      <c r="K41" s="22"/>
      <c r="L41" s="22"/>
      <c r="M41" s="22">
        <v>1602</v>
      </c>
      <c r="N41" s="22">
        <v>1602</v>
      </c>
      <c r="O41" s="22">
        <v>2830</v>
      </c>
      <c r="P41" s="22"/>
      <c r="Q41" s="22"/>
      <c r="R41" s="22">
        <v>2830</v>
      </c>
      <c r="S41" s="22"/>
      <c r="T41" s="22"/>
      <c r="U41" s="22"/>
      <c r="V41" s="22"/>
      <c r="W41" s="22">
        <v>147253</v>
      </c>
      <c r="X41" s="22">
        <v>225000</v>
      </c>
      <c r="Y41" s="22">
        <v>-77747</v>
      </c>
      <c r="Z41" s="23">
        <v>-34.554222222222222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89310</v>
      </c>
      <c r="D44" s="20"/>
      <c r="E44" s="21">
        <v>211780</v>
      </c>
      <c r="F44" s="22">
        <v>181816</v>
      </c>
      <c r="G44" s="22">
        <v>6611</v>
      </c>
      <c r="H44" s="22">
        <v>7060</v>
      </c>
      <c r="I44" s="22">
        <v>17410</v>
      </c>
      <c r="J44" s="22">
        <v>31081</v>
      </c>
      <c r="K44" s="22">
        <v>7106</v>
      </c>
      <c r="L44" s="22">
        <v>8031</v>
      </c>
      <c r="M44" s="22">
        <v>7076</v>
      </c>
      <c r="N44" s="22">
        <v>22213</v>
      </c>
      <c r="O44" s="22">
        <v>8911</v>
      </c>
      <c r="P44" s="22">
        <v>7118</v>
      </c>
      <c r="Q44" s="22">
        <v>12218</v>
      </c>
      <c r="R44" s="22">
        <v>28247</v>
      </c>
      <c r="S44" s="22"/>
      <c r="T44" s="22"/>
      <c r="U44" s="22"/>
      <c r="V44" s="22"/>
      <c r="W44" s="22">
        <v>81541</v>
      </c>
      <c r="X44" s="22">
        <v>136359</v>
      </c>
      <c r="Y44" s="22">
        <v>-54818</v>
      </c>
      <c r="Z44" s="23">
        <v>-40.201233508605959</v>
      </c>
      <c r="AA44" s="20">
        <v>181816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13233055</v>
      </c>
      <c r="D47" s="29">
        <f t="shared" ref="D47:Y47" si="1">SUM(D34:D46)</f>
        <v>0</v>
      </c>
      <c r="E47" s="30">
        <f t="shared" si="1"/>
        <v>11435587</v>
      </c>
      <c r="F47" s="31">
        <f t="shared" si="1"/>
        <v>13502596</v>
      </c>
      <c r="G47" s="31">
        <f t="shared" si="1"/>
        <v>982629</v>
      </c>
      <c r="H47" s="31">
        <f t="shared" si="1"/>
        <v>1012071</v>
      </c>
      <c r="I47" s="31">
        <f t="shared" si="1"/>
        <v>1080537</v>
      </c>
      <c r="J47" s="31">
        <f t="shared" si="1"/>
        <v>3075237</v>
      </c>
      <c r="K47" s="31">
        <f t="shared" si="1"/>
        <v>976538</v>
      </c>
      <c r="L47" s="31">
        <f t="shared" si="1"/>
        <v>1072918</v>
      </c>
      <c r="M47" s="31">
        <f t="shared" si="1"/>
        <v>954859</v>
      </c>
      <c r="N47" s="31">
        <f t="shared" si="1"/>
        <v>3004315</v>
      </c>
      <c r="O47" s="31">
        <f t="shared" si="1"/>
        <v>956671</v>
      </c>
      <c r="P47" s="31">
        <f t="shared" si="1"/>
        <v>905820</v>
      </c>
      <c r="Q47" s="31">
        <f t="shared" si="1"/>
        <v>1256866</v>
      </c>
      <c r="R47" s="31">
        <f t="shared" si="1"/>
        <v>3119357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9198909</v>
      </c>
      <c r="X47" s="31">
        <f t="shared" si="1"/>
        <v>10126944</v>
      </c>
      <c r="Y47" s="31">
        <f t="shared" si="1"/>
        <v>-928035</v>
      </c>
      <c r="Z47" s="32">
        <f>+IF(X47&lt;&gt;0,+(Y47/X47)*100,0)</f>
        <v>-9.1640182862668151</v>
      </c>
      <c r="AA47" s="29">
        <f>SUM(AA34:AA46)</f>
        <v>13502596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-2126075</v>
      </c>
      <c r="D48" s="39">
        <f t="shared" si="2"/>
        <v>0</v>
      </c>
      <c r="E48" s="40">
        <f t="shared" si="2"/>
        <v>5910113</v>
      </c>
      <c r="F48" s="41">
        <f t="shared" si="2"/>
        <v>5598526</v>
      </c>
      <c r="G48" s="41">
        <f t="shared" si="2"/>
        <v>-16835</v>
      </c>
      <c r="H48" s="41">
        <f t="shared" si="2"/>
        <v>-47764</v>
      </c>
      <c r="I48" s="41">
        <f t="shared" si="2"/>
        <v>-116963</v>
      </c>
      <c r="J48" s="41">
        <f t="shared" si="2"/>
        <v>-181562</v>
      </c>
      <c r="K48" s="41">
        <f t="shared" si="2"/>
        <v>-13505</v>
      </c>
      <c r="L48" s="41">
        <f t="shared" si="2"/>
        <v>-93517</v>
      </c>
      <c r="M48" s="41">
        <f t="shared" si="2"/>
        <v>11768</v>
      </c>
      <c r="N48" s="41">
        <f t="shared" si="2"/>
        <v>-95254</v>
      </c>
      <c r="O48" s="41">
        <f t="shared" si="2"/>
        <v>9369</v>
      </c>
      <c r="P48" s="41">
        <f t="shared" si="2"/>
        <v>46089</v>
      </c>
      <c r="Q48" s="41">
        <f t="shared" si="2"/>
        <v>-299172</v>
      </c>
      <c r="R48" s="41">
        <f t="shared" si="2"/>
        <v>-243714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-520530</v>
      </c>
      <c r="X48" s="41">
        <f t="shared" si="2"/>
        <v>4198896</v>
      </c>
      <c r="Y48" s="41">
        <f t="shared" si="2"/>
        <v>-4719426</v>
      </c>
      <c r="Z48" s="42">
        <f>+IF(X48&lt;&gt;0,+(Y48/X48)*100,0)</f>
        <v>-112.39683002389201</v>
      </c>
      <c r="AA48" s="39">
        <f>+AA32-AA47</f>
        <v>5598526</v>
      </c>
    </row>
    <row r="49" spans="1:27" x14ac:dyDescent="0.25">
      <c r="A49" s="43" t="s">
        <v>74</v>
      </c>
      <c r="B49" s="15" t="s">
        <v>32</v>
      </c>
      <c r="C49" s="20">
        <v>554062</v>
      </c>
      <c r="D49" s="20"/>
      <c r="E49" s="21"/>
      <c r="F49" s="22">
        <v>2526108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444764</v>
      </c>
      <c r="Q49" s="22">
        <v>255314</v>
      </c>
      <c r="R49" s="22">
        <v>700078</v>
      </c>
      <c r="S49" s="22"/>
      <c r="T49" s="22"/>
      <c r="U49" s="22"/>
      <c r="V49" s="22"/>
      <c r="W49" s="22">
        <v>700078</v>
      </c>
      <c r="X49" s="22">
        <v>1894581</v>
      </c>
      <c r="Y49" s="22">
        <v>-1194503</v>
      </c>
      <c r="Z49" s="23">
        <v>-63.04839961975761</v>
      </c>
      <c r="AA49" s="20">
        <v>2526108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-1572013</v>
      </c>
      <c r="D51" s="48">
        <f t="shared" si="3"/>
        <v>0</v>
      </c>
      <c r="E51" s="49">
        <f t="shared" si="3"/>
        <v>5910113</v>
      </c>
      <c r="F51" s="50">
        <f t="shared" si="3"/>
        <v>8124634</v>
      </c>
      <c r="G51" s="50">
        <f t="shared" si="3"/>
        <v>-16835</v>
      </c>
      <c r="H51" s="50">
        <f t="shared" si="3"/>
        <v>-47764</v>
      </c>
      <c r="I51" s="50">
        <f t="shared" si="3"/>
        <v>-116963</v>
      </c>
      <c r="J51" s="50">
        <f t="shared" si="3"/>
        <v>-181562</v>
      </c>
      <c r="K51" s="50">
        <f t="shared" si="3"/>
        <v>-13505</v>
      </c>
      <c r="L51" s="50">
        <f t="shared" si="3"/>
        <v>-93517</v>
      </c>
      <c r="M51" s="50">
        <f t="shared" si="3"/>
        <v>11768</v>
      </c>
      <c r="N51" s="50">
        <f t="shared" si="3"/>
        <v>-95254</v>
      </c>
      <c r="O51" s="50">
        <f t="shared" si="3"/>
        <v>9369</v>
      </c>
      <c r="P51" s="50">
        <f t="shared" si="3"/>
        <v>490853</v>
      </c>
      <c r="Q51" s="50">
        <f t="shared" si="3"/>
        <v>-43858</v>
      </c>
      <c r="R51" s="50">
        <f t="shared" si="3"/>
        <v>456364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179548</v>
      </c>
      <c r="X51" s="50">
        <f t="shared" si="3"/>
        <v>6093477</v>
      </c>
      <c r="Y51" s="50">
        <f t="shared" si="3"/>
        <v>-5913929</v>
      </c>
      <c r="Z51" s="51">
        <f>+IF(X51&lt;&gt;0,+(Y51/X51)*100,0)</f>
        <v>-97.053439276130845</v>
      </c>
      <c r="AA51" s="48">
        <f>SUM(AA48:AA50)</f>
        <v>8124634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-1572013</v>
      </c>
      <c r="D53" s="54">
        <f>+D51-D52</f>
        <v>0</v>
      </c>
      <c r="E53" s="55">
        <f t="shared" si="4"/>
        <v>5910113</v>
      </c>
      <c r="F53" s="56">
        <f t="shared" si="4"/>
        <v>8124634</v>
      </c>
      <c r="G53" s="56">
        <f t="shared" si="4"/>
        <v>-16835</v>
      </c>
      <c r="H53" s="56">
        <f t="shared" si="4"/>
        <v>-47764</v>
      </c>
      <c r="I53" s="56">
        <f t="shared" si="4"/>
        <v>-116963</v>
      </c>
      <c r="J53" s="56">
        <f t="shared" si="4"/>
        <v>-181562</v>
      </c>
      <c r="K53" s="56">
        <f t="shared" si="4"/>
        <v>-13505</v>
      </c>
      <c r="L53" s="56">
        <f t="shared" si="4"/>
        <v>-93517</v>
      </c>
      <c r="M53" s="56">
        <f t="shared" si="4"/>
        <v>11768</v>
      </c>
      <c r="N53" s="56">
        <f t="shared" si="4"/>
        <v>-95254</v>
      </c>
      <c r="O53" s="56">
        <f t="shared" si="4"/>
        <v>9369</v>
      </c>
      <c r="P53" s="56">
        <f t="shared" si="4"/>
        <v>490853</v>
      </c>
      <c r="Q53" s="56">
        <f t="shared" si="4"/>
        <v>-43858</v>
      </c>
      <c r="R53" s="56">
        <f t="shared" si="4"/>
        <v>456364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179548</v>
      </c>
      <c r="X53" s="56">
        <f t="shared" si="4"/>
        <v>6093477</v>
      </c>
      <c r="Y53" s="56">
        <f t="shared" si="4"/>
        <v>-5913929</v>
      </c>
      <c r="Z53" s="57">
        <f>+IF(X53&lt;&gt;0,+(Y53/X53)*100,0)</f>
        <v>-97.053439276130845</v>
      </c>
      <c r="AA53" s="54">
        <f>+AA51-AA52</f>
        <v>8124634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-1572013</v>
      </c>
      <c r="D56" s="48">
        <f>SUM(D53:D55)</f>
        <v>0</v>
      </c>
      <c r="E56" s="49">
        <f t="shared" si="5"/>
        <v>5910113</v>
      </c>
      <c r="F56" s="50">
        <f t="shared" si="5"/>
        <v>8124634</v>
      </c>
      <c r="G56" s="50">
        <f t="shared" si="5"/>
        <v>-16835</v>
      </c>
      <c r="H56" s="50">
        <f t="shared" si="5"/>
        <v>-47764</v>
      </c>
      <c r="I56" s="50">
        <f t="shared" si="5"/>
        <v>-116963</v>
      </c>
      <c r="J56" s="50">
        <f t="shared" si="5"/>
        <v>-181562</v>
      </c>
      <c r="K56" s="50">
        <f t="shared" si="5"/>
        <v>-13505</v>
      </c>
      <c r="L56" s="50">
        <f t="shared" si="5"/>
        <v>-93517</v>
      </c>
      <c r="M56" s="50">
        <f t="shared" si="5"/>
        <v>11768</v>
      </c>
      <c r="N56" s="50">
        <f t="shared" si="5"/>
        <v>-95254</v>
      </c>
      <c r="O56" s="50">
        <f t="shared" si="5"/>
        <v>9369</v>
      </c>
      <c r="P56" s="50">
        <f t="shared" si="5"/>
        <v>490853</v>
      </c>
      <c r="Q56" s="50">
        <f t="shared" si="5"/>
        <v>-43858</v>
      </c>
      <c r="R56" s="50">
        <f t="shared" si="5"/>
        <v>456364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179548</v>
      </c>
      <c r="X56" s="50">
        <f t="shared" si="5"/>
        <v>6093477</v>
      </c>
      <c r="Y56" s="50">
        <f t="shared" si="5"/>
        <v>-5913929</v>
      </c>
      <c r="Z56" s="51">
        <f>+IF(X56&lt;&gt;0,+(Y56/X56)*100,0)</f>
        <v>-97.053439276130845</v>
      </c>
      <c r="AA56" s="48">
        <f>SUM(AA53:AA55)</f>
        <v>8124634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-1572013</v>
      </c>
      <c r="D59" s="65">
        <f>SUM(D56:D58)</f>
        <v>0</v>
      </c>
      <c r="E59" s="66">
        <f t="shared" si="6"/>
        <v>5910113</v>
      </c>
      <c r="F59" s="67">
        <f t="shared" si="6"/>
        <v>8124634</v>
      </c>
      <c r="G59" s="67">
        <f t="shared" si="6"/>
        <v>-16835</v>
      </c>
      <c r="H59" s="67">
        <f t="shared" si="6"/>
        <v>-47764</v>
      </c>
      <c r="I59" s="67">
        <f t="shared" si="6"/>
        <v>-116963</v>
      </c>
      <c r="J59" s="67">
        <f t="shared" si="6"/>
        <v>-181562</v>
      </c>
      <c r="K59" s="67">
        <f t="shared" si="6"/>
        <v>-13505</v>
      </c>
      <c r="L59" s="67">
        <f t="shared" si="6"/>
        <v>-93517</v>
      </c>
      <c r="M59" s="67">
        <f t="shared" si="6"/>
        <v>11768</v>
      </c>
      <c r="N59" s="67">
        <f t="shared" si="6"/>
        <v>-95254</v>
      </c>
      <c r="O59" s="67">
        <f t="shared" si="6"/>
        <v>9369</v>
      </c>
      <c r="P59" s="67">
        <f t="shared" si="6"/>
        <v>490853</v>
      </c>
      <c r="Q59" s="67">
        <f t="shared" si="6"/>
        <v>-43858</v>
      </c>
      <c r="R59" s="67">
        <f t="shared" si="6"/>
        <v>456364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179548</v>
      </c>
      <c r="X59" s="67">
        <f t="shared" si="6"/>
        <v>6093477</v>
      </c>
      <c r="Y59" s="67">
        <f t="shared" si="6"/>
        <v>-5913929</v>
      </c>
      <c r="Z59" s="68">
        <f>+IF(X59&lt;&gt;0,+(Y59/X59)*100,0)</f>
        <v>-97.053439276130845</v>
      </c>
      <c r="AA59" s="65">
        <f>SUM(AA56:AA58)</f>
        <v>8124634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1554321</v>
      </c>
      <c r="D9" s="20"/>
      <c r="E9" s="21">
        <v>1582191</v>
      </c>
      <c r="F9" s="22">
        <v>1582191</v>
      </c>
      <c r="G9" s="22">
        <v>298049</v>
      </c>
      <c r="H9" s="22">
        <v>144760</v>
      </c>
      <c r="I9" s="22">
        <v>142056</v>
      </c>
      <c r="J9" s="22">
        <v>584865</v>
      </c>
      <c r="K9" s="22">
        <v>142056</v>
      </c>
      <c r="L9" s="22">
        <v>142056</v>
      </c>
      <c r="M9" s="22">
        <v>142056</v>
      </c>
      <c r="N9" s="22">
        <v>426168</v>
      </c>
      <c r="O9" s="22">
        <v>142056</v>
      </c>
      <c r="P9" s="22">
        <v>142056</v>
      </c>
      <c r="Q9" s="22">
        <v>142056</v>
      </c>
      <c r="R9" s="22">
        <v>426168</v>
      </c>
      <c r="S9" s="22"/>
      <c r="T9" s="22"/>
      <c r="U9" s="22"/>
      <c r="V9" s="22"/>
      <c r="W9" s="22">
        <v>1437201</v>
      </c>
      <c r="X9" s="22">
        <v>1186641</v>
      </c>
      <c r="Y9" s="22">
        <v>250560</v>
      </c>
      <c r="Z9" s="23">
        <v>21.115063443787971</v>
      </c>
      <c r="AA9" s="20">
        <v>1582191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1554321</v>
      </c>
      <c r="D32" s="29">
        <f t="shared" ref="D32:Y32" si="0">SUM(D6:D31)</f>
        <v>0</v>
      </c>
      <c r="E32" s="30">
        <f t="shared" si="0"/>
        <v>1582191</v>
      </c>
      <c r="F32" s="31">
        <f t="shared" si="0"/>
        <v>1582191</v>
      </c>
      <c r="G32" s="31">
        <f t="shared" si="0"/>
        <v>298049</v>
      </c>
      <c r="H32" s="31">
        <f t="shared" si="0"/>
        <v>144760</v>
      </c>
      <c r="I32" s="31">
        <f t="shared" si="0"/>
        <v>142056</v>
      </c>
      <c r="J32" s="31">
        <f t="shared" si="0"/>
        <v>584865</v>
      </c>
      <c r="K32" s="31">
        <f t="shared" si="0"/>
        <v>142056</v>
      </c>
      <c r="L32" s="31">
        <f t="shared" si="0"/>
        <v>142056</v>
      </c>
      <c r="M32" s="31">
        <f t="shared" si="0"/>
        <v>142056</v>
      </c>
      <c r="N32" s="31">
        <f t="shared" si="0"/>
        <v>426168</v>
      </c>
      <c r="O32" s="31">
        <f t="shared" si="0"/>
        <v>142056</v>
      </c>
      <c r="P32" s="31">
        <f t="shared" si="0"/>
        <v>142056</v>
      </c>
      <c r="Q32" s="31">
        <f t="shared" si="0"/>
        <v>142056</v>
      </c>
      <c r="R32" s="31">
        <f t="shared" si="0"/>
        <v>426168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1437201</v>
      </c>
      <c r="X32" s="31">
        <f t="shared" si="0"/>
        <v>1186641</v>
      </c>
      <c r="Y32" s="31">
        <f t="shared" si="0"/>
        <v>250560</v>
      </c>
      <c r="Z32" s="32">
        <f>+IF(X32&lt;&gt;0,+(Y32/X32)*100,0)</f>
        <v>21.115063443787971</v>
      </c>
      <c r="AA32" s="29">
        <f>SUM(AA6:AA31)</f>
        <v>1582191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10197857</v>
      </c>
      <c r="D34" s="20"/>
      <c r="E34" s="21">
        <v>10966411</v>
      </c>
      <c r="F34" s="22">
        <v>10970411</v>
      </c>
      <c r="G34" s="22">
        <v>896499</v>
      </c>
      <c r="H34" s="22">
        <v>904158</v>
      </c>
      <c r="I34" s="22">
        <v>881859</v>
      </c>
      <c r="J34" s="22">
        <v>2682516</v>
      </c>
      <c r="K34" s="22">
        <v>834153</v>
      </c>
      <c r="L34" s="22">
        <v>953322</v>
      </c>
      <c r="M34" s="22">
        <v>927296</v>
      </c>
      <c r="N34" s="22">
        <v>2714771</v>
      </c>
      <c r="O34" s="22">
        <v>850524</v>
      </c>
      <c r="P34" s="22">
        <v>856466</v>
      </c>
      <c r="Q34" s="22">
        <v>871127</v>
      </c>
      <c r="R34" s="22">
        <v>2578117</v>
      </c>
      <c r="S34" s="22"/>
      <c r="T34" s="22"/>
      <c r="U34" s="22"/>
      <c r="V34" s="22"/>
      <c r="W34" s="22">
        <v>7975404</v>
      </c>
      <c r="X34" s="22">
        <v>8227791</v>
      </c>
      <c r="Y34" s="22">
        <v>-252387</v>
      </c>
      <c r="Z34" s="23">
        <v>-3.0674940576395295</v>
      </c>
      <c r="AA34" s="20">
        <v>10970411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1478223</v>
      </c>
      <c r="D41" s="20"/>
      <c r="E41" s="21">
        <v>1199820</v>
      </c>
      <c r="F41" s="22">
        <v>3616385</v>
      </c>
      <c r="G41" s="22"/>
      <c r="H41" s="22">
        <v>46170</v>
      </c>
      <c r="I41" s="22">
        <v>81920</v>
      </c>
      <c r="J41" s="22">
        <v>128090</v>
      </c>
      <c r="K41" s="22">
        <v>53470</v>
      </c>
      <c r="L41" s="22">
        <v>168720</v>
      </c>
      <c r="M41" s="22">
        <v>23796</v>
      </c>
      <c r="N41" s="22">
        <v>245986</v>
      </c>
      <c r="O41" s="22">
        <v>452477</v>
      </c>
      <c r="P41" s="22">
        <v>18920</v>
      </c>
      <c r="Q41" s="22">
        <v>450768</v>
      </c>
      <c r="R41" s="22">
        <v>922165</v>
      </c>
      <c r="S41" s="22"/>
      <c r="T41" s="22"/>
      <c r="U41" s="22"/>
      <c r="V41" s="22"/>
      <c r="W41" s="22">
        <v>1296241</v>
      </c>
      <c r="X41" s="22">
        <v>2712285</v>
      </c>
      <c r="Y41" s="22">
        <v>-1416044</v>
      </c>
      <c r="Z41" s="23">
        <v>-52.208525284031722</v>
      </c>
      <c r="AA41" s="20">
        <v>3616385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268332</v>
      </c>
      <c r="D44" s="20"/>
      <c r="E44" s="21">
        <v>709773</v>
      </c>
      <c r="F44" s="22">
        <v>508953</v>
      </c>
      <c r="G44" s="22">
        <v>7054</v>
      </c>
      <c r="H44" s="22">
        <v>7228</v>
      </c>
      <c r="I44" s="22">
        <v>33003</v>
      </c>
      <c r="J44" s="22">
        <v>47285</v>
      </c>
      <c r="K44" s="22">
        <v>40598</v>
      </c>
      <c r="L44" s="22">
        <v>48269</v>
      </c>
      <c r="M44" s="22">
        <v>72510</v>
      </c>
      <c r="N44" s="22">
        <v>161377</v>
      </c>
      <c r="O44" s="22">
        <v>31290</v>
      </c>
      <c r="P44" s="22">
        <v>47879</v>
      </c>
      <c r="Q44" s="22">
        <v>6959</v>
      </c>
      <c r="R44" s="22">
        <v>86128</v>
      </c>
      <c r="S44" s="22"/>
      <c r="T44" s="22"/>
      <c r="U44" s="22"/>
      <c r="V44" s="22"/>
      <c r="W44" s="22">
        <v>294790</v>
      </c>
      <c r="X44" s="22">
        <v>381717</v>
      </c>
      <c r="Y44" s="22">
        <v>-86927</v>
      </c>
      <c r="Z44" s="23">
        <v>-22.772629985041274</v>
      </c>
      <c r="AA44" s="20">
        <v>508953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11944412</v>
      </c>
      <c r="D47" s="29">
        <f t="shared" ref="D47:Y47" si="1">SUM(D34:D46)</f>
        <v>0</v>
      </c>
      <c r="E47" s="30">
        <f t="shared" si="1"/>
        <v>12876004</v>
      </c>
      <c r="F47" s="31">
        <f t="shared" si="1"/>
        <v>15095749</v>
      </c>
      <c r="G47" s="31">
        <f t="shared" si="1"/>
        <v>903553</v>
      </c>
      <c r="H47" s="31">
        <f t="shared" si="1"/>
        <v>957556</v>
      </c>
      <c r="I47" s="31">
        <f t="shared" si="1"/>
        <v>996782</v>
      </c>
      <c r="J47" s="31">
        <f t="shared" si="1"/>
        <v>2857891</v>
      </c>
      <c r="K47" s="31">
        <f t="shared" si="1"/>
        <v>928221</v>
      </c>
      <c r="L47" s="31">
        <f t="shared" si="1"/>
        <v>1170311</v>
      </c>
      <c r="M47" s="31">
        <f t="shared" si="1"/>
        <v>1023602</v>
      </c>
      <c r="N47" s="31">
        <f t="shared" si="1"/>
        <v>3122134</v>
      </c>
      <c r="O47" s="31">
        <f t="shared" si="1"/>
        <v>1334291</v>
      </c>
      <c r="P47" s="31">
        <f t="shared" si="1"/>
        <v>923265</v>
      </c>
      <c r="Q47" s="31">
        <f t="shared" si="1"/>
        <v>1328854</v>
      </c>
      <c r="R47" s="31">
        <f t="shared" si="1"/>
        <v>3586410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9566435</v>
      </c>
      <c r="X47" s="31">
        <f t="shared" si="1"/>
        <v>11321793</v>
      </c>
      <c r="Y47" s="31">
        <f t="shared" si="1"/>
        <v>-1755358</v>
      </c>
      <c r="Z47" s="32">
        <f>+IF(X47&lt;&gt;0,+(Y47/X47)*100,0)</f>
        <v>-15.50424036192854</v>
      </c>
      <c r="AA47" s="29">
        <f>SUM(AA34:AA46)</f>
        <v>15095749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-10390091</v>
      </c>
      <c r="D48" s="39">
        <f t="shared" si="2"/>
        <v>0</v>
      </c>
      <c r="E48" s="40">
        <f t="shared" si="2"/>
        <v>-11293813</v>
      </c>
      <c r="F48" s="41">
        <f t="shared" si="2"/>
        <v>-13513558</v>
      </c>
      <c r="G48" s="41">
        <f t="shared" si="2"/>
        <v>-605504</v>
      </c>
      <c r="H48" s="41">
        <f t="shared" si="2"/>
        <v>-812796</v>
      </c>
      <c r="I48" s="41">
        <f t="shared" si="2"/>
        <v>-854726</v>
      </c>
      <c r="J48" s="41">
        <f t="shared" si="2"/>
        <v>-2273026</v>
      </c>
      <c r="K48" s="41">
        <f t="shared" si="2"/>
        <v>-786165</v>
      </c>
      <c r="L48" s="41">
        <f t="shared" si="2"/>
        <v>-1028255</v>
      </c>
      <c r="M48" s="41">
        <f t="shared" si="2"/>
        <v>-881546</v>
      </c>
      <c r="N48" s="41">
        <f t="shared" si="2"/>
        <v>-2695966</v>
      </c>
      <c r="O48" s="41">
        <f t="shared" si="2"/>
        <v>-1192235</v>
      </c>
      <c r="P48" s="41">
        <f t="shared" si="2"/>
        <v>-781209</v>
      </c>
      <c r="Q48" s="41">
        <f t="shared" si="2"/>
        <v>-1186798</v>
      </c>
      <c r="R48" s="41">
        <f t="shared" si="2"/>
        <v>-3160242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-8129234</v>
      </c>
      <c r="X48" s="41">
        <f t="shared" si="2"/>
        <v>-10135152</v>
      </c>
      <c r="Y48" s="41">
        <f t="shared" si="2"/>
        <v>2005918</v>
      </c>
      <c r="Z48" s="42">
        <f>+IF(X48&lt;&gt;0,+(Y48/X48)*100,0)</f>
        <v>-19.791691333292288</v>
      </c>
      <c r="AA48" s="39">
        <f>+AA32-AA47</f>
        <v>-13513558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-10390091</v>
      </c>
      <c r="D51" s="48">
        <f t="shared" si="3"/>
        <v>0</v>
      </c>
      <c r="E51" s="49">
        <f t="shared" si="3"/>
        <v>-11293813</v>
      </c>
      <c r="F51" s="50">
        <f t="shared" si="3"/>
        <v>-13513558</v>
      </c>
      <c r="G51" s="50">
        <f t="shared" si="3"/>
        <v>-605504</v>
      </c>
      <c r="H51" s="50">
        <f t="shared" si="3"/>
        <v>-812796</v>
      </c>
      <c r="I51" s="50">
        <f t="shared" si="3"/>
        <v>-854726</v>
      </c>
      <c r="J51" s="50">
        <f t="shared" si="3"/>
        <v>-2273026</v>
      </c>
      <c r="K51" s="50">
        <f t="shared" si="3"/>
        <v>-786165</v>
      </c>
      <c r="L51" s="50">
        <f t="shared" si="3"/>
        <v>-1028255</v>
      </c>
      <c r="M51" s="50">
        <f t="shared" si="3"/>
        <v>-881546</v>
      </c>
      <c r="N51" s="50">
        <f t="shared" si="3"/>
        <v>-2695966</v>
      </c>
      <c r="O51" s="50">
        <f t="shared" si="3"/>
        <v>-1192235</v>
      </c>
      <c r="P51" s="50">
        <f t="shared" si="3"/>
        <v>-781209</v>
      </c>
      <c r="Q51" s="50">
        <f t="shared" si="3"/>
        <v>-1186798</v>
      </c>
      <c r="R51" s="50">
        <f t="shared" si="3"/>
        <v>-3160242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-8129234</v>
      </c>
      <c r="X51" s="50">
        <f t="shared" si="3"/>
        <v>-10135152</v>
      </c>
      <c r="Y51" s="50">
        <f t="shared" si="3"/>
        <v>2005918</v>
      </c>
      <c r="Z51" s="51">
        <f>+IF(X51&lt;&gt;0,+(Y51/X51)*100,0)</f>
        <v>-19.791691333292288</v>
      </c>
      <c r="AA51" s="48">
        <f>SUM(AA48:AA50)</f>
        <v>-13513558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-10390091</v>
      </c>
      <c r="D53" s="54">
        <f>+D51-D52</f>
        <v>0</v>
      </c>
      <c r="E53" s="55">
        <f t="shared" si="4"/>
        <v>-11293813</v>
      </c>
      <c r="F53" s="56">
        <f t="shared" si="4"/>
        <v>-13513558</v>
      </c>
      <c r="G53" s="56">
        <f t="shared" si="4"/>
        <v>-605504</v>
      </c>
      <c r="H53" s="56">
        <f t="shared" si="4"/>
        <v>-812796</v>
      </c>
      <c r="I53" s="56">
        <f t="shared" si="4"/>
        <v>-854726</v>
      </c>
      <c r="J53" s="56">
        <f t="shared" si="4"/>
        <v>-2273026</v>
      </c>
      <c r="K53" s="56">
        <f t="shared" si="4"/>
        <v>-786165</v>
      </c>
      <c r="L53" s="56">
        <f t="shared" si="4"/>
        <v>-1028255</v>
      </c>
      <c r="M53" s="56">
        <f t="shared" si="4"/>
        <v>-881546</v>
      </c>
      <c r="N53" s="56">
        <f t="shared" si="4"/>
        <v>-2695966</v>
      </c>
      <c r="O53" s="56">
        <f t="shared" si="4"/>
        <v>-1192235</v>
      </c>
      <c r="P53" s="56">
        <f t="shared" si="4"/>
        <v>-781209</v>
      </c>
      <c r="Q53" s="56">
        <f t="shared" si="4"/>
        <v>-1186798</v>
      </c>
      <c r="R53" s="56">
        <f t="shared" si="4"/>
        <v>-3160242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-8129234</v>
      </c>
      <c r="X53" s="56">
        <f t="shared" si="4"/>
        <v>-10135152</v>
      </c>
      <c r="Y53" s="56">
        <f t="shared" si="4"/>
        <v>2005918</v>
      </c>
      <c r="Z53" s="57">
        <f>+IF(X53&lt;&gt;0,+(Y53/X53)*100,0)</f>
        <v>-19.791691333292288</v>
      </c>
      <c r="AA53" s="54">
        <f>+AA51-AA52</f>
        <v>-13513558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-10390091</v>
      </c>
      <c r="D56" s="48">
        <f>SUM(D53:D55)</f>
        <v>0</v>
      </c>
      <c r="E56" s="49">
        <f t="shared" si="5"/>
        <v>-11293813</v>
      </c>
      <c r="F56" s="50">
        <f t="shared" si="5"/>
        <v>-13513558</v>
      </c>
      <c r="G56" s="50">
        <f t="shared" si="5"/>
        <v>-605504</v>
      </c>
      <c r="H56" s="50">
        <f t="shared" si="5"/>
        <v>-812796</v>
      </c>
      <c r="I56" s="50">
        <f t="shared" si="5"/>
        <v>-854726</v>
      </c>
      <c r="J56" s="50">
        <f t="shared" si="5"/>
        <v>-2273026</v>
      </c>
      <c r="K56" s="50">
        <f t="shared" si="5"/>
        <v>-786165</v>
      </c>
      <c r="L56" s="50">
        <f t="shared" si="5"/>
        <v>-1028255</v>
      </c>
      <c r="M56" s="50">
        <f t="shared" si="5"/>
        <v>-881546</v>
      </c>
      <c r="N56" s="50">
        <f t="shared" si="5"/>
        <v>-2695966</v>
      </c>
      <c r="O56" s="50">
        <f t="shared" si="5"/>
        <v>-1192235</v>
      </c>
      <c r="P56" s="50">
        <f t="shared" si="5"/>
        <v>-781209</v>
      </c>
      <c r="Q56" s="50">
        <f t="shared" si="5"/>
        <v>-1186798</v>
      </c>
      <c r="R56" s="50">
        <f t="shared" si="5"/>
        <v>-3160242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-8129234</v>
      </c>
      <c r="X56" s="50">
        <f t="shared" si="5"/>
        <v>-10135152</v>
      </c>
      <c r="Y56" s="50">
        <f t="shared" si="5"/>
        <v>2005918</v>
      </c>
      <c r="Z56" s="51">
        <f>+IF(X56&lt;&gt;0,+(Y56/X56)*100,0)</f>
        <v>-19.791691333292288</v>
      </c>
      <c r="AA56" s="48">
        <f>SUM(AA53:AA55)</f>
        <v>-13513558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-10390091</v>
      </c>
      <c r="D59" s="65">
        <f>SUM(D56:D58)</f>
        <v>0</v>
      </c>
      <c r="E59" s="66">
        <f t="shared" si="6"/>
        <v>-11293813</v>
      </c>
      <c r="F59" s="67">
        <f t="shared" si="6"/>
        <v>-13513558</v>
      </c>
      <c r="G59" s="67">
        <f t="shared" si="6"/>
        <v>-605504</v>
      </c>
      <c r="H59" s="67">
        <f t="shared" si="6"/>
        <v>-812796</v>
      </c>
      <c r="I59" s="67">
        <f t="shared" si="6"/>
        <v>-854726</v>
      </c>
      <c r="J59" s="67">
        <f t="shared" si="6"/>
        <v>-2273026</v>
      </c>
      <c r="K59" s="67">
        <f t="shared" si="6"/>
        <v>-786165</v>
      </c>
      <c r="L59" s="67">
        <f t="shared" si="6"/>
        <v>-1028255</v>
      </c>
      <c r="M59" s="67">
        <f t="shared" si="6"/>
        <v>-881546</v>
      </c>
      <c r="N59" s="67">
        <f t="shared" si="6"/>
        <v>-2695966</v>
      </c>
      <c r="O59" s="67">
        <f t="shared" si="6"/>
        <v>-1192235</v>
      </c>
      <c r="P59" s="67">
        <f t="shared" si="6"/>
        <v>-781209</v>
      </c>
      <c r="Q59" s="67">
        <f t="shared" si="6"/>
        <v>-1186798</v>
      </c>
      <c r="R59" s="67">
        <f t="shared" si="6"/>
        <v>-3160242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-8129234</v>
      </c>
      <c r="X59" s="67">
        <f t="shared" si="6"/>
        <v>-10135152</v>
      </c>
      <c r="Y59" s="67">
        <f t="shared" si="6"/>
        <v>2005918</v>
      </c>
      <c r="Z59" s="68">
        <f>+IF(X59&lt;&gt;0,+(Y59/X59)*100,0)</f>
        <v>-19.791691333292288</v>
      </c>
      <c r="AA59" s="65">
        <f>SUM(AA56:AA58)</f>
        <v>-13513558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37981281</v>
      </c>
      <c r="D9" s="20"/>
      <c r="E9" s="21">
        <v>29250000</v>
      </c>
      <c r="F9" s="22">
        <v>29250000</v>
      </c>
      <c r="G9" s="22">
        <v>2178159</v>
      </c>
      <c r="H9" s="22">
        <v>2169490</v>
      </c>
      <c r="I9" s="22">
        <v>3812893</v>
      </c>
      <c r="J9" s="22">
        <v>8160542</v>
      </c>
      <c r="K9" s="22">
        <v>3802257</v>
      </c>
      <c r="L9" s="22">
        <v>3795255</v>
      </c>
      <c r="M9" s="22">
        <v>3792707</v>
      </c>
      <c r="N9" s="22">
        <v>11390219</v>
      </c>
      <c r="O9" s="22">
        <v>3772868</v>
      </c>
      <c r="P9" s="22"/>
      <c r="Q9" s="22">
        <v>3761650</v>
      </c>
      <c r="R9" s="22">
        <v>7534518</v>
      </c>
      <c r="S9" s="22"/>
      <c r="T9" s="22"/>
      <c r="U9" s="22"/>
      <c r="V9" s="22"/>
      <c r="W9" s="22">
        <v>27085279</v>
      </c>
      <c r="X9" s="22">
        <v>21937500</v>
      </c>
      <c r="Y9" s="22">
        <v>5147779</v>
      </c>
      <c r="Z9" s="23">
        <v>23.465659259259258</v>
      </c>
      <c r="AA9" s="20">
        <v>29250000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9695000</v>
      </c>
      <c r="F13" s="22">
        <v>9695000</v>
      </c>
      <c r="G13" s="22">
        <v>1312370</v>
      </c>
      <c r="H13" s="22">
        <v>1334310</v>
      </c>
      <c r="I13" s="22">
        <v>1352381</v>
      </c>
      <c r="J13" s="22">
        <v>3999061</v>
      </c>
      <c r="K13" s="22">
        <v>1429265</v>
      </c>
      <c r="L13" s="22">
        <v>1465619</v>
      </c>
      <c r="M13" s="22">
        <v>1508351</v>
      </c>
      <c r="N13" s="22">
        <v>4403235</v>
      </c>
      <c r="O13" s="22">
        <v>1543058</v>
      </c>
      <c r="P13" s="22"/>
      <c r="Q13" s="22">
        <v>1610161</v>
      </c>
      <c r="R13" s="22">
        <v>3153219</v>
      </c>
      <c r="S13" s="22"/>
      <c r="T13" s="22"/>
      <c r="U13" s="22"/>
      <c r="V13" s="22"/>
      <c r="W13" s="22">
        <v>11555515</v>
      </c>
      <c r="X13" s="22">
        <v>7271253</v>
      </c>
      <c r="Y13" s="22">
        <v>4284262</v>
      </c>
      <c r="Z13" s="23">
        <v>58.920546431268448</v>
      </c>
      <c r="AA13" s="20">
        <v>9695000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5062946</v>
      </c>
      <c r="F25" s="22">
        <v>5062946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3797208</v>
      </c>
      <c r="Y25" s="22">
        <v>-3797208</v>
      </c>
      <c r="Z25" s="23">
        <v>-100</v>
      </c>
      <c r="AA25" s="20">
        <v>5062946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37981281</v>
      </c>
      <c r="D32" s="29">
        <f t="shared" ref="D32:Y32" si="0">SUM(D6:D31)</f>
        <v>0</v>
      </c>
      <c r="E32" s="30">
        <f t="shared" si="0"/>
        <v>44007946</v>
      </c>
      <c r="F32" s="31">
        <f t="shared" si="0"/>
        <v>44007946</v>
      </c>
      <c r="G32" s="31">
        <f t="shared" si="0"/>
        <v>3490529</v>
      </c>
      <c r="H32" s="31">
        <f t="shared" si="0"/>
        <v>3503800</v>
      </c>
      <c r="I32" s="31">
        <f t="shared" si="0"/>
        <v>5165274</v>
      </c>
      <c r="J32" s="31">
        <f t="shared" si="0"/>
        <v>12159603</v>
      </c>
      <c r="K32" s="31">
        <f t="shared" si="0"/>
        <v>5231522</v>
      </c>
      <c r="L32" s="31">
        <f t="shared" si="0"/>
        <v>5260874</v>
      </c>
      <c r="M32" s="31">
        <f t="shared" si="0"/>
        <v>5301058</v>
      </c>
      <c r="N32" s="31">
        <f t="shared" si="0"/>
        <v>15793454</v>
      </c>
      <c r="O32" s="31">
        <f t="shared" si="0"/>
        <v>5315926</v>
      </c>
      <c r="P32" s="31">
        <f t="shared" si="0"/>
        <v>0</v>
      </c>
      <c r="Q32" s="31">
        <f t="shared" si="0"/>
        <v>5371811</v>
      </c>
      <c r="R32" s="31">
        <f t="shared" si="0"/>
        <v>10687737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38640794</v>
      </c>
      <c r="X32" s="31">
        <f t="shared" si="0"/>
        <v>33005961</v>
      </c>
      <c r="Y32" s="31">
        <f t="shared" si="0"/>
        <v>5634833</v>
      </c>
      <c r="Z32" s="32">
        <f>+IF(X32&lt;&gt;0,+(Y32/X32)*100,0)</f>
        <v>17.072167660865865</v>
      </c>
      <c r="AA32" s="29">
        <f>SUM(AA6:AA31)</f>
        <v>44007946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19624547</v>
      </c>
      <c r="D34" s="20"/>
      <c r="E34" s="21">
        <v>14951068</v>
      </c>
      <c r="F34" s="22">
        <v>14951068</v>
      </c>
      <c r="G34" s="22">
        <v>1707978</v>
      </c>
      <c r="H34" s="22">
        <v>1623621</v>
      </c>
      <c r="I34" s="22">
        <v>1655478</v>
      </c>
      <c r="J34" s="22">
        <v>4987077</v>
      </c>
      <c r="K34" s="22">
        <v>1524813</v>
      </c>
      <c r="L34" s="22">
        <v>1464870</v>
      </c>
      <c r="M34" s="22">
        <v>1486640</v>
      </c>
      <c r="N34" s="22">
        <v>4476323</v>
      </c>
      <c r="O34" s="22">
        <v>1503248</v>
      </c>
      <c r="P34" s="22"/>
      <c r="Q34" s="22">
        <v>1458379</v>
      </c>
      <c r="R34" s="22">
        <v>2961627</v>
      </c>
      <c r="S34" s="22"/>
      <c r="T34" s="22"/>
      <c r="U34" s="22"/>
      <c r="V34" s="22"/>
      <c r="W34" s="22">
        <v>12425027</v>
      </c>
      <c r="X34" s="22">
        <v>11213298</v>
      </c>
      <c r="Y34" s="22">
        <v>1211729</v>
      </c>
      <c r="Z34" s="23">
        <v>10.806178521252177</v>
      </c>
      <c r="AA34" s="20">
        <v>14951068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96206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26900160</v>
      </c>
      <c r="F38" s="22">
        <v>26900160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20175120</v>
      </c>
      <c r="Y38" s="22">
        <v>-20175120</v>
      </c>
      <c r="Z38" s="23">
        <v>-100</v>
      </c>
      <c r="AA38" s="20">
        <v>26900160</v>
      </c>
    </row>
    <row r="39" spans="1:27" x14ac:dyDescent="0.25">
      <c r="A39" s="19" t="s">
        <v>65</v>
      </c>
      <c r="B39" s="15" t="s">
        <v>32</v>
      </c>
      <c r="C39" s="20">
        <v>1201462</v>
      </c>
      <c r="D39" s="20"/>
      <c r="E39" s="21">
        <v>350000</v>
      </c>
      <c r="F39" s="22">
        <v>350000</v>
      </c>
      <c r="G39" s="22">
        <v>97942</v>
      </c>
      <c r="H39" s="22"/>
      <c r="I39" s="22"/>
      <c r="J39" s="22">
        <v>97942</v>
      </c>
      <c r="K39" s="22"/>
      <c r="L39" s="22"/>
      <c r="M39" s="22"/>
      <c r="N39" s="22"/>
      <c r="O39" s="22">
        <v>108368</v>
      </c>
      <c r="P39" s="22"/>
      <c r="Q39" s="22">
        <v>108368</v>
      </c>
      <c r="R39" s="22">
        <v>216736</v>
      </c>
      <c r="S39" s="22"/>
      <c r="T39" s="22"/>
      <c r="U39" s="22"/>
      <c r="V39" s="22"/>
      <c r="W39" s="22">
        <v>314678</v>
      </c>
      <c r="X39" s="22">
        <v>262503</v>
      </c>
      <c r="Y39" s="22">
        <v>52175</v>
      </c>
      <c r="Z39" s="23">
        <v>19.875963322323937</v>
      </c>
      <c r="AA39" s="20">
        <v>350000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2517568</v>
      </c>
      <c r="D41" s="20"/>
      <c r="E41" s="21">
        <v>3050000</v>
      </c>
      <c r="F41" s="22">
        <v>3050000</v>
      </c>
      <c r="G41" s="22"/>
      <c r="H41" s="22">
        <v>30435</v>
      </c>
      <c r="I41" s="22">
        <v>61999</v>
      </c>
      <c r="J41" s="22">
        <v>92434</v>
      </c>
      <c r="K41" s="22">
        <v>130809</v>
      </c>
      <c r="L41" s="22">
        <v>176699</v>
      </c>
      <c r="M41" s="22">
        <v>70499</v>
      </c>
      <c r="N41" s="22">
        <v>378007</v>
      </c>
      <c r="O41" s="22">
        <v>283140</v>
      </c>
      <c r="P41" s="22"/>
      <c r="Q41" s="22">
        <v>1917692</v>
      </c>
      <c r="R41" s="22">
        <v>2200832</v>
      </c>
      <c r="S41" s="22"/>
      <c r="T41" s="22"/>
      <c r="U41" s="22"/>
      <c r="V41" s="22"/>
      <c r="W41" s="22">
        <v>2671273</v>
      </c>
      <c r="X41" s="22">
        <v>2287503</v>
      </c>
      <c r="Y41" s="22">
        <v>383770</v>
      </c>
      <c r="Z41" s="23">
        <v>16.776808598720962</v>
      </c>
      <c r="AA41" s="20">
        <v>3050000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-9111552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515384</v>
      </c>
      <c r="D44" s="20"/>
      <c r="E44" s="21">
        <v>339510</v>
      </c>
      <c r="F44" s="22">
        <v>339510</v>
      </c>
      <c r="G44" s="22"/>
      <c r="H44" s="22">
        <v>106140</v>
      </c>
      <c r="I44" s="22">
        <v>18</v>
      </c>
      <c r="J44" s="22">
        <v>106158</v>
      </c>
      <c r="K44" s="22">
        <v>18</v>
      </c>
      <c r="L44" s="22">
        <v>13968</v>
      </c>
      <c r="M44" s="22">
        <v>15541</v>
      </c>
      <c r="N44" s="22">
        <v>29527</v>
      </c>
      <c r="O44" s="22"/>
      <c r="P44" s="22"/>
      <c r="Q44" s="22">
        <v>201</v>
      </c>
      <c r="R44" s="22">
        <v>201</v>
      </c>
      <c r="S44" s="22"/>
      <c r="T44" s="22"/>
      <c r="U44" s="22"/>
      <c r="V44" s="22"/>
      <c r="W44" s="22">
        <v>135886</v>
      </c>
      <c r="X44" s="22">
        <v>254628</v>
      </c>
      <c r="Y44" s="22">
        <v>-118742</v>
      </c>
      <c r="Z44" s="23">
        <v>-46.633520272711564</v>
      </c>
      <c r="AA44" s="20">
        <v>339510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14843615</v>
      </c>
      <c r="D47" s="29">
        <f t="shared" ref="D47:Y47" si="1">SUM(D34:D46)</f>
        <v>0</v>
      </c>
      <c r="E47" s="30">
        <f t="shared" si="1"/>
        <v>45590738</v>
      </c>
      <c r="F47" s="31">
        <f t="shared" si="1"/>
        <v>45590738</v>
      </c>
      <c r="G47" s="31">
        <f t="shared" si="1"/>
        <v>1805920</v>
      </c>
      <c r="H47" s="31">
        <f t="shared" si="1"/>
        <v>1760196</v>
      </c>
      <c r="I47" s="31">
        <f t="shared" si="1"/>
        <v>1717495</v>
      </c>
      <c r="J47" s="31">
        <f t="shared" si="1"/>
        <v>5283611</v>
      </c>
      <c r="K47" s="31">
        <f t="shared" si="1"/>
        <v>1655640</v>
      </c>
      <c r="L47" s="31">
        <f t="shared" si="1"/>
        <v>1655537</v>
      </c>
      <c r="M47" s="31">
        <f t="shared" si="1"/>
        <v>1572680</v>
      </c>
      <c r="N47" s="31">
        <f t="shared" si="1"/>
        <v>4883857</v>
      </c>
      <c r="O47" s="31">
        <f t="shared" si="1"/>
        <v>1894756</v>
      </c>
      <c r="P47" s="31">
        <f t="shared" si="1"/>
        <v>0</v>
      </c>
      <c r="Q47" s="31">
        <f t="shared" si="1"/>
        <v>3484640</v>
      </c>
      <c r="R47" s="31">
        <f t="shared" si="1"/>
        <v>5379396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15546864</v>
      </c>
      <c r="X47" s="31">
        <f t="shared" si="1"/>
        <v>34193052</v>
      </c>
      <c r="Y47" s="31">
        <f t="shared" si="1"/>
        <v>-18646188</v>
      </c>
      <c r="Z47" s="32">
        <f>+IF(X47&lt;&gt;0,+(Y47/X47)*100,0)</f>
        <v>-54.532096169713071</v>
      </c>
      <c r="AA47" s="29">
        <f>SUM(AA34:AA46)</f>
        <v>45590738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23137666</v>
      </c>
      <c r="D48" s="39">
        <f t="shared" si="2"/>
        <v>0</v>
      </c>
      <c r="E48" s="40">
        <f t="shared" si="2"/>
        <v>-1582792</v>
      </c>
      <c r="F48" s="41">
        <f t="shared" si="2"/>
        <v>-1582792</v>
      </c>
      <c r="G48" s="41">
        <f t="shared" si="2"/>
        <v>1684609</v>
      </c>
      <c r="H48" s="41">
        <f t="shared" si="2"/>
        <v>1743604</v>
      </c>
      <c r="I48" s="41">
        <f t="shared" si="2"/>
        <v>3447779</v>
      </c>
      <c r="J48" s="41">
        <f t="shared" si="2"/>
        <v>6875992</v>
      </c>
      <c r="K48" s="41">
        <f t="shared" si="2"/>
        <v>3575882</v>
      </c>
      <c r="L48" s="41">
        <f t="shared" si="2"/>
        <v>3605337</v>
      </c>
      <c r="M48" s="41">
        <f t="shared" si="2"/>
        <v>3728378</v>
      </c>
      <c r="N48" s="41">
        <f t="shared" si="2"/>
        <v>10909597</v>
      </c>
      <c r="O48" s="41">
        <f t="shared" si="2"/>
        <v>3421170</v>
      </c>
      <c r="P48" s="41">
        <f t="shared" si="2"/>
        <v>0</v>
      </c>
      <c r="Q48" s="41">
        <f t="shared" si="2"/>
        <v>1887171</v>
      </c>
      <c r="R48" s="41">
        <f t="shared" si="2"/>
        <v>5308341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23093930</v>
      </c>
      <c r="X48" s="41">
        <f t="shared" si="2"/>
        <v>-1187091</v>
      </c>
      <c r="Y48" s="41">
        <f t="shared" si="2"/>
        <v>24281021</v>
      </c>
      <c r="Z48" s="42">
        <f>+IF(X48&lt;&gt;0,+(Y48/X48)*100,0)</f>
        <v>-2045.4220443083134</v>
      </c>
      <c r="AA48" s="39">
        <f>+AA32-AA47</f>
        <v>-1582792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23137666</v>
      </c>
      <c r="D51" s="48">
        <f t="shared" si="3"/>
        <v>0</v>
      </c>
      <c r="E51" s="49">
        <f t="shared" si="3"/>
        <v>-1582792</v>
      </c>
      <c r="F51" s="50">
        <f t="shared" si="3"/>
        <v>-1582792</v>
      </c>
      <c r="G51" s="50">
        <f t="shared" si="3"/>
        <v>1684609</v>
      </c>
      <c r="H51" s="50">
        <f t="shared" si="3"/>
        <v>1743604</v>
      </c>
      <c r="I51" s="50">
        <f t="shared" si="3"/>
        <v>3447779</v>
      </c>
      <c r="J51" s="50">
        <f t="shared" si="3"/>
        <v>6875992</v>
      </c>
      <c r="K51" s="50">
        <f t="shared" si="3"/>
        <v>3575882</v>
      </c>
      <c r="L51" s="50">
        <f t="shared" si="3"/>
        <v>3605337</v>
      </c>
      <c r="M51" s="50">
        <f t="shared" si="3"/>
        <v>3728378</v>
      </c>
      <c r="N51" s="50">
        <f t="shared" si="3"/>
        <v>10909597</v>
      </c>
      <c r="O51" s="50">
        <f t="shared" si="3"/>
        <v>3421170</v>
      </c>
      <c r="P51" s="50">
        <f t="shared" si="3"/>
        <v>0</v>
      </c>
      <c r="Q51" s="50">
        <f t="shared" si="3"/>
        <v>1887171</v>
      </c>
      <c r="R51" s="50">
        <f t="shared" si="3"/>
        <v>5308341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23093930</v>
      </c>
      <c r="X51" s="50">
        <f t="shared" si="3"/>
        <v>-1187091</v>
      </c>
      <c r="Y51" s="50">
        <f t="shared" si="3"/>
        <v>24281021</v>
      </c>
      <c r="Z51" s="51">
        <f>+IF(X51&lt;&gt;0,+(Y51/X51)*100,0)</f>
        <v>-2045.4220443083134</v>
      </c>
      <c r="AA51" s="48">
        <f>SUM(AA48:AA50)</f>
        <v>-1582792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23137666</v>
      </c>
      <c r="D53" s="54">
        <f>+D51-D52</f>
        <v>0</v>
      </c>
      <c r="E53" s="55">
        <f t="shared" si="4"/>
        <v>-1582792</v>
      </c>
      <c r="F53" s="56">
        <f t="shared" si="4"/>
        <v>-1582792</v>
      </c>
      <c r="G53" s="56">
        <f t="shared" si="4"/>
        <v>1684609</v>
      </c>
      <c r="H53" s="56">
        <f t="shared" si="4"/>
        <v>1743604</v>
      </c>
      <c r="I53" s="56">
        <f t="shared" si="4"/>
        <v>3447779</v>
      </c>
      <c r="J53" s="56">
        <f t="shared" si="4"/>
        <v>6875992</v>
      </c>
      <c r="K53" s="56">
        <f t="shared" si="4"/>
        <v>3575882</v>
      </c>
      <c r="L53" s="56">
        <f t="shared" si="4"/>
        <v>3605337</v>
      </c>
      <c r="M53" s="56">
        <f t="shared" si="4"/>
        <v>3728378</v>
      </c>
      <c r="N53" s="56">
        <f t="shared" si="4"/>
        <v>10909597</v>
      </c>
      <c r="O53" s="56">
        <f t="shared" si="4"/>
        <v>3421170</v>
      </c>
      <c r="P53" s="56">
        <f t="shared" si="4"/>
        <v>0</v>
      </c>
      <c r="Q53" s="56">
        <f t="shared" si="4"/>
        <v>1887171</v>
      </c>
      <c r="R53" s="56">
        <f t="shared" si="4"/>
        <v>5308341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23093930</v>
      </c>
      <c r="X53" s="56">
        <f t="shared" si="4"/>
        <v>-1187091</v>
      </c>
      <c r="Y53" s="56">
        <f t="shared" si="4"/>
        <v>24281021</v>
      </c>
      <c r="Z53" s="57">
        <f>+IF(X53&lt;&gt;0,+(Y53/X53)*100,0)</f>
        <v>-2045.4220443083134</v>
      </c>
      <c r="AA53" s="54">
        <f>+AA51-AA52</f>
        <v>-1582792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23137666</v>
      </c>
      <c r="D56" s="48">
        <f>SUM(D53:D55)</f>
        <v>0</v>
      </c>
      <c r="E56" s="49">
        <f t="shared" si="5"/>
        <v>-1582792</v>
      </c>
      <c r="F56" s="50">
        <f t="shared" si="5"/>
        <v>-1582792</v>
      </c>
      <c r="G56" s="50">
        <f t="shared" si="5"/>
        <v>1684609</v>
      </c>
      <c r="H56" s="50">
        <f t="shared" si="5"/>
        <v>1743604</v>
      </c>
      <c r="I56" s="50">
        <f t="shared" si="5"/>
        <v>3447779</v>
      </c>
      <c r="J56" s="50">
        <f t="shared" si="5"/>
        <v>6875992</v>
      </c>
      <c r="K56" s="50">
        <f t="shared" si="5"/>
        <v>3575882</v>
      </c>
      <c r="L56" s="50">
        <f t="shared" si="5"/>
        <v>3605337</v>
      </c>
      <c r="M56" s="50">
        <f t="shared" si="5"/>
        <v>3728378</v>
      </c>
      <c r="N56" s="50">
        <f t="shared" si="5"/>
        <v>10909597</v>
      </c>
      <c r="O56" s="50">
        <f t="shared" si="5"/>
        <v>3421170</v>
      </c>
      <c r="P56" s="50">
        <f t="shared" si="5"/>
        <v>0</v>
      </c>
      <c r="Q56" s="50">
        <f t="shared" si="5"/>
        <v>1887171</v>
      </c>
      <c r="R56" s="50">
        <f t="shared" si="5"/>
        <v>5308341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23093930</v>
      </c>
      <c r="X56" s="50">
        <f t="shared" si="5"/>
        <v>-1187091</v>
      </c>
      <c r="Y56" s="50">
        <f t="shared" si="5"/>
        <v>24281021</v>
      </c>
      <c r="Z56" s="51">
        <f>+IF(X56&lt;&gt;0,+(Y56/X56)*100,0)</f>
        <v>-2045.4220443083134</v>
      </c>
      <c r="AA56" s="48">
        <f>SUM(AA53:AA55)</f>
        <v>-1582792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23137666</v>
      </c>
      <c r="D59" s="65">
        <f>SUM(D56:D58)</f>
        <v>0</v>
      </c>
      <c r="E59" s="66">
        <f t="shared" si="6"/>
        <v>-1582792</v>
      </c>
      <c r="F59" s="67">
        <f t="shared" si="6"/>
        <v>-1582792</v>
      </c>
      <c r="G59" s="67">
        <f t="shared" si="6"/>
        <v>1684609</v>
      </c>
      <c r="H59" s="67">
        <f t="shared" si="6"/>
        <v>1743604</v>
      </c>
      <c r="I59" s="67">
        <f t="shared" si="6"/>
        <v>3447779</v>
      </c>
      <c r="J59" s="67">
        <f t="shared" si="6"/>
        <v>6875992</v>
      </c>
      <c r="K59" s="67">
        <f t="shared" si="6"/>
        <v>3575882</v>
      </c>
      <c r="L59" s="67">
        <f t="shared" si="6"/>
        <v>3605337</v>
      </c>
      <c r="M59" s="67">
        <f t="shared" si="6"/>
        <v>3728378</v>
      </c>
      <c r="N59" s="67">
        <f t="shared" si="6"/>
        <v>10909597</v>
      </c>
      <c r="O59" s="67">
        <f t="shared" si="6"/>
        <v>3421170</v>
      </c>
      <c r="P59" s="67">
        <f t="shared" si="6"/>
        <v>0</v>
      </c>
      <c r="Q59" s="67">
        <f t="shared" si="6"/>
        <v>1887171</v>
      </c>
      <c r="R59" s="67">
        <f t="shared" si="6"/>
        <v>5308341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23093930</v>
      </c>
      <c r="X59" s="67">
        <f t="shared" si="6"/>
        <v>-1187091</v>
      </c>
      <c r="Y59" s="67">
        <f t="shared" si="6"/>
        <v>24281021</v>
      </c>
      <c r="Z59" s="68">
        <f>+IF(X59&lt;&gt;0,+(Y59/X59)*100,0)</f>
        <v>-2045.4220443083134</v>
      </c>
      <c r="AA59" s="65">
        <f>SUM(AA56:AA58)</f>
        <v>-1582792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184012</v>
      </c>
      <c r="D10" s="20"/>
      <c r="E10" s="21"/>
      <c r="F10" s="22"/>
      <c r="G10" s="22">
        <v>14744</v>
      </c>
      <c r="H10" s="22">
        <v>19666</v>
      </c>
      <c r="I10" s="22">
        <v>27069</v>
      </c>
      <c r="J10" s="22">
        <v>61479</v>
      </c>
      <c r="K10" s="22">
        <v>31394</v>
      </c>
      <c r="L10" s="22">
        <v>7129</v>
      </c>
      <c r="M10" s="22">
        <v>10297</v>
      </c>
      <c r="N10" s="22">
        <v>48820</v>
      </c>
      <c r="O10" s="22"/>
      <c r="P10" s="22">
        <v>26932</v>
      </c>
      <c r="Q10" s="22">
        <v>33264</v>
      </c>
      <c r="R10" s="22">
        <v>60196</v>
      </c>
      <c r="S10" s="22"/>
      <c r="T10" s="22"/>
      <c r="U10" s="22"/>
      <c r="V10" s="22"/>
      <c r="W10" s="22">
        <v>170495</v>
      </c>
      <c r="X10" s="22"/>
      <c r="Y10" s="22">
        <v>170495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112</v>
      </c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295</v>
      </c>
      <c r="D24" s="20"/>
      <c r="E24" s="21"/>
      <c r="F24" s="22"/>
      <c r="G24" s="22"/>
      <c r="H24" s="22"/>
      <c r="I24" s="22">
        <v>329</v>
      </c>
      <c r="J24" s="22">
        <v>329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329</v>
      </c>
      <c r="X24" s="22"/>
      <c r="Y24" s="22">
        <v>329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184419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14744</v>
      </c>
      <c r="H32" s="31">
        <f t="shared" si="0"/>
        <v>19666</v>
      </c>
      <c r="I32" s="31">
        <f t="shared" si="0"/>
        <v>27527</v>
      </c>
      <c r="J32" s="31">
        <f t="shared" si="0"/>
        <v>61937</v>
      </c>
      <c r="K32" s="31">
        <f t="shared" si="0"/>
        <v>31394</v>
      </c>
      <c r="L32" s="31">
        <f t="shared" si="0"/>
        <v>7129</v>
      </c>
      <c r="M32" s="31">
        <f t="shared" si="0"/>
        <v>10297</v>
      </c>
      <c r="N32" s="31">
        <f t="shared" si="0"/>
        <v>48820</v>
      </c>
      <c r="O32" s="31">
        <f t="shared" si="0"/>
        <v>0</v>
      </c>
      <c r="P32" s="31">
        <f t="shared" si="0"/>
        <v>26932</v>
      </c>
      <c r="Q32" s="31">
        <f t="shared" si="0"/>
        <v>33264</v>
      </c>
      <c r="R32" s="31">
        <f t="shared" si="0"/>
        <v>60196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170953</v>
      </c>
      <c r="X32" s="31">
        <f t="shared" si="0"/>
        <v>0</v>
      </c>
      <c r="Y32" s="31">
        <f t="shared" si="0"/>
        <v>170953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1418665</v>
      </c>
      <c r="D34" s="20"/>
      <c r="E34" s="21">
        <v>1833468</v>
      </c>
      <c r="F34" s="22">
        <v>1808292</v>
      </c>
      <c r="G34" s="22">
        <v>125039</v>
      </c>
      <c r="H34" s="22">
        <v>129617</v>
      </c>
      <c r="I34" s="22">
        <v>140805</v>
      </c>
      <c r="J34" s="22">
        <v>395461</v>
      </c>
      <c r="K34" s="22">
        <v>155194</v>
      </c>
      <c r="L34" s="22"/>
      <c r="M34" s="22">
        <v>134183</v>
      </c>
      <c r="N34" s="22">
        <v>289377</v>
      </c>
      <c r="O34" s="22"/>
      <c r="P34" s="22">
        <v>143019</v>
      </c>
      <c r="Q34" s="22">
        <v>134443</v>
      </c>
      <c r="R34" s="22">
        <v>277462</v>
      </c>
      <c r="S34" s="22"/>
      <c r="T34" s="22"/>
      <c r="U34" s="22"/>
      <c r="V34" s="22"/>
      <c r="W34" s="22">
        <v>962300</v>
      </c>
      <c r="X34" s="22">
        <v>1356219</v>
      </c>
      <c r="Y34" s="22">
        <v>-393919</v>
      </c>
      <c r="Z34" s="23">
        <v>-29.045382788472949</v>
      </c>
      <c r="AA34" s="20">
        <v>1808292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36619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>
        <v>25164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18873</v>
      </c>
      <c r="Y40" s="22">
        <v>-18873</v>
      </c>
      <c r="Z40" s="23">
        <v>-100</v>
      </c>
      <c r="AA40" s="20">
        <v>25164</v>
      </c>
    </row>
    <row r="41" spans="1:27" x14ac:dyDescent="0.25">
      <c r="A41" s="19" t="s">
        <v>66</v>
      </c>
      <c r="B41" s="15" t="s">
        <v>32</v>
      </c>
      <c r="C41" s="20">
        <v>387897</v>
      </c>
      <c r="D41" s="20"/>
      <c r="E41" s="21">
        <v>506359</v>
      </c>
      <c r="F41" s="22">
        <v>506364</v>
      </c>
      <c r="G41" s="22">
        <v>145151</v>
      </c>
      <c r="H41" s="22"/>
      <c r="I41" s="22"/>
      <c r="J41" s="22">
        <v>145151</v>
      </c>
      <c r="K41" s="22"/>
      <c r="L41" s="22">
        <v>111267</v>
      </c>
      <c r="M41" s="22">
        <v>192579</v>
      </c>
      <c r="N41" s="22">
        <v>303846</v>
      </c>
      <c r="O41" s="22"/>
      <c r="P41" s="22">
        <v>46930</v>
      </c>
      <c r="Q41" s="22">
        <v>9072</v>
      </c>
      <c r="R41" s="22">
        <v>56002</v>
      </c>
      <c r="S41" s="22"/>
      <c r="T41" s="22"/>
      <c r="U41" s="22"/>
      <c r="V41" s="22"/>
      <c r="W41" s="22">
        <v>504999</v>
      </c>
      <c r="X41" s="22">
        <v>379773</v>
      </c>
      <c r="Y41" s="22">
        <v>125226</v>
      </c>
      <c r="Z41" s="23">
        <v>32.973908097732071</v>
      </c>
      <c r="AA41" s="20">
        <v>506364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3146864</v>
      </c>
      <c r="D44" s="20"/>
      <c r="E44" s="21">
        <v>48984</v>
      </c>
      <c r="F44" s="22">
        <v>46164</v>
      </c>
      <c r="G44" s="22">
        <v>1059</v>
      </c>
      <c r="H44" s="22">
        <v>2209</v>
      </c>
      <c r="I44" s="22">
        <v>1059</v>
      </c>
      <c r="J44" s="22">
        <v>4327</v>
      </c>
      <c r="K44" s="22">
        <v>1362</v>
      </c>
      <c r="L44" s="22"/>
      <c r="M44" s="22">
        <v>1136</v>
      </c>
      <c r="N44" s="22">
        <v>2498</v>
      </c>
      <c r="O44" s="22"/>
      <c r="P44" s="22">
        <v>2050</v>
      </c>
      <c r="Q44" s="22">
        <v>1139</v>
      </c>
      <c r="R44" s="22">
        <v>3189</v>
      </c>
      <c r="S44" s="22"/>
      <c r="T44" s="22"/>
      <c r="U44" s="22"/>
      <c r="V44" s="22"/>
      <c r="W44" s="22">
        <v>10014</v>
      </c>
      <c r="X44" s="22">
        <v>34623</v>
      </c>
      <c r="Y44" s="22">
        <v>-24609</v>
      </c>
      <c r="Z44" s="23">
        <v>-71.077029720128237</v>
      </c>
      <c r="AA44" s="20">
        <v>46164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4990045</v>
      </c>
      <c r="D47" s="29">
        <f t="shared" ref="D47:Y47" si="1">SUM(D34:D46)</f>
        <v>0</v>
      </c>
      <c r="E47" s="30">
        <f t="shared" si="1"/>
        <v>2388811</v>
      </c>
      <c r="F47" s="31">
        <f t="shared" si="1"/>
        <v>2385984</v>
      </c>
      <c r="G47" s="31">
        <f t="shared" si="1"/>
        <v>271249</v>
      </c>
      <c r="H47" s="31">
        <f t="shared" si="1"/>
        <v>131826</v>
      </c>
      <c r="I47" s="31">
        <f t="shared" si="1"/>
        <v>141864</v>
      </c>
      <c r="J47" s="31">
        <f t="shared" si="1"/>
        <v>544939</v>
      </c>
      <c r="K47" s="31">
        <f t="shared" si="1"/>
        <v>156556</v>
      </c>
      <c r="L47" s="31">
        <f t="shared" si="1"/>
        <v>111267</v>
      </c>
      <c r="M47" s="31">
        <f t="shared" si="1"/>
        <v>327898</v>
      </c>
      <c r="N47" s="31">
        <f t="shared" si="1"/>
        <v>595721</v>
      </c>
      <c r="O47" s="31">
        <f t="shared" si="1"/>
        <v>0</v>
      </c>
      <c r="P47" s="31">
        <f t="shared" si="1"/>
        <v>191999</v>
      </c>
      <c r="Q47" s="31">
        <f t="shared" si="1"/>
        <v>144654</v>
      </c>
      <c r="R47" s="31">
        <f t="shared" si="1"/>
        <v>336653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1477313</v>
      </c>
      <c r="X47" s="31">
        <f t="shared" si="1"/>
        <v>1789488</v>
      </c>
      <c r="Y47" s="31">
        <f t="shared" si="1"/>
        <v>-312175</v>
      </c>
      <c r="Z47" s="32">
        <f>+IF(X47&lt;&gt;0,+(Y47/X47)*100,0)</f>
        <v>-17.444933969940006</v>
      </c>
      <c r="AA47" s="29">
        <f>SUM(AA34:AA46)</f>
        <v>2385984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-4805626</v>
      </c>
      <c r="D48" s="39">
        <f t="shared" si="2"/>
        <v>0</v>
      </c>
      <c r="E48" s="40">
        <f t="shared" si="2"/>
        <v>-2388811</v>
      </c>
      <c r="F48" s="41">
        <f t="shared" si="2"/>
        <v>-2385984</v>
      </c>
      <c r="G48" s="41">
        <f t="shared" si="2"/>
        <v>-256505</v>
      </c>
      <c r="H48" s="41">
        <f t="shared" si="2"/>
        <v>-112160</v>
      </c>
      <c r="I48" s="41">
        <f t="shared" si="2"/>
        <v>-114337</v>
      </c>
      <c r="J48" s="41">
        <f t="shared" si="2"/>
        <v>-483002</v>
      </c>
      <c r="K48" s="41">
        <f t="shared" si="2"/>
        <v>-125162</v>
      </c>
      <c r="L48" s="41">
        <f t="shared" si="2"/>
        <v>-104138</v>
      </c>
      <c r="M48" s="41">
        <f t="shared" si="2"/>
        <v>-317601</v>
      </c>
      <c r="N48" s="41">
        <f t="shared" si="2"/>
        <v>-546901</v>
      </c>
      <c r="O48" s="41">
        <f t="shared" si="2"/>
        <v>0</v>
      </c>
      <c r="P48" s="41">
        <f t="shared" si="2"/>
        <v>-165067</v>
      </c>
      <c r="Q48" s="41">
        <f t="shared" si="2"/>
        <v>-111390</v>
      </c>
      <c r="R48" s="41">
        <f t="shared" si="2"/>
        <v>-276457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-1306360</v>
      </c>
      <c r="X48" s="41">
        <f t="shared" si="2"/>
        <v>-1789488</v>
      </c>
      <c r="Y48" s="41">
        <f t="shared" si="2"/>
        <v>483128</v>
      </c>
      <c r="Z48" s="42">
        <f>+IF(X48&lt;&gt;0,+(Y48/X48)*100,0)</f>
        <v>-26.998113426857291</v>
      </c>
      <c r="AA48" s="39">
        <f>+AA32-AA47</f>
        <v>-2385984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-4805626</v>
      </c>
      <c r="D51" s="48">
        <f t="shared" si="3"/>
        <v>0</v>
      </c>
      <c r="E51" s="49">
        <f t="shared" si="3"/>
        <v>-2388811</v>
      </c>
      <c r="F51" s="50">
        <f t="shared" si="3"/>
        <v>-2385984</v>
      </c>
      <c r="G51" s="50">
        <f t="shared" si="3"/>
        <v>-256505</v>
      </c>
      <c r="H51" s="50">
        <f t="shared" si="3"/>
        <v>-112160</v>
      </c>
      <c r="I51" s="50">
        <f t="shared" si="3"/>
        <v>-114337</v>
      </c>
      <c r="J51" s="50">
        <f t="shared" si="3"/>
        <v>-483002</v>
      </c>
      <c r="K51" s="50">
        <f t="shared" si="3"/>
        <v>-125162</v>
      </c>
      <c r="L51" s="50">
        <f t="shared" si="3"/>
        <v>-104138</v>
      </c>
      <c r="M51" s="50">
        <f t="shared" si="3"/>
        <v>-317601</v>
      </c>
      <c r="N51" s="50">
        <f t="shared" si="3"/>
        <v>-546901</v>
      </c>
      <c r="O51" s="50">
        <f t="shared" si="3"/>
        <v>0</v>
      </c>
      <c r="P51" s="50">
        <f t="shared" si="3"/>
        <v>-165067</v>
      </c>
      <c r="Q51" s="50">
        <f t="shared" si="3"/>
        <v>-111390</v>
      </c>
      <c r="R51" s="50">
        <f t="shared" si="3"/>
        <v>-276457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-1306360</v>
      </c>
      <c r="X51" s="50">
        <f t="shared" si="3"/>
        <v>-1789488</v>
      </c>
      <c r="Y51" s="50">
        <f t="shared" si="3"/>
        <v>483128</v>
      </c>
      <c r="Z51" s="51">
        <f>+IF(X51&lt;&gt;0,+(Y51/X51)*100,0)</f>
        <v>-26.998113426857291</v>
      </c>
      <c r="AA51" s="48">
        <f>SUM(AA48:AA50)</f>
        <v>-2385984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-4805626</v>
      </c>
      <c r="D53" s="54">
        <f>+D51-D52</f>
        <v>0</v>
      </c>
      <c r="E53" s="55">
        <f t="shared" si="4"/>
        <v>-2388811</v>
      </c>
      <c r="F53" s="56">
        <f t="shared" si="4"/>
        <v>-2385984</v>
      </c>
      <c r="G53" s="56">
        <f t="shared" si="4"/>
        <v>-256505</v>
      </c>
      <c r="H53" s="56">
        <f t="shared" si="4"/>
        <v>-112160</v>
      </c>
      <c r="I53" s="56">
        <f t="shared" si="4"/>
        <v>-114337</v>
      </c>
      <c r="J53" s="56">
        <f t="shared" si="4"/>
        <v>-483002</v>
      </c>
      <c r="K53" s="56">
        <f t="shared" si="4"/>
        <v>-125162</v>
      </c>
      <c r="L53" s="56">
        <f t="shared" si="4"/>
        <v>-104138</v>
      </c>
      <c r="M53" s="56">
        <f t="shared" si="4"/>
        <v>-317601</v>
      </c>
      <c r="N53" s="56">
        <f t="shared" si="4"/>
        <v>-546901</v>
      </c>
      <c r="O53" s="56">
        <f t="shared" si="4"/>
        <v>0</v>
      </c>
      <c r="P53" s="56">
        <f t="shared" si="4"/>
        <v>-165067</v>
      </c>
      <c r="Q53" s="56">
        <f t="shared" si="4"/>
        <v>-111390</v>
      </c>
      <c r="R53" s="56">
        <f t="shared" si="4"/>
        <v>-276457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-1306360</v>
      </c>
      <c r="X53" s="56">
        <f t="shared" si="4"/>
        <v>-1789488</v>
      </c>
      <c r="Y53" s="56">
        <f t="shared" si="4"/>
        <v>483128</v>
      </c>
      <c r="Z53" s="57">
        <f>+IF(X53&lt;&gt;0,+(Y53/X53)*100,0)</f>
        <v>-26.998113426857291</v>
      </c>
      <c r="AA53" s="54">
        <f>+AA51-AA52</f>
        <v>-2385984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-4805626</v>
      </c>
      <c r="D56" s="48">
        <f>SUM(D53:D55)</f>
        <v>0</v>
      </c>
      <c r="E56" s="49">
        <f t="shared" si="5"/>
        <v>-2388811</v>
      </c>
      <c r="F56" s="50">
        <f t="shared" si="5"/>
        <v>-2385984</v>
      </c>
      <c r="G56" s="50">
        <f t="shared" si="5"/>
        <v>-256505</v>
      </c>
      <c r="H56" s="50">
        <f t="shared" si="5"/>
        <v>-112160</v>
      </c>
      <c r="I56" s="50">
        <f t="shared" si="5"/>
        <v>-114337</v>
      </c>
      <c r="J56" s="50">
        <f t="shared" si="5"/>
        <v>-483002</v>
      </c>
      <c r="K56" s="50">
        <f t="shared" si="5"/>
        <v>-125162</v>
      </c>
      <c r="L56" s="50">
        <f t="shared" si="5"/>
        <v>-104138</v>
      </c>
      <c r="M56" s="50">
        <f t="shared" si="5"/>
        <v>-317601</v>
      </c>
      <c r="N56" s="50">
        <f t="shared" si="5"/>
        <v>-546901</v>
      </c>
      <c r="O56" s="50">
        <f t="shared" si="5"/>
        <v>0</v>
      </c>
      <c r="P56" s="50">
        <f t="shared" si="5"/>
        <v>-165067</v>
      </c>
      <c r="Q56" s="50">
        <f t="shared" si="5"/>
        <v>-111390</v>
      </c>
      <c r="R56" s="50">
        <f t="shared" si="5"/>
        <v>-276457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-1306360</v>
      </c>
      <c r="X56" s="50">
        <f t="shared" si="5"/>
        <v>-1789488</v>
      </c>
      <c r="Y56" s="50">
        <f t="shared" si="5"/>
        <v>483128</v>
      </c>
      <c r="Z56" s="51">
        <f>+IF(X56&lt;&gt;0,+(Y56/X56)*100,0)</f>
        <v>-26.998113426857291</v>
      </c>
      <c r="AA56" s="48">
        <f>SUM(AA53:AA55)</f>
        <v>-2385984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-4805626</v>
      </c>
      <c r="D59" s="65">
        <f>SUM(D56:D58)</f>
        <v>0</v>
      </c>
      <c r="E59" s="66">
        <f t="shared" si="6"/>
        <v>-2388811</v>
      </c>
      <c r="F59" s="67">
        <f t="shared" si="6"/>
        <v>-2385984</v>
      </c>
      <c r="G59" s="67">
        <f t="shared" si="6"/>
        <v>-256505</v>
      </c>
      <c r="H59" s="67">
        <f t="shared" si="6"/>
        <v>-112160</v>
      </c>
      <c r="I59" s="67">
        <f t="shared" si="6"/>
        <v>-114337</v>
      </c>
      <c r="J59" s="67">
        <f t="shared" si="6"/>
        <v>-483002</v>
      </c>
      <c r="K59" s="67">
        <f t="shared" si="6"/>
        <v>-125162</v>
      </c>
      <c r="L59" s="67">
        <f t="shared" si="6"/>
        <v>-104138</v>
      </c>
      <c r="M59" s="67">
        <f t="shared" si="6"/>
        <v>-317601</v>
      </c>
      <c r="N59" s="67">
        <f t="shared" si="6"/>
        <v>-546901</v>
      </c>
      <c r="O59" s="67">
        <f t="shared" si="6"/>
        <v>0</v>
      </c>
      <c r="P59" s="67">
        <f t="shared" si="6"/>
        <v>-165067</v>
      </c>
      <c r="Q59" s="67">
        <f t="shared" si="6"/>
        <v>-111390</v>
      </c>
      <c r="R59" s="67">
        <f t="shared" si="6"/>
        <v>-276457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-1306360</v>
      </c>
      <c r="X59" s="67">
        <f t="shared" si="6"/>
        <v>-1789488</v>
      </c>
      <c r="Y59" s="67">
        <f t="shared" si="6"/>
        <v>483128</v>
      </c>
      <c r="Z59" s="68">
        <f>+IF(X59&lt;&gt;0,+(Y59/X59)*100,0)</f>
        <v>-26.998113426857291</v>
      </c>
      <c r="AA59" s="65">
        <f>SUM(AA56:AA58)</f>
        <v>-2385984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33062637</v>
      </c>
      <c r="D9" s="20"/>
      <c r="E9" s="21">
        <v>39837411</v>
      </c>
      <c r="F9" s="22">
        <v>39837411</v>
      </c>
      <c r="G9" s="22">
        <v>2897171</v>
      </c>
      <c r="H9" s="22">
        <v>2837778</v>
      </c>
      <c r="I9" s="22">
        <v>2851582</v>
      </c>
      <c r="J9" s="22">
        <v>8586531</v>
      </c>
      <c r="K9" s="22">
        <v>2846441</v>
      </c>
      <c r="L9" s="22">
        <v>2780818</v>
      </c>
      <c r="M9" s="22">
        <v>2855062</v>
      </c>
      <c r="N9" s="22">
        <v>8482321</v>
      </c>
      <c r="O9" s="22">
        <v>2856263</v>
      </c>
      <c r="P9" s="22">
        <v>2790850</v>
      </c>
      <c r="Q9" s="22">
        <v>2802284</v>
      </c>
      <c r="R9" s="22">
        <v>8449397</v>
      </c>
      <c r="S9" s="22"/>
      <c r="T9" s="22"/>
      <c r="U9" s="22"/>
      <c r="V9" s="22"/>
      <c r="W9" s="22">
        <v>25518249</v>
      </c>
      <c r="X9" s="22">
        <v>29878065</v>
      </c>
      <c r="Y9" s="22">
        <v>-4359816</v>
      </c>
      <c r="Z9" s="23">
        <v>-14.592029303102461</v>
      </c>
      <c r="AA9" s="20">
        <v>39837411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9076</v>
      </c>
      <c r="D19" s="20"/>
      <c r="E19" s="21">
        <v>3218</v>
      </c>
      <c r="F19" s="22"/>
      <c r="G19" s="22"/>
      <c r="H19" s="22">
        <v>6087</v>
      </c>
      <c r="I19" s="22"/>
      <c r="J19" s="22">
        <v>6087</v>
      </c>
      <c r="K19" s="22"/>
      <c r="L19" s="22"/>
      <c r="M19" s="22"/>
      <c r="N19" s="22"/>
      <c r="O19" s="22"/>
      <c r="P19" s="22"/>
      <c r="Q19" s="22">
        <v>3600</v>
      </c>
      <c r="R19" s="22">
        <v>3600</v>
      </c>
      <c r="S19" s="22"/>
      <c r="T19" s="22"/>
      <c r="U19" s="22"/>
      <c r="V19" s="22"/>
      <c r="W19" s="22">
        <v>9687</v>
      </c>
      <c r="X19" s="22"/>
      <c r="Y19" s="22">
        <v>9687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1778000</v>
      </c>
      <c r="D25" s="20"/>
      <c r="E25" s="21">
        <v>1800000</v>
      </c>
      <c r="F25" s="22">
        <v>1800000</v>
      </c>
      <c r="G25" s="22">
        <v>262672</v>
      </c>
      <c r="H25" s="22"/>
      <c r="I25" s="22">
        <v>734919</v>
      </c>
      <c r="J25" s="22">
        <v>997591</v>
      </c>
      <c r="K25" s="22">
        <v>802409</v>
      </c>
      <c r="L25" s="22"/>
      <c r="M25" s="22"/>
      <c r="N25" s="22">
        <v>802409</v>
      </c>
      <c r="O25" s="22"/>
      <c r="P25" s="22"/>
      <c r="Q25" s="22"/>
      <c r="R25" s="22"/>
      <c r="S25" s="22"/>
      <c r="T25" s="22"/>
      <c r="U25" s="22"/>
      <c r="V25" s="22"/>
      <c r="W25" s="22">
        <v>1800000</v>
      </c>
      <c r="X25" s="22">
        <v>1350000</v>
      </c>
      <c r="Y25" s="22">
        <v>450000</v>
      </c>
      <c r="Z25" s="23">
        <v>33.333333333333329</v>
      </c>
      <c r="AA25" s="20">
        <v>1800000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34849713</v>
      </c>
      <c r="D32" s="29">
        <f t="shared" ref="D32:Y32" si="0">SUM(D6:D31)</f>
        <v>0</v>
      </c>
      <c r="E32" s="30">
        <f t="shared" si="0"/>
        <v>41640629</v>
      </c>
      <c r="F32" s="31">
        <f t="shared" si="0"/>
        <v>41637411</v>
      </c>
      <c r="G32" s="31">
        <f t="shared" si="0"/>
        <v>3159843</v>
      </c>
      <c r="H32" s="31">
        <f t="shared" si="0"/>
        <v>2843865</v>
      </c>
      <c r="I32" s="31">
        <f t="shared" si="0"/>
        <v>3586501</v>
      </c>
      <c r="J32" s="31">
        <f t="shared" si="0"/>
        <v>9590209</v>
      </c>
      <c r="K32" s="31">
        <f t="shared" si="0"/>
        <v>3648850</v>
      </c>
      <c r="L32" s="31">
        <f t="shared" si="0"/>
        <v>2780818</v>
      </c>
      <c r="M32" s="31">
        <f t="shared" si="0"/>
        <v>2855062</v>
      </c>
      <c r="N32" s="31">
        <f t="shared" si="0"/>
        <v>9284730</v>
      </c>
      <c r="O32" s="31">
        <f t="shared" si="0"/>
        <v>2856263</v>
      </c>
      <c r="P32" s="31">
        <f t="shared" si="0"/>
        <v>2790850</v>
      </c>
      <c r="Q32" s="31">
        <f t="shared" si="0"/>
        <v>2805884</v>
      </c>
      <c r="R32" s="31">
        <f t="shared" si="0"/>
        <v>8452997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27327936</v>
      </c>
      <c r="X32" s="31">
        <f t="shared" si="0"/>
        <v>31228065</v>
      </c>
      <c r="Y32" s="31">
        <f t="shared" si="0"/>
        <v>-3900129</v>
      </c>
      <c r="Z32" s="32">
        <f>+IF(X32&lt;&gt;0,+(Y32/X32)*100,0)</f>
        <v>-12.489179204667341</v>
      </c>
      <c r="AA32" s="29">
        <f>SUM(AA6:AA31)</f>
        <v>41637411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16268956</v>
      </c>
      <c r="D34" s="20"/>
      <c r="E34" s="21">
        <v>15932132</v>
      </c>
      <c r="F34" s="22">
        <v>15932132</v>
      </c>
      <c r="G34" s="22">
        <v>1207916</v>
      </c>
      <c r="H34" s="22">
        <v>1612684</v>
      </c>
      <c r="I34" s="22">
        <v>1424523</v>
      </c>
      <c r="J34" s="22">
        <v>4245123</v>
      </c>
      <c r="K34" s="22">
        <v>1457130</v>
      </c>
      <c r="L34" s="22">
        <v>1478964</v>
      </c>
      <c r="M34" s="22">
        <v>1416540</v>
      </c>
      <c r="N34" s="22">
        <v>4352634</v>
      </c>
      <c r="O34" s="22">
        <v>1522248</v>
      </c>
      <c r="P34" s="22">
        <v>1416151</v>
      </c>
      <c r="Q34" s="22">
        <v>1417032</v>
      </c>
      <c r="R34" s="22">
        <v>4355431</v>
      </c>
      <c r="S34" s="22"/>
      <c r="T34" s="22"/>
      <c r="U34" s="22"/>
      <c r="V34" s="22"/>
      <c r="W34" s="22">
        <v>12953188</v>
      </c>
      <c r="X34" s="22">
        <v>11949399</v>
      </c>
      <c r="Y34" s="22">
        <v>1003789</v>
      </c>
      <c r="Z34" s="23">
        <v>8.4003304266599521</v>
      </c>
      <c r="AA34" s="20">
        <v>15932132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58894</v>
      </c>
      <c r="D37" s="20"/>
      <c r="E37" s="21">
        <v>408552</v>
      </c>
      <c r="F37" s="22">
        <v>408552</v>
      </c>
      <c r="G37" s="22">
        <v>1969</v>
      </c>
      <c r="H37" s="22"/>
      <c r="I37" s="22">
        <v>10500</v>
      </c>
      <c r="J37" s="22">
        <v>12469</v>
      </c>
      <c r="K37" s="22">
        <v>2107</v>
      </c>
      <c r="L37" s="22">
        <v>110</v>
      </c>
      <c r="M37" s="22"/>
      <c r="N37" s="22">
        <v>2217</v>
      </c>
      <c r="O37" s="22">
        <v>74436</v>
      </c>
      <c r="P37" s="22">
        <v>80741</v>
      </c>
      <c r="Q37" s="22">
        <v>33607</v>
      </c>
      <c r="R37" s="22">
        <v>188784</v>
      </c>
      <c r="S37" s="22"/>
      <c r="T37" s="22"/>
      <c r="U37" s="22"/>
      <c r="V37" s="22"/>
      <c r="W37" s="22">
        <v>203470</v>
      </c>
      <c r="X37" s="22">
        <v>306495</v>
      </c>
      <c r="Y37" s="22">
        <v>-103025</v>
      </c>
      <c r="Z37" s="23">
        <v>-33.613925186381508</v>
      </c>
      <c r="AA37" s="20">
        <v>408552</v>
      </c>
    </row>
    <row r="38" spans="1:27" x14ac:dyDescent="0.25">
      <c r="A38" s="19" t="s">
        <v>64</v>
      </c>
      <c r="B38" s="15" t="s">
        <v>32</v>
      </c>
      <c r="C38" s="20">
        <v>40313264</v>
      </c>
      <c r="D38" s="20"/>
      <c r="E38" s="21">
        <v>30457814</v>
      </c>
      <c r="F38" s="22">
        <v>30457814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22843368</v>
      </c>
      <c r="Y38" s="22">
        <v>-22843368</v>
      </c>
      <c r="Z38" s="23">
        <v>-100</v>
      </c>
      <c r="AA38" s="20">
        <v>30457814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2632</v>
      </c>
      <c r="F41" s="22">
        <v>2632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1980</v>
      </c>
      <c r="Y41" s="22">
        <v>-1980</v>
      </c>
      <c r="Z41" s="23">
        <v>-100</v>
      </c>
      <c r="AA41" s="20">
        <v>2632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10359287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2173515</v>
      </c>
      <c r="D44" s="20"/>
      <c r="E44" s="21">
        <v>1792218</v>
      </c>
      <c r="F44" s="22">
        <v>1828601</v>
      </c>
      <c r="G44" s="22">
        <v>25557</v>
      </c>
      <c r="H44" s="22">
        <v>137020</v>
      </c>
      <c r="I44" s="22">
        <v>73557</v>
      </c>
      <c r="J44" s="22">
        <v>236134</v>
      </c>
      <c r="K44" s="22">
        <v>130010</v>
      </c>
      <c r="L44" s="22">
        <v>155082</v>
      </c>
      <c r="M44" s="22">
        <v>8628</v>
      </c>
      <c r="N44" s="22">
        <v>293720</v>
      </c>
      <c r="O44" s="22">
        <v>449193</v>
      </c>
      <c r="P44" s="22">
        <v>131695</v>
      </c>
      <c r="Q44" s="22">
        <v>53182</v>
      </c>
      <c r="R44" s="22">
        <v>634070</v>
      </c>
      <c r="S44" s="22"/>
      <c r="T44" s="22"/>
      <c r="U44" s="22"/>
      <c r="V44" s="22"/>
      <c r="W44" s="22">
        <v>1163924</v>
      </c>
      <c r="X44" s="22">
        <v>1371690</v>
      </c>
      <c r="Y44" s="22">
        <v>-207766</v>
      </c>
      <c r="Z44" s="23">
        <v>-15.146716823772136</v>
      </c>
      <c r="AA44" s="20">
        <v>1828601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69173916</v>
      </c>
      <c r="D47" s="29">
        <f t="shared" ref="D47:Y47" si="1">SUM(D34:D46)</f>
        <v>0</v>
      </c>
      <c r="E47" s="30">
        <f t="shared" si="1"/>
        <v>48593348</v>
      </c>
      <c r="F47" s="31">
        <f t="shared" si="1"/>
        <v>48629731</v>
      </c>
      <c r="G47" s="31">
        <f t="shared" si="1"/>
        <v>1235442</v>
      </c>
      <c r="H47" s="31">
        <f t="shared" si="1"/>
        <v>1749704</v>
      </c>
      <c r="I47" s="31">
        <f t="shared" si="1"/>
        <v>1508580</v>
      </c>
      <c r="J47" s="31">
        <f t="shared" si="1"/>
        <v>4493726</v>
      </c>
      <c r="K47" s="31">
        <f t="shared" si="1"/>
        <v>1589247</v>
      </c>
      <c r="L47" s="31">
        <f t="shared" si="1"/>
        <v>1634156</v>
      </c>
      <c r="M47" s="31">
        <f t="shared" si="1"/>
        <v>1425168</v>
      </c>
      <c r="N47" s="31">
        <f t="shared" si="1"/>
        <v>4648571</v>
      </c>
      <c r="O47" s="31">
        <f t="shared" si="1"/>
        <v>2045877</v>
      </c>
      <c r="P47" s="31">
        <f t="shared" si="1"/>
        <v>1628587</v>
      </c>
      <c r="Q47" s="31">
        <f t="shared" si="1"/>
        <v>1503821</v>
      </c>
      <c r="R47" s="31">
        <f t="shared" si="1"/>
        <v>5178285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14320582</v>
      </c>
      <c r="X47" s="31">
        <f t="shared" si="1"/>
        <v>36472932</v>
      </c>
      <c r="Y47" s="31">
        <f t="shared" si="1"/>
        <v>-22152350</v>
      </c>
      <c r="Z47" s="32">
        <f>+IF(X47&lt;&gt;0,+(Y47/X47)*100,0)</f>
        <v>-60.736411320044134</v>
      </c>
      <c r="AA47" s="29">
        <f>SUM(AA34:AA46)</f>
        <v>48629731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-34324203</v>
      </c>
      <c r="D48" s="39">
        <f t="shared" si="2"/>
        <v>0</v>
      </c>
      <c r="E48" s="40">
        <f t="shared" si="2"/>
        <v>-6952719</v>
      </c>
      <c r="F48" s="41">
        <f t="shared" si="2"/>
        <v>-6992320</v>
      </c>
      <c r="G48" s="41">
        <f t="shared" si="2"/>
        <v>1924401</v>
      </c>
      <c r="H48" s="41">
        <f t="shared" si="2"/>
        <v>1094161</v>
      </c>
      <c r="I48" s="41">
        <f t="shared" si="2"/>
        <v>2077921</v>
      </c>
      <c r="J48" s="41">
        <f t="shared" si="2"/>
        <v>5096483</v>
      </c>
      <c r="K48" s="41">
        <f t="shared" si="2"/>
        <v>2059603</v>
      </c>
      <c r="L48" s="41">
        <f t="shared" si="2"/>
        <v>1146662</v>
      </c>
      <c r="M48" s="41">
        <f t="shared" si="2"/>
        <v>1429894</v>
      </c>
      <c r="N48" s="41">
        <f t="shared" si="2"/>
        <v>4636159</v>
      </c>
      <c r="O48" s="41">
        <f t="shared" si="2"/>
        <v>810386</v>
      </c>
      <c r="P48" s="41">
        <f t="shared" si="2"/>
        <v>1162263</v>
      </c>
      <c r="Q48" s="41">
        <f t="shared" si="2"/>
        <v>1302063</v>
      </c>
      <c r="R48" s="41">
        <f t="shared" si="2"/>
        <v>3274712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13007354</v>
      </c>
      <c r="X48" s="41">
        <f t="shared" si="2"/>
        <v>-5244867</v>
      </c>
      <c r="Y48" s="41">
        <f t="shared" si="2"/>
        <v>18252221</v>
      </c>
      <c r="Z48" s="42">
        <f>+IF(X48&lt;&gt;0,+(Y48/X48)*100,0)</f>
        <v>-348.00159851527212</v>
      </c>
      <c r="AA48" s="39">
        <f>+AA32-AA47</f>
        <v>-6992320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-34324203</v>
      </c>
      <c r="D51" s="48">
        <f t="shared" si="3"/>
        <v>0</v>
      </c>
      <c r="E51" s="49">
        <f t="shared" si="3"/>
        <v>-6952719</v>
      </c>
      <c r="F51" s="50">
        <f t="shared" si="3"/>
        <v>-6992320</v>
      </c>
      <c r="G51" s="50">
        <f t="shared" si="3"/>
        <v>1924401</v>
      </c>
      <c r="H51" s="50">
        <f t="shared" si="3"/>
        <v>1094161</v>
      </c>
      <c r="I51" s="50">
        <f t="shared" si="3"/>
        <v>2077921</v>
      </c>
      <c r="J51" s="50">
        <f t="shared" si="3"/>
        <v>5096483</v>
      </c>
      <c r="K51" s="50">
        <f t="shared" si="3"/>
        <v>2059603</v>
      </c>
      <c r="L51" s="50">
        <f t="shared" si="3"/>
        <v>1146662</v>
      </c>
      <c r="M51" s="50">
        <f t="shared" si="3"/>
        <v>1429894</v>
      </c>
      <c r="N51" s="50">
        <f t="shared" si="3"/>
        <v>4636159</v>
      </c>
      <c r="O51" s="50">
        <f t="shared" si="3"/>
        <v>810386</v>
      </c>
      <c r="P51" s="50">
        <f t="shared" si="3"/>
        <v>1162263</v>
      </c>
      <c r="Q51" s="50">
        <f t="shared" si="3"/>
        <v>1302063</v>
      </c>
      <c r="R51" s="50">
        <f t="shared" si="3"/>
        <v>3274712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13007354</v>
      </c>
      <c r="X51" s="50">
        <f t="shared" si="3"/>
        <v>-5244867</v>
      </c>
      <c r="Y51" s="50">
        <f t="shared" si="3"/>
        <v>18252221</v>
      </c>
      <c r="Z51" s="51">
        <f>+IF(X51&lt;&gt;0,+(Y51/X51)*100,0)</f>
        <v>-348.00159851527212</v>
      </c>
      <c r="AA51" s="48">
        <f>SUM(AA48:AA50)</f>
        <v>-6992320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-34324203</v>
      </c>
      <c r="D53" s="54">
        <f>+D51-D52</f>
        <v>0</v>
      </c>
      <c r="E53" s="55">
        <f t="shared" si="4"/>
        <v>-6952719</v>
      </c>
      <c r="F53" s="56">
        <f t="shared" si="4"/>
        <v>-6992320</v>
      </c>
      <c r="G53" s="56">
        <f t="shared" si="4"/>
        <v>1924401</v>
      </c>
      <c r="H53" s="56">
        <f t="shared" si="4"/>
        <v>1094161</v>
      </c>
      <c r="I53" s="56">
        <f t="shared" si="4"/>
        <v>2077921</v>
      </c>
      <c r="J53" s="56">
        <f t="shared" si="4"/>
        <v>5096483</v>
      </c>
      <c r="K53" s="56">
        <f t="shared" si="4"/>
        <v>2059603</v>
      </c>
      <c r="L53" s="56">
        <f t="shared" si="4"/>
        <v>1146662</v>
      </c>
      <c r="M53" s="56">
        <f t="shared" si="4"/>
        <v>1429894</v>
      </c>
      <c r="N53" s="56">
        <f t="shared" si="4"/>
        <v>4636159</v>
      </c>
      <c r="O53" s="56">
        <f t="shared" si="4"/>
        <v>810386</v>
      </c>
      <c r="P53" s="56">
        <f t="shared" si="4"/>
        <v>1162263</v>
      </c>
      <c r="Q53" s="56">
        <f t="shared" si="4"/>
        <v>1302063</v>
      </c>
      <c r="R53" s="56">
        <f t="shared" si="4"/>
        <v>3274712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13007354</v>
      </c>
      <c r="X53" s="56">
        <f t="shared" si="4"/>
        <v>-5244867</v>
      </c>
      <c r="Y53" s="56">
        <f t="shared" si="4"/>
        <v>18252221</v>
      </c>
      <c r="Z53" s="57">
        <f>+IF(X53&lt;&gt;0,+(Y53/X53)*100,0)</f>
        <v>-348.00159851527212</v>
      </c>
      <c r="AA53" s="54">
        <f>+AA51-AA52</f>
        <v>-6992320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-34324203</v>
      </c>
      <c r="D56" s="48">
        <f>SUM(D53:D55)</f>
        <v>0</v>
      </c>
      <c r="E56" s="49">
        <f t="shared" si="5"/>
        <v>-6952719</v>
      </c>
      <c r="F56" s="50">
        <f t="shared" si="5"/>
        <v>-6992320</v>
      </c>
      <c r="G56" s="50">
        <f t="shared" si="5"/>
        <v>1924401</v>
      </c>
      <c r="H56" s="50">
        <f t="shared" si="5"/>
        <v>1094161</v>
      </c>
      <c r="I56" s="50">
        <f t="shared" si="5"/>
        <v>2077921</v>
      </c>
      <c r="J56" s="50">
        <f t="shared" si="5"/>
        <v>5096483</v>
      </c>
      <c r="K56" s="50">
        <f t="shared" si="5"/>
        <v>2059603</v>
      </c>
      <c r="L56" s="50">
        <f t="shared" si="5"/>
        <v>1146662</v>
      </c>
      <c r="M56" s="50">
        <f t="shared" si="5"/>
        <v>1429894</v>
      </c>
      <c r="N56" s="50">
        <f t="shared" si="5"/>
        <v>4636159</v>
      </c>
      <c r="O56" s="50">
        <f t="shared" si="5"/>
        <v>810386</v>
      </c>
      <c r="P56" s="50">
        <f t="shared" si="5"/>
        <v>1162263</v>
      </c>
      <c r="Q56" s="50">
        <f t="shared" si="5"/>
        <v>1302063</v>
      </c>
      <c r="R56" s="50">
        <f t="shared" si="5"/>
        <v>3274712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13007354</v>
      </c>
      <c r="X56" s="50">
        <f t="shared" si="5"/>
        <v>-5244867</v>
      </c>
      <c r="Y56" s="50">
        <f t="shared" si="5"/>
        <v>18252221</v>
      </c>
      <c r="Z56" s="51">
        <f>+IF(X56&lt;&gt;0,+(Y56/X56)*100,0)</f>
        <v>-348.00159851527212</v>
      </c>
      <c r="AA56" s="48">
        <f>SUM(AA53:AA55)</f>
        <v>-6992320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-34324203</v>
      </c>
      <c r="D59" s="65">
        <f>SUM(D56:D58)</f>
        <v>0</v>
      </c>
      <c r="E59" s="66">
        <f t="shared" si="6"/>
        <v>-6952719</v>
      </c>
      <c r="F59" s="67">
        <f t="shared" si="6"/>
        <v>-6992320</v>
      </c>
      <c r="G59" s="67">
        <f t="shared" si="6"/>
        <v>1924401</v>
      </c>
      <c r="H59" s="67">
        <f t="shared" si="6"/>
        <v>1094161</v>
      </c>
      <c r="I59" s="67">
        <f t="shared" si="6"/>
        <v>2077921</v>
      </c>
      <c r="J59" s="67">
        <f t="shared" si="6"/>
        <v>5096483</v>
      </c>
      <c r="K59" s="67">
        <f t="shared" si="6"/>
        <v>2059603</v>
      </c>
      <c r="L59" s="67">
        <f t="shared" si="6"/>
        <v>1146662</v>
      </c>
      <c r="M59" s="67">
        <f t="shared" si="6"/>
        <v>1429894</v>
      </c>
      <c r="N59" s="67">
        <f t="shared" si="6"/>
        <v>4636159</v>
      </c>
      <c r="O59" s="67">
        <f t="shared" si="6"/>
        <v>810386</v>
      </c>
      <c r="P59" s="67">
        <f t="shared" si="6"/>
        <v>1162263</v>
      </c>
      <c r="Q59" s="67">
        <f t="shared" si="6"/>
        <v>1302063</v>
      </c>
      <c r="R59" s="67">
        <f t="shared" si="6"/>
        <v>3274712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13007354</v>
      </c>
      <c r="X59" s="67">
        <f t="shared" si="6"/>
        <v>-5244867</v>
      </c>
      <c r="Y59" s="67">
        <f t="shared" si="6"/>
        <v>18252221</v>
      </c>
      <c r="Z59" s="68">
        <f>+IF(X59&lt;&gt;0,+(Y59/X59)*100,0)</f>
        <v>-348.00159851527212</v>
      </c>
      <c r="AA59" s="65">
        <f>SUM(AA56:AA58)</f>
        <v>-6992320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1379875</v>
      </c>
      <c r="D9" s="20"/>
      <c r="E9" s="21">
        <v>2514056</v>
      </c>
      <c r="F9" s="22">
        <v>2514056</v>
      </c>
      <c r="G9" s="22">
        <v>121239</v>
      </c>
      <c r="H9" s="22">
        <v>121081</v>
      </c>
      <c r="I9" s="22">
        <v>121181</v>
      </c>
      <c r="J9" s="22">
        <v>363501</v>
      </c>
      <c r="K9" s="22">
        <v>121003</v>
      </c>
      <c r="L9" s="22">
        <v>121162</v>
      </c>
      <c r="M9" s="22">
        <v>121162</v>
      </c>
      <c r="N9" s="22">
        <v>363327</v>
      </c>
      <c r="O9" s="22">
        <v>121162</v>
      </c>
      <c r="P9" s="22">
        <v>121084</v>
      </c>
      <c r="Q9" s="22">
        <v>121401</v>
      </c>
      <c r="R9" s="22">
        <v>363647</v>
      </c>
      <c r="S9" s="22"/>
      <c r="T9" s="22"/>
      <c r="U9" s="22"/>
      <c r="V9" s="22"/>
      <c r="W9" s="22">
        <v>1090475</v>
      </c>
      <c r="X9" s="22">
        <v>1885545</v>
      </c>
      <c r="Y9" s="22">
        <v>-795070</v>
      </c>
      <c r="Z9" s="23">
        <v>-42.16658843994707</v>
      </c>
      <c r="AA9" s="20">
        <v>2514056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1749000</v>
      </c>
      <c r="F25" s="22">
        <v>1749000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1311750</v>
      </c>
      <c r="Y25" s="22">
        <v>-1311750</v>
      </c>
      <c r="Z25" s="23">
        <v>-100</v>
      </c>
      <c r="AA25" s="20">
        <v>1749000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1379875</v>
      </c>
      <c r="D32" s="29">
        <f t="shared" ref="D32:Y32" si="0">SUM(D6:D31)</f>
        <v>0</v>
      </c>
      <c r="E32" s="30">
        <f t="shared" si="0"/>
        <v>4263056</v>
      </c>
      <c r="F32" s="31">
        <f t="shared" si="0"/>
        <v>4263056</v>
      </c>
      <c r="G32" s="31">
        <f t="shared" si="0"/>
        <v>121239</v>
      </c>
      <c r="H32" s="31">
        <f t="shared" si="0"/>
        <v>121081</v>
      </c>
      <c r="I32" s="31">
        <f t="shared" si="0"/>
        <v>121181</v>
      </c>
      <c r="J32" s="31">
        <f t="shared" si="0"/>
        <v>363501</v>
      </c>
      <c r="K32" s="31">
        <f t="shared" si="0"/>
        <v>121003</v>
      </c>
      <c r="L32" s="31">
        <f t="shared" si="0"/>
        <v>121162</v>
      </c>
      <c r="M32" s="31">
        <f t="shared" si="0"/>
        <v>121162</v>
      </c>
      <c r="N32" s="31">
        <f t="shared" si="0"/>
        <v>363327</v>
      </c>
      <c r="O32" s="31">
        <f t="shared" si="0"/>
        <v>121162</v>
      </c>
      <c r="P32" s="31">
        <f t="shared" si="0"/>
        <v>121084</v>
      </c>
      <c r="Q32" s="31">
        <f t="shared" si="0"/>
        <v>121401</v>
      </c>
      <c r="R32" s="31">
        <f t="shared" si="0"/>
        <v>363647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1090475</v>
      </c>
      <c r="X32" s="31">
        <f t="shared" si="0"/>
        <v>3197295</v>
      </c>
      <c r="Y32" s="31">
        <f t="shared" si="0"/>
        <v>-2106820</v>
      </c>
      <c r="Z32" s="32">
        <f>+IF(X32&lt;&gt;0,+(Y32/X32)*100,0)</f>
        <v>-65.893825874684694</v>
      </c>
      <c r="AA32" s="29">
        <f>SUM(AA6:AA31)</f>
        <v>4263056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13349323</v>
      </c>
      <c r="F34" s="22">
        <v>13349323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10011978</v>
      </c>
      <c r="Y34" s="22">
        <v>-10011978</v>
      </c>
      <c r="Z34" s="23">
        <v>-100</v>
      </c>
      <c r="AA34" s="20">
        <v>13349323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694582</v>
      </c>
      <c r="D41" s="20"/>
      <c r="E41" s="21">
        <v>800000</v>
      </c>
      <c r="F41" s="22">
        <v>1200000</v>
      </c>
      <c r="G41" s="22"/>
      <c r="H41" s="22">
        <v>52835</v>
      </c>
      <c r="I41" s="22">
        <v>67619</v>
      </c>
      <c r="J41" s="22">
        <v>120454</v>
      </c>
      <c r="K41" s="22">
        <v>300</v>
      </c>
      <c r="L41" s="22">
        <v>51470</v>
      </c>
      <c r="M41" s="22">
        <v>158134</v>
      </c>
      <c r="N41" s="22">
        <v>209904</v>
      </c>
      <c r="O41" s="22">
        <v>303828</v>
      </c>
      <c r="P41" s="22">
        <v>182121</v>
      </c>
      <c r="Q41" s="22"/>
      <c r="R41" s="22">
        <v>485949</v>
      </c>
      <c r="S41" s="22"/>
      <c r="T41" s="22"/>
      <c r="U41" s="22"/>
      <c r="V41" s="22"/>
      <c r="W41" s="22">
        <v>816307</v>
      </c>
      <c r="X41" s="22">
        <v>900000</v>
      </c>
      <c r="Y41" s="22">
        <v>-83693</v>
      </c>
      <c r="Z41" s="23">
        <v>-9.2992222222222232</v>
      </c>
      <c r="AA41" s="20">
        <v>1200000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6452883</v>
      </c>
      <c r="D44" s="20"/>
      <c r="E44" s="21">
        <v>4450000</v>
      </c>
      <c r="F44" s="22">
        <v>4550000</v>
      </c>
      <c r="G44" s="22">
        <v>409693</v>
      </c>
      <c r="H44" s="22">
        <v>808402</v>
      </c>
      <c r="I44" s="22">
        <v>627052</v>
      </c>
      <c r="J44" s="22">
        <v>1845147</v>
      </c>
      <c r="K44" s="22">
        <v>345055</v>
      </c>
      <c r="L44" s="22">
        <v>965157</v>
      </c>
      <c r="M44" s="22">
        <v>691298</v>
      </c>
      <c r="N44" s="22">
        <v>2001510</v>
      </c>
      <c r="O44" s="22">
        <v>527664</v>
      </c>
      <c r="P44" s="22">
        <v>548810</v>
      </c>
      <c r="Q44" s="22">
        <v>881928</v>
      </c>
      <c r="R44" s="22">
        <v>1958402</v>
      </c>
      <c r="S44" s="22"/>
      <c r="T44" s="22"/>
      <c r="U44" s="22"/>
      <c r="V44" s="22"/>
      <c r="W44" s="22">
        <v>5805059</v>
      </c>
      <c r="X44" s="22">
        <v>3412494</v>
      </c>
      <c r="Y44" s="22">
        <v>2392565</v>
      </c>
      <c r="Z44" s="23">
        <v>70.111918145497114</v>
      </c>
      <c r="AA44" s="20">
        <v>4550000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7147465</v>
      </c>
      <c r="D47" s="29">
        <f t="shared" ref="D47:Y47" si="1">SUM(D34:D46)</f>
        <v>0</v>
      </c>
      <c r="E47" s="30">
        <f t="shared" si="1"/>
        <v>18599323</v>
      </c>
      <c r="F47" s="31">
        <f t="shared" si="1"/>
        <v>19099323</v>
      </c>
      <c r="G47" s="31">
        <f t="shared" si="1"/>
        <v>409693</v>
      </c>
      <c r="H47" s="31">
        <f t="shared" si="1"/>
        <v>861237</v>
      </c>
      <c r="I47" s="31">
        <f t="shared" si="1"/>
        <v>694671</v>
      </c>
      <c r="J47" s="31">
        <f t="shared" si="1"/>
        <v>1965601</v>
      </c>
      <c r="K47" s="31">
        <f t="shared" si="1"/>
        <v>345355</v>
      </c>
      <c r="L47" s="31">
        <f t="shared" si="1"/>
        <v>1016627</v>
      </c>
      <c r="M47" s="31">
        <f t="shared" si="1"/>
        <v>849432</v>
      </c>
      <c r="N47" s="31">
        <f t="shared" si="1"/>
        <v>2211414</v>
      </c>
      <c r="O47" s="31">
        <f t="shared" si="1"/>
        <v>831492</v>
      </c>
      <c r="P47" s="31">
        <f t="shared" si="1"/>
        <v>730931</v>
      </c>
      <c r="Q47" s="31">
        <f t="shared" si="1"/>
        <v>881928</v>
      </c>
      <c r="R47" s="31">
        <f t="shared" si="1"/>
        <v>2444351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6621366</v>
      </c>
      <c r="X47" s="31">
        <f t="shared" si="1"/>
        <v>14324472</v>
      </c>
      <c r="Y47" s="31">
        <f t="shared" si="1"/>
        <v>-7703106</v>
      </c>
      <c r="Z47" s="32">
        <f>+IF(X47&lt;&gt;0,+(Y47/X47)*100,0)</f>
        <v>-53.775845978825608</v>
      </c>
      <c r="AA47" s="29">
        <f>SUM(AA34:AA46)</f>
        <v>19099323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-5767590</v>
      </c>
      <c r="D48" s="39">
        <f t="shared" si="2"/>
        <v>0</v>
      </c>
      <c r="E48" s="40">
        <f t="shared" si="2"/>
        <v>-14336267</v>
      </c>
      <c r="F48" s="41">
        <f t="shared" si="2"/>
        <v>-14836267</v>
      </c>
      <c r="G48" s="41">
        <f t="shared" si="2"/>
        <v>-288454</v>
      </c>
      <c r="H48" s="41">
        <f t="shared" si="2"/>
        <v>-740156</v>
      </c>
      <c r="I48" s="41">
        <f t="shared" si="2"/>
        <v>-573490</v>
      </c>
      <c r="J48" s="41">
        <f t="shared" si="2"/>
        <v>-1602100</v>
      </c>
      <c r="K48" s="41">
        <f t="shared" si="2"/>
        <v>-224352</v>
      </c>
      <c r="L48" s="41">
        <f t="shared" si="2"/>
        <v>-895465</v>
      </c>
      <c r="M48" s="41">
        <f t="shared" si="2"/>
        <v>-728270</v>
      </c>
      <c r="N48" s="41">
        <f t="shared" si="2"/>
        <v>-1848087</v>
      </c>
      <c r="O48" s="41">
        <f t="shared" si="2"/>
        <v>-710330</v>
      </c>
      <c r="P48" s="41">
        <f t="shared" si="2"/>
        <v>-609847</v>
      </c>
      <c r="Q48" s="41">
        <f t="shared" si="2"/>
        <v>-760527</v>
      </c>
      <c r="R48" s="41">
        <f t="shared" si="2"/>
        <v>-2080704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-5530891</v>
      </c>
      <c r="X48" s="41">
        <f t="shared" si="2"/>
        <v>-11127177</v>
      </c>
      <c r="Y48" s="41">
        <f t="shared" si="2"/>
        <v>5596286</v>
      </c>
      <c r="Z48" s="42">
        <f>+IF(X48&lt;&gt;0,+(Y48/X48)*100,0)</f>
        <v>-50.293852609696067</v>
      </c>
      <c r="AA48" s="39">
        <f>+AA32-AA47</f>
        <v>-14836267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-5767590</v>
      </c>
      <c r="D51" s="48">
        <f t="shared" si="3"/>
        <v>0</v>
      </c>
      <c r="E51" s="49">
        <f t="shared" si="3"/>
        <v>-14336267</v>
      </c>
      <c r="F51" s="50">
        <f t="shared" si="3"/>
        <v>-14836267</v>
      </c>
      <c r="G51" s="50">
        <f t="shared" si="3"/>
        <v>-288454</v>
      </c>
      <c r="H51" s="50">
        <f t="shared" si="3"/>
        <v>-740156</v>
      </c>
      <c r="I51" s="50">
        <f t="shared" si="3"/>
        <v>-573490</v>
      </c>
      <c r="J51" s="50">
        <f t="shared" si="3"/>
        <v>-1602100</v>
      </c>
      <c r="K51" s="50">
        <f t="shared" si="3"/>
        <v>-224352</v>
      </c>
      <c r="L51" s="50">
        <f t="shared" si="3"/>
        <v>-895465</v>
      </c>
      <c r="M51" s="50">
        <f t="shared" si="3"/>
        <v>-728270</v>
      </c>
      <c r="N51" s="50">
        <f t="shared" si="3"/>
        <v>-1848087</v>
      </c>
      <c r="O51" s="50">
        <f t="shared" si="3"/>
        <v>-710330</v>
      </c>
      <c r="P51" s="50">
        <f t="shared" si="3"/>
        <v>-609847</v>
      </c>
      <c r="Q51" s="50">
        <f t="shared" si="3"/>
        <v>-760527</v>
      </c>
      <c r="R51" s="50">
        <f t="shared" si="3"/>
        <v>-2080704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-5530891</v>
      </c>
      <c r="X51" s="50">
        <f t="shared" si="3"/>
        <v>-11127177</v>
      </c>
      <c r="Y51" s="50">
        <f t="shared" si="3"/>
        <v>5596286</v>
      </c>
      <c r="Z51" s="51">
        <f>+IF(X51&lt;&gt;0,+(Y51/X51)*100,0)</f>
        <v>-50.293852609696067</v>
      </c>
      <c r="AA51" s="48">
        <f>SUM(AA48:AA50)</f>
        <v>-14836267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-5767590</v>
      </c>
      <c r="D53" s="54">
        <f>+D51-D52</f>
        <v>0</v>
      </c>
      <c r="E53" s="55">
        <f t="shared" si="4"/>
        <v>-14336267</v>
      </c>
      <c r="F53" s="56">
        <f t="shared" si="4"/>
        <v>-14836267</v>
      </c>
      <c r="G53" s="56">
        <f t="shared" si="4"/>
        <v>-288454</v>
      </c>
      <c r="H53" s="56">
        <f t="shared" si="4"/>
        <v>-740156</v>
      </c>
      <c r="I53" s="56">
        <f t="shared" si="4"/>
        <v>-573490</v>
      </c>
      <c r="J53" s="56">
        <f t="shared" si="4"/>
        <v>-1602100</v>
      </c>
      <c r="K53" s="56">
        <f t="shared" si="4"/>
        <v>-224352</v>
      </c>
      <c r="L53" s="56">
        <f t="shared" si="4"/>
        <v>-895465</v>
      </c>
      <c r="M53" s="56">
        <f t="shared" si="4"/>
        <v>-728270</v>
      </c>
      <c r="N53" s="56">
        <f t="shared" si="4"/>
        <v>-1848087</v>
      </c>
      <c r="O53" s="56">
        <f t="shared" si="4"/>
        <v>-710330</v>
      </c>
      <c r="P53" s="56">
        <f t="shared" si="4"/>
        <v>-609847</v>
      </c>
      <c r="Q53" s="56">
        <f t="shared" si="4"/>
        <v>-760527</v>
      </c>
      <c r="R53" s="56">
        <f t="shared" si="4"/>
        <v>-2080704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-5530891</v>
      </c>
      <c r="X53" s="56">
        <f t="shared" si="4"/>
        <v>-11127177</v>
      </c>
      <c r="Y53" s="56">
        <f t="shared" si="4"/>
        <v>5596286</v>
      </c>
      <c r="Z53" s="57">
        <f>+IF(X53&lt;&gt;0,+(Y53/X53)*100,0)</f>
        <v>-50.293852609696067</v>
      </c>
      <c r="AA53" s="54">
        <f>+AA51-AA52</f>
        <v>-14836267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-5767590</v>
      </c>
      <c r="D56" s="48">
        <f>SUM(D53:D55)</f>
        <v>0</v>
      </c>
      <c r="E56" s="49">
        <f t="shared" si="5"/>
        <v>-14336267</v>
      </c>
      <c r="F56" s="50">
        <f t="shared" si="5"/>
        <v>-14836267</v>
      </c>
      <c r="G56" s="50">
        <f t="shared" si="5"/>
        <v>-288454</v>
      </c>
      <c r="H56" s="50">
        <f t="shared" si="5"/>
        <v>-740156</v>
      </c>
      <c r="I56" s="50">
        <f t="shared" si="5"/>
        <v>-573490</v>
      </c>
      <c r="J56" s="50">
        <f t="shared" si="5"/>
        <v>-1602100</v>
      </c>
      <c r="K56" s="50">
        <f t="shared" si="5"/>
        <v>-224352</v>
      </c>
      <c r="L56" s="50">
        <f t="shared" si="5"/>
        <v>-895465</v>
      </c>
      <c r="M56" s="50">
        <f t="shared" si="5"/>
        <v>-728270</v>
      </c>
      <c r="N56" s="50">
        <f t="shared" si="5"/>
        <v>-1848087</v>
      </c>
      <c r="O56" s="50">
        <f t="shared" si="5"/>
        <v>-710330</v>
      </c>
      <c r="P56" s="50">
        <f t="shared" si="5"/>
        <v>-609847</v>
      </c>
      <c r="Q56" s="50">
        <f t="shared" si="5"/>
        <v>-760527</v>
      </c>
      <c r="R56" s="50">
        <f t="shared" si="5"/>
        <v>-2080704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-5530891</v>
      </c>
      <c r="X56" s="50">
        <f t="shared" si="5"/>
        <v>-11127177</v>
      </c>
      <c r="Y56" s="50">
        <f t="shared" si="5"/>
        <v>5596286</v>
      </c>
      <c r="Z56" s="51">
        <f>+IF(X56&lt;&gt;0,+(Y56/X56)*100,0)</f>
        <v>-50.293852609696067</v>
      </c>
      <c r="AA56" s="48">
        <f>SUM(AA53:AA55)</f>
        <v>-14836267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-5767590</v>
      </c>
      <c r="D59" s="65">
        <f>SUM(D56:D58)</f>
        <v>0</v>
      </c>
      <c r="E59" s="66">
        <f t="shared" si="6"/>
        <v>-14336267</v>
      </c>
      <c r="F59" s="67">
        <f t="shared" si="6"/>
        <v>-14836267</v>
      </c>
      <c r="G59" s="67">
        <f t="shared" si="6"/>
        <v>-288454</v>
      </c>
      <c r="H59" s="67">
        <f t="shared" si="6"/>
        <v>-740156</v>
      </c>
      <c r="I59" s="67">
        <f t="shared" si="6"/>
        <v>-573490</v>
      </c>
      <c r="J59" s="67">
        <f t="shared" si="6"/>
        <v>-1602100</v>
      </c>
      <c r="K59" s="67">
        <f t="shared" si="6"/>
        <v>-224352</v>
      </c>
      <c r="L59" s="67">
        <f t="shared" si="6"/>
        <v>-895465</v>
      </c>
      <c r="M59" s="67">
        <f t="shared" si="6"/>
        <v>-728270</v>
      </c>
      <c r="N59" s="67">
        <f t="shared" si="6"/>
        <v>-1848087</v>
      </c>
      <c r="O59" s="67">
        <f t="shared" si="6"/>
        <v>-710330</v>
      </c>
      <c r="P59" s="67">
        <f t="shared" si="6"/>
        <v>-609847</v>
      </c>
      <c r="Q59" s="67">
        <f t="shared" si="6"/>
        <v>-760527</v>
      </c>
      <c r="R59" s="67">
        <f t="shared" si="6"/>
        <v>-2080704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-5530891</v>
      </c>
      <c r="X59" s="67">
        <f t="shared" si="6"/>
        <v>-11127177</v>
      </c>
      <c r="Y59" s="67">
        <f t="shared" si="6"/>
        <v>5596286</v>
      </c>
      <c r="Z59" s="68">
        <f>+IF(X59&lt;&gt;0,+(Y59/X59)*100,0)</f>
        <v>-50.293852609696067</v>
      </c>
      <c r="AA59" s="65">
        <f>SUM(AA56:AA58)</f>
        <v>-14836267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11542864</v>
      </c>
      <c r="D9" s="20"/>
      <c r="E9" s="21">
        <v>5314748</v>
      </c>
      <c r="F9" s="22">
        <v>5314748</v>
      </c>
      <c r="G9" s="22">
        <v>992617</v>
      </c>
      <c r="H9" s="22">
        <v>-2636554</v>
      </c>
      <c r="I9" s="22">
        <v>1173060</v>
      </c>
      <c r="J9" s="22">
        <v>-470877</v>
      </c>
      <c r="K9" s="22">
        <v>1013846</v>
      </c>
      <c r="L9" s="22">
        <v>1019363</v>
      </c>
      <c r="M9" s="22"/>
      <c r="N9" s="22">
        <v>2033209</v>
      </c>
      <c r="O9" s="22">
        <v>-1789845</v>
      </c>
      <c r="P9" s="22">
        <v>906757</v>
      </c>
      <c r="Q9" s="22">
        <v>4388381</v>
      </c>
      <c r="R9" s="22">
        <v>3505293</v>
      </c>
      <c r="S9" s="22"/>
      <c r="T9" s="22"/>
      <c r="U9" s="22"/>
      <c r="V9" s="22"/>
      <c r="W9" s="22">
        <v>5067625</v>
      </c>
      <c r="X9" s="22">
        <v>3986064</v>
      </c>
      <c r="Y9" s="22">
        <v>1081561</v>
      </c>
      <c r="Z9" s="23">
        <v>27.133558317177041</v>
      </c>
      <c r="AA9" s="20">
        <v>5314748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3835667</v>
      </c>
      <c r="D13" s="20"/>
      <c r="E13" s="21"/>
      <c r="F13" s="22"/>
      <c r="G13" s="22">
        <v>449128</v>
      </c>
      <c r="H13" s="22">
        <v>-1620020</v>
      </c>
      <c r="I13" s="22">
        <v>424819</v>
      </c>
      <c r="J13" s="22">
        <v>-746073</v>
      </c>
      <c r="K13" s="22">
        <v>436974</v>
      </c>
      <c r="L13" s="22">
        <v>444778</v>
      </c>
      <c r="M13" s="22"/>
      <c r="N13" s="22">
        <v>881752</v>
      </c>
      <c r="O13" s="22">
        <v>241533</v>
      </c>
      <c r="P13" s="22">
        <v>471850</v>
      </c>
      <c r="Q13" s="22">
        <v>2471370</v>
      </c>
      <c r="R13" s="22">
        <v>3184753</v>
      </c>
      <c r="S13" s="22"/>
      <c r="T13" s="22"/>
      <c r="U13" s="22"/>
      <c r="V13" s="22"/>
      <c r="W13" s="22">
        <v>3320432</v>
      </c>
      <c r="X13" s="22"/>
      <c r="Y13" s="22">
        <v>3320432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</v>
      </c>
      <c r="F25" s="22">
        <v>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15378531</v>
      </c>
      <c r="D32" s="29">
        <f t="shared" ref="D32:Y32" si="0">SUM(D6:D31)</f>
        <v>0</v>
      </c>
      <c r="E32" s="30">
        <f t="shared" si="0"/>
        <v>5314750</v>
      </c>
      <c r="F32" s="31">
        <f t="shared" si="0"/>
        <v>5314750</v>
      </c>
      <c r="G32" s="31">
        <f t="shared" si="0"/>
        <v>1441745</v>
      </c>
      <c r="H32" s="31">
        <f t="shared" si="0"/>
        <v>-4256574</v>
      </c>
      <c r="I32" s="31">
        <f t="shared" si="0"/>
        <v>1597879</v>
      </c>
      <c r="J32" s="31">
        <f t="shared" si="0"/>
        <v>-1216950</v>
      </c>
      <c r="K32" s="31">
        <f t="shared" si="0"/>
        <v>1450820</v>
      </c>
      <c r="L32" s="31">
        <f t="shared" si="0"/>
        <v>1464141</v>
      </c>
      <c r="M32" s="31">
        <f t="shared" si="0"/>
        <v>0</v>
      </c>
      <c r="N32" s="31">
        <f t="shared" si="0"/>
        <v>2914961</v>
      </c>
      <c r="O32" s="31">
        <f t="shared" si="0"/>
        <v>-1548312</v>
      </c>
      <c r="P32" s="31">
        <f t="shared" si="0"/>
        <v>1378607</v>
      </c>
      <c r="Q32" s="31">
        <f t="shared" si="0"/>
        <v>6859751</v>
      </c>
      <c r="R32" s="31">
        <f t="shared" si="0"/>
        <v>6690046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8388057</v>
      </c>
      <c r="X32" s="31">
        <f t="shared" si="0"/>
        <v>3986064</v>
      </c>
      <c r="Y32" s="31">
        <f t="shared" si="0"/>
        <v>4401993</v>
      </c>
      <c r="Z32" s="32">
        <f>+IF(X32&lt;&gt;0,+(Y32/X32)*100,0)</f>
        <v>110.43457907349206</v>
      </c>
      <c r="AA32" s="29">
        <f>SUM(AA6:AA31)</f>
        <v>5314750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7165641</v>
      </c>
      <c r="D34" s="20"/>
      <c r="E34" s="21">
        <v>5063502</v>
      </c>
      <c r="F34" s="22">
        <v>5063502</v>
      </c>
      <c r="G34" s="22">
        <v>657906</v>
      </c>
      <c r="H34" s="22">
        <v>628819</v>
      </c>
      <c r="I34" s="22">
        <v>648889</v>
      </c>
      <c r="J34" s="22">
        <v>1935614</v>
      </c>
      <c r="K34" s="22">
        <v>640069</v>
      </c>
      <c r="L34" s="22">
        <v>591466</v>
      </c>
      <c r="M34" s="22"/>
      <c r="N34" s="22">
        <v>1231535</v>
      </c>
      <c r="O34" s="22">
        <v>604109</v>
      </c>
      <c r="P34" s="22">
        <v>620815</v>
      </c>
      <c r="Q34" s="22">
        <v>646840</v>
      </c>
      <c r="R34" s="22">
        <v>1871764</v>
      </c>
      <c r="S34" s="22"/>
      <c r="T34" s="22"/>
      <c r="U34" s="22"/>
      <c r="V34" s="22"/>
      <c r="W34" s="22">
        <v>5038913</v>
      </c>
      <c r="X34" s="22">
        <v>3797612</v>
      </c>
      <c r="Y34" s="22">
        <v>1241301</v>
      </c>
      <c r="Z34" s="23">
        <v>32.686356584084947</v>
      </c>
      <c r="AA34" s="20">
        <v>5063502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288329</v>
      </c>
      <c r="D37" s="20"/>
      <c r="E37" s="21">
        <v>800006</v>
      </c>
      <c r="F37" s="22">
        <v>800006</v>
      </c>
      <c r="G37" s="22"/>
      <c r="H37" s="22"/>
      <c r="I37" s="22">
        <v>25200</v>
      </c>
      <c r="J37" s="22">
        <v>25200</v>
      </c>
      <c r="K37" s="22"/>
      <c r="L37" s="22">
        <v>18000</v>
      </c>
      <c r="M37" s="22"/>
      <c r="N37" s="22">
        <v>18000</v>
      </c>
      <c r="O37" s="22">
        <v>28500</v>
      </c>
      <c r="P37" s="22">
        <v>28500</v>
      </c>
      <c r="Q37" s="22"/>
      <c r="R37" s="22">
        <v>57000</v>
      </c>
      <c r="S37" s="22"/>
      <c r="T37" s="22"/>
      <c r="U37" s="22"/>
      <c r="V37" s="22"/>
      <c r="W37" s="22">
        <v>100200</v>
      </c>
      <c r="X37" s="22">
        <v>599994</v>
      </c>
      <c r="Y37" s="22">
        <v>-499794</v>
      </c>
      <c r="Z37" s="23">
        <v>-83.299832998329975</v>
      </c>
      <c r="AA37" s="20">
        <v>800006</v>
      </c>
    </row>
    <row r="38" spans="1:27" x14ac:dyDescent="0.25">
      <c r="A38" s="19" t="s">
        <v>64</v>
      </c>
      <c r="B38" s="15" t="s">
        <v>32</v>
      </c>
      <c r="C38" s="20">
        <v>14538972</v>
      </c>
      <c r="D38" s="20"/>
      <c r="E38" s="21">
        <v>448593</v>
      </c>
      <c r="F38" s="22">
        <v>448593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336447</v>
      </c>
      <c r="Y38" s="22">
        <v>-336447</v>
      </c>
      <c r="Z38" s="23">
        <v>-100</v>
      </c>
      <c r="AA38" s="20">
        <v>448593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109932</v>
      </c>
      <c r="D41" s="20"/>
      <c r="E41" s="21">
        <v>194941</v>
      </c>
      <c r="F41" s="22">
        <v>194941</v>
      </c>
      <c r="G41" s="22"/>
      <c r="H41" s="22"/>
      <c r="I41" s="22"/>
      <c r="J41" s="22"/>
      <c r="K41" s="22">
        <v>9150</v>
      </c>
      <c r="L41" s="22"/>
      <c r="M41" s="22"/>
      <c r="N41" s="22">
        <v>9150</v>
      </c>
      <c r="O41" s="22"/>
      <c r="P41" s="22">
        <v>6300</v>
      </c>
      <c r="Q41" s="22"/>
      <c r="R41" s="22">
        <v>6300</v>
      </c>
      <c r="S41" s="22"/>
      <c r="T41" s="22"/>
      <c r="U41" s="22"/>
      <c r="V41" s="22"/>
      <c r="W41" s="22">
        <v>15450</v>
      </c>
      <c r="X41" s="22">
        <v>146187</v>
      </c>
      <c r="Y41" s="22">
        <v>-130737</v>
      </c>
      <c r="Z41" s="23">
        <v>-89.431344784419949</v>
      </c>
      <c r="AA41" s="20">
        <v>194941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120000</v>
      </c>
      <c r="F42" s="22">
        <v>120000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25513</v>
      </c>
      <c r="Q42" s="22"/>
      <c r="R42" s="22">
        <v>25513</v>
      </c>
      <c r="S42" s="22"/>
      <c r="T42" s="22"/>
      <c r="U42" s="22"/>
      <c r="V42" s="22"/>
      <c r="W42" s="22">
        <v>25513</v>
      </c>
      <c r="X42" s="22">
        <v>90000</v>
      </c>
      <c r="Y42" s="22">
        <v>-64487</v>
      </c>
      <c r="Z42" s="23">
        <v>-71.652222222222221</v>
      </c>
      <c r="AA42" s="20">
        <v>120000</v>
      </c>
    </row>
    <row r="43" spans="1:27" x14ac:dyDescent="0.25">
      <c r="A43" s="19" t="s">
        <v>68</v>
      </c>
      <c r="B43" s="15" t="s">
        <v>32</v>
      </c>
      <c r="C43" s="20">
        <v>164778</v>
      </c>
      <c r="D43" s="20"/>
      <c r="E43" s="21">
        <v>1</v>
      </c>
      <c r="F43" s="22">
        <v>1</v>
      </c>
      <c r="G43" s="22">
        <v>41052</v>
      </c>
      <c r="H43" s="22"/>
      <c r="I43" s="22">
        <v>224</v>
      </c>
      <c r="J43" s="22">
        <v>41276</v>
      </c>
      <c r="K43" s="22"/>
      <c r="L43" s="22"/>
      <c r="M43" s="22"/>
      <c r="N43" s="22"/>
      <c r="O43" s="22">
        <v>50</v>
      </c>
      <c r="P43" s="22">
        <v>31475</v>
      </c>
      <c r="Q43" s="22">
        <v>5036</v>
      </c>
      <c r="R43" s="22">
        <v>36561</v>
      </c>
      <c r="S43" s="22"/>
      <c r="T43" s="22"/>
      <c r="U43" s="22"/>
      <c r="V43" s="22"/>
      <c r="W43" s="22">
        <v>77837</v>
      </c>
      <c r="X43" s="22"/>
      <c r="Y43" s="22">
        <v>77837</v>
      </c>
      <c r="Z43" s="23"/>
      <c r="AA43" s="20">
        <v>1</v>
      </c>
    </row>
    <row r="44" spans="1:27" x14ac:dyDescent="0.25">
      <c r="A44" s="19" t="s">
        <v>69</v>
      </c>
      <c r="B44" s="15" t="s">
        <v>32</v>
      </c>
      <c r="C44" s="20">
        <v>677308</v>
      </c>
      <c r="D44" s="20"/>
      <c r="E44" s="21">
        <v>1985018</v>
      </c>
      <c r="F44" s="22">
        <v>1775018</v>
      </c>
      <c r="G44" s="22">
        <v>539164</v>
      </c>
      <c r="H44" s="22">
        <v>545178</v>
      </c>
      <c r="I44" s="22">
        <v>571058</v>
      </c>
      <c r="J44" s="22">
        <v>1655400</v>
      </c>
      <c r="K44" s="22">
        <v>26796</v>
      </c>
      <c r="L44" s="22">
        <v>9602</v>
      </c>
      <c r="M44" s="22"/>
      <c r="N44" s="22">
        <v>36398</v>
      </c>
      <c r="O44" s="22">
        <v>18848</v>
      </c>
      <c r="P44" s="22">
        <v>4974</v>
      </c>
      <c r="Q44" s="22">
        <v>25226</v>
      </c>
      <c r="R44" s="22">
        <v>49048</v>
      </c>
      <c r="S44" s="22"/>
      <c r="T44" s="22"/>
      <c r="U44" s="22"/>
      <c r="V44" s="22"/>
      <c r="W44" s="22">
        <v>1740846</v>
      </c>
      <c r="X44" s="22">
        <v>1331252</v>
      </c>
      <c r="Y44" s="22">
        <v>409594</v>
      </c>
      <c r="Z44" s="23">
        <v>30.767578189553895</v>
      </c>
      <c r="AA44" s="20">
        <v>1775018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22944960</v>
      </c>
      <c r="D47" s="29">
        <f t="shared" ref="D47:Y47" si="1">SUM(D34:D46)</f>
        <v>0</v>
      </c>
      <c r="E47" s="30">
        <f t="shared" si="1"/>
        <v>8612061</v>
      </c>
      <c r="F47" s="31">
        <f t="shared" si="1"/>
        <v>8402061</v>
      </c>
      <c r="G47" s="31">
        <f t="shared" si="1"/>
        <v>1238122</v>
      </c>
      <c r="H47" s="31">
        <f t="shared" si="1"/>
        <v>1173997</v>
      </c>
      <c r="I47" s="31">
        <f t="shared" si="1"/>
        <v>1245371</v>
      </c>
      <c r="J47" s="31">
        <f t="shared" si="1"/>
        <v>3657490</v>
      </c>
      <c r="K47" s="31">
        <f t="shared" si="1"/>
        <v>676015</v>
      </c>
      <c r="L47" s="31">
        <f t="shared" si="1"/>
        <v>619068</v>
      </c>
      <c r="M47" s="31">
        <f t="shared" si="1"/>
        <v>0</v>
      </c>
      <c r="N47" s="31">
        <f t="shared" si="1"/>
        <v>1295083</v>
      </c>
      <c r="O47" s="31">
        <f t="shared" si="1"/>
        <v>651507</v>
      </c>
      <c r="P47" s="31">
        <f t="shared" si="1"/>
        <v>717577</v>
      </c>
      <c r="Q47" s="31">
        <f t="shared" si="1"/>
        <v>677102</v>
      </c>
      <c r="R47" s="31">
        <f t="shared" si="1"/>
        <v>2046186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6998759</v>
      </c>
      <c r="X47" s="31">
        <f t="shared" si="1"/>
        <v>6301492</v>
      </c>
      <c r="Y47" s="31">
        <f t="shared" si="1"/>
        <v>697267</v>
      </c>
      <c r="Z47" s="32">
        <f>+IF(X47&lt;&gt;0,+(Y47/X47)*100,0)</f>
        <v>11.065109659744072</v>
      </c>
      <c r="AA47" s="29">
        <f>SUM(AA34:AA46)</f>
        <v>8402061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-7566429</v>
      </c>
      <c r="D48" s="39">
        <f t="shared" si="2"/>
        <v>0</v>
      </c>
      <c r="E48" s="40">
        <f t="shared" si="2"/>
        <v>-3297311</v>
      </c>
      <c r="F48" s="41">
        <f t="shared" si="2"/>
        <v>-3087311</v>
      </c>
      <c r="G48" s="41">
        <f t="shared" si="2"/>
        <v>203623</v>
      </c>
      <c r="H48" s="41">
        <f t="shared" si="2"/>
        <v>-5430571</v>
      </c>
      <c r="I48" s="41">
        <f t="shared" si="2"/>
        <v>352508</v>
      </c>
      <c r="J48" s="41">
        <f t="shared" si="2"/>
        <v>-4874440</v>
      </c>
      <c r="K48" s="41">
        <f t="shared" si="2"/>
        <v>774805</v>
      </c>
      <c r="L48" s="41">
        <f t="shared" si="2"/>
        <v>845073</v>
      </c>
      <c r="M48" s="41">
        <f t="shared" si="2"/>
        <v>0</v>
      </c>
      <c r="N48" s="41">
        <f t="shared" si="2"/>
        <v>1619878</v>
      </c>
      <c r="O48" s="41">
        <f t="shared" si="2"/>
        <v>-2199819</v>
      </c>
      <c r="P48" s="41">
        <f t="shared" si="2"/>
        <v>661030</v>
      </c>
      <c r="Q48" s="41">
        <f t="shared" si="2"/>
        <v>6182649</v>
      </c>
      <c r="R48" s="41">
        <f t="shared" si="2"/>
        <v>4643860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1389298</v>
      </c>
      <c r="X48" s="41">
        <f t="shared" si="2"/>
        <v>-2315428</v>
      </c>
      <c r="Y48" s="41">
        <f t="shared" si="2"/>
        <v>3704726</v>
      </c>
      <c r="Z48" s="42">
        <f>+IF(X48&lt;&gt;0,+(Y48/X48)*100,0)</f>
        <v>-160.00177936865236</v>
      </c>
      <c r="AA48" s="39">
        <f>+AA32-AA47</f>
        <v>-3087311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-7566429</v>
      </c>
      <c r="D51" s="48">
        <f t="shared" si="3"/>
        <v>0</v>
      </c>
      <c r="E51" s="49">
        <f t="shared" si="3"/>
        <v>-3297311</v>
      </c>
      <c r="F51" s="50">
        <f t="shared" si="3"/>
        <v>-3087311</v>
      </c>
      <c r="G51" s="50">
        <f t="shared" si="3"/>
        <v>203623</v>
      </c>
      <c r="H51" s="50">
        <f t="shared" si="3"/>
        <v>-5430571</v>
      </c>
      <c r="I51" s="50">
        <f t="shared" si="3"/>
        <v>352508</v>
      </c>
      <c r="J51" s="50">
        <f t="shared" si="3"/>
        <v>-4874440</v>
      </c>
      <c r="K51" s="50">
        <f t="shared" si="3"/>
        <v>774805</v>
      </c>
      <c r="L51" s="50">
        <f t="shared" si="3"/>
        <v>845073</v>
      </c>
      <c r="M51" s="50">
        <f t="shared" si="3"/>
        <v>0</v>
      </c>
      <c r="N51" s="50">
        <f t="shared" si="3"/>
        <v>1619878</v>
      </c>
      <c r="O51" s="50">
        <f t="shared" si="3"/>
        <v>-2199819</v>
      </c>
      <c r="P51" s="50">
        <f t="shared" si="3"/>
        <v>661030</v>
      </c>
      <c r="Q51" s="50">
        <f t="shared" si="3"/>
        <v>6182649</v>
      </c>
      <c r="R51" s="50">
        <f t="shared" si="3"/>
        <v>4643860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1389298</v>
      </c>
      <c r="X51" s="50">
        <f t="shared" si="3"/>
        <v>-2315428</v>
      </c>
      <c r="Y51" s="50">
        <f t="shared" si="3"/>
        <v>3704726</v>
      </c>
      <c r="Z51" s="51">
        <f>+IF(X51&lt;&gt;0,+(Y51/X51)*100,0)</f>
        <v>-160.00177936865236</v>
      </c>
      <c r="AA51" s="48">
        <f>SUM(AA48:AA50)</f>
        <v>-3087311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-7566429</v>
      </c>
      <c r="D53" s="54">
        <f>+D51-D52</f>
        <v>0</v>
      </c>
      <c r="E53" s="55">
        <f t="shared" si="4"/>
        <v>-3297311</v>
      </c>
      <c r="F53" s="56">
        <f t="shared" si="4"/>
        <v>-3087311</v>
      </c>
      <c r="G53" s="56">
        <f t="shared" si="4"/>
        <v>203623</v>
      </c>
      <c r="H53" s="56">
        <f t="shared" si="4"/>
        <v>-5430571</v>
      </c>
      <c r="I53" s="56">
        <f t="shared" si="4"/>
        <v>352508</v>
      </c>
      <c r="J53" s="56">
        <f t="shared" si="4"/>
        <v>-4874440</v>
      </c>
      <c r="K53" s="56">
        <f t="shared" si="4"/>
        <v>774805</v>
      </c>
      <c r="L53" s="56">
        <f t="shared" si="4"/>
        <v>845073</v>
      </c>
      <c r="M53" s="56">
        <f t="shared" si="4"/>
        <v>0</v>
      </c>
      <c r="N53" s="56">
        <f t="shared" si="4"/>
        <v>1619878</v>
      </c>
      <c r="O53" s="56">
        <f t="shared" si="4"/>
        <v>-2199819</v>
      </c>
      <c r="P53" s="56">
        <f t="shared" si="4"/>
        <v>661030</v>
      </c>
      <c r="Q53" s="56">
        <f t="shared" si="4"/>
        <v>6182649</v>
      </c>
      <c r="R53" s="56">
        <f t="shared" si="4"/>
        <v>4643860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1389298</v>
      </c>
      <c r="X53" s="56">
        <f t="shared" si="4"/>
        <v>-2315428</v>
      </c>
      <c r="Y53" s="56">
        <f t="shared" si="4"/>
        <v>3704726</v>
      </c>
      <c r="Z53" s="57">
        <f>+IF(X53&lt;&gt;0,+(Y53/X53)*100,0)</f>
        <v>-160.00177936865236</v>
      </c>
      <c r="AA53" s="54">
        <f>+AA51-AA52</f>
        <v>-3087311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-7566429</v>
      </c>
      <c r="D56" s="48">
        <f>SUM(D53:D55)</f>
        <v>0</v>
      </c>
      <c r="E56" s="49">
        <f t="shared" si="5"/>
        <v>-3297311</v>
      </c>
      <c r="F56" s="50">
        <f t="shared" si="5"/>
        <v>-3087311</v>
      </c>
      <c r="G56" s="50">
        <f t="shared" si="5"/>
        <v>203623</v>
      </c>
      <c r="H56" s="50">
        <f t="shared" si="5"/>
        <v>-5430571</v>
      </c>
      <c r="I56" s="50">
        <f t="shared" si="5"/>
        <v>352508</v>
      </c>
      <c r="J56" s="50">
        <f t="shared" si="5"/>
        <v>-4874440</v>
      </c>
      <c r="K56" s="50">
        <f t="shared" si="5"/>
        <v>774805</v>
      </c>
      <c r="L56" s="50">
        <f t="shared" si="5"/>
        <v>845073</v>
      </c>
      <c r="M56" s="50">
        <f t="shared" si="5"/>
        <v>0</v>
      </c>
      <c r="N56" s="50">
        <f t="shared" si="5"/>
        <v>1619878</v>
      </c>
      <c r="O56" s="50">
        <f t="shared" si="5"/>
        <v>-2199819</v>
      </c>
      <c r="P56" s="50">
        <f t="shared" si="5"/>
        <v>661030</v>
      </c>
      <c r="Q56" s="50">
        <f t="shared" si="5"/>
        <v>6182649</v>
      </c>
      <c r="R56" s="50">
        <f t="shared" si="5"/>
        <v>4643860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1389298</v>
      </c>
      <c r="X56" s="50">
        <f t="shared" si="5"/>
        <v>-2315428</v>
      </c>
      <c r="Y56" s="50">
        <f t="shared" si="5"/>
        <v>3704726</v>
      </c>
      <c r="Z56" s="51">
        <f>+IF(X56&lt;&gt;0,+(Y56/X56)*100,0)</f>
        <v>-160.00177936865236</v>
      </c>
      <c r="AA56" s="48">
        <f>SUM(AA53:AA55)</f>
        <v>-3087311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-7566429</v>
      </c>
      <c r="D59" s="65">
        <f>SUM(D56:D58)</f>
        <v>0</v>
      </c>
      <c r="E59" s="66">
        <f t="shared" si="6"/>
        <v>-3297311</v>
      </c>
      <c r="F59" s="67">
        <f t="shared" si="6"/>
        <v>-3087311</v>
      </c>
      <c r="G59" s="67">
        <f t="shared" si="6"/>
        <v>203623</v>
      </c>
      <c r="H59" s="67">
        <f t="shared" si="6"/>
        <v>-5430571</v>
      </c>
      <c r="I59" s="67">
        <f t="shared" si="6"/>
        <v>352508</v>
      </c>
      <c r="J59" s="67">
        <f t="shared" si="6"/>
        <v>-4874440</v>
      </c>
      <c r="K59" s="67">
        <f t="shared" si="6"/>
        <v>774805</v>
      </c>
      <c r="L59" s="67">
        <f t="shared" si="6"/>
        <v>845073</v>
      </c>
      <c r="M59" s="67">
        <f t="shared" si="6"/>
        <v>0</v>
      </c>
      <c r="N59" s="67">
        <f t="shared" si="6"/>
        <v>1619878</v>
      </c>
      <c r="O59" s="67">
        <f t="shared" si="6"/>
        <v>-2199819</v>
      </c>
      <c r="P59" s="67">
        <f t="shared" si="6"/>
        <v>661030</v>
      </c>
      <c r="Q59" s="67">
        <f t="shared" si="6"/>
        <v>6182649</v>
      </c>
      <c r="R59" s="67">
        <f t="shared" si="6"/>
        <v>4643860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1389298</v>
      </c>
      <c r="X59" s="67">
        <f t="shared" si="6"/>
        <v>-2315428</v>
      </c>
      <c r="Y59" s="67">
        <f t="shared" si="6"/>
        <v>3704726</v>
      </c>
      <c r="Z59" s="68">
        <f>+IF(X59&lt;&gt;0,+(Y59/X59)*100,0)</f>
        <v>-160.00177936865236</v>
      </c>
      <c r="AA59" s="65">
        <f>SUM(AA56:AA58)</f>
        <v>-3087311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1138665</v>
      </c>
      <c r="D9" s="20"/>
      <c r="E9" s="21">
        <v>1071066</v>
      </c>
      <c r="F9" s="22">
        <v>1061066</v>
      </c>
      <c r="G9" s="22">
        <v>100049</v>
      </c>
      <c r="H9" s="22">
        <v>89861</v>
      </c>
      <c r="I9" s="22">
        <v>100049</v>
      </c>
      <c r="J9" s="22">
        <v>289959</v>
      </c>
      <c r="K9" s="22">
        <v>100874</v>
      </c>
      <c r="L9" s="22">
        <v>101006</v>
      </c>
      <c r="M9" s="22">
        <v>101006</v>
      </c>
      <c r="N9" s="22">
        <v>302886</v>
      </c>
      <c r="O9" s="22">
        <v>101006</v>
      </c>
      <c r="P9" s="22">
        <v>100049</v>
      </c>
      <c r="Q9" s="22">
        <v>99571</v>
      </c>
      <c r="R9" s="22">
        <v>300626</v>
      </c>
      <c r="S9" s="22"/>
      <c r="T9" s="22"/>
      <c r="U9" s="22"/>
      <c r="V9" s="22"/>
      <c r="W9" s="22">
        <v>893471</v>
      </c>
      <c r="X9" s="22">
        <v>756197</v>
      </c>
      <c r="Y9" s="22">
        <v>137274</v>
      </c>
      <c r="Z9" s="23">
        <v>18.153206108990116</v>
      </c>
      <c r="AA9" s="20">
        <v>1061066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87023</v>
      </c>
      <c r="D22" s="20"/>
      <c r="E22" s="21"/>
      <c r="F22" s="22"/>
      <c r="G22" s="22"/>
      <c r="H22" s="22">
        <v>15710</v>
      </c>
      <c r="I22" s="22"/>
      <c r="J22" s="22">
        <v>15710</v>
      </c>
      <c r="K22" s="22"/>
      <c r="L22" s="22">
        <v>146716</v>
      </c>
      <c r="M22" s="22">
        <v>214335</v>
      </c>
      <c r="N22" s="22">
        <v>361051</v>
      </c>
      <c r="O22" s="22"/>
      <c r="P22" s="22"/>
      <c r="Q22" s="22"/>
      <c r="R22" s="22"/>
      <c r="S22" s="22"/>
      <c r="T22" s="22"/>
      <c r="U22" s="22"/>
      <c r="V22" s="22"/>
      <c r="W22" s="22">
        <v>376761</v>
      </c>
      <c r="X22" s="22"/>
      <c r="Y22" s="22">
        <v>376761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4292153</v>
      </c>
      <c r="D25" s="20"/>
      <c r="E25" s="21">
        <v>43225330</v>
      </c>
      <c r="F25" s="22">
        <v>43225330</v>
      </c>
      <c r="G25" s="22"/>
      <c r="H25" s="22">
        <v>362151</v>
      </c>
      <c r="I25" s="22"/>
      <c r="J25" s="22">
        <v>362151</v>
      </c>
      <c r="K25" s="22">
        <v>333826</v>
      </c>
      <c r="L25" s="22">
        <v>1145025</v>
      </c>
      <c r="M25" s="22">
        <v>1595740</v>
      </c>
      <c r="N25" s="22">
        <v>3074591</v>
      </c>
      <c r="O25" s="22">
        <v>166886</v>
      </c>
      <c r="P25" s="22"/>
      <c r="Q25" s="22">
        <v>361838</v>
      </c>
      <c r="R25" s="22">
        <v>528724</v>
      </c>
      <c r="S25" s="22"/>
      <c r="T25" s="22"/>
      <c r="U25" s="22"/>
      <c r="V25" s="22"/>
      <c r="W25" s="22">
        <v>3965466</v>
      </c>
      <c r="X25" s="22">
        <v>32418999</v>
      </c>
      <c r="Y25" s="22">
        <v>-28453533</v>
      </c>
      <c r="Z25" s="23">
        <v>-87.768080069344521</v>
      </c>
      <c r="AA25" s="20">
        <v>43225330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5517841</v>
      </c>
      <c r="D32" s="29">
        <f t="shared" ref="D32:Y32" si="0">SUM(D6:D31)</f>
        <v>0</v>
      </c>
      <c r="E32" s="30">
        <f t="shared" si="0"/>
        <v>44296396</v>
      </c>
      <c r="F32" s="31">
        <f t="shared" si="0"/>
        <v>44286396</v>
      </c>
      <c r="G32" s="31">
        <f t="shared" si="0"/>
        <v>100049</v>
      </c>
      <c r="H32" s="31">
        <f t="shared" si="0"/>
        <v>467722</v>
      </c>
      <c r="I32" s="31">
        <f t="shared" si="0"/>
        <v>100049</v>
      </c>
      <c r="J32" s="31">
        <f t="shared" si="0"/>
        <v>667820</v>
      </c>
      <c r="K32" s="31">
        <f t="shared" si="0"/>
        <v>434700</v>
      </c>
      <c r="L32" s="31">
        <f t="shared" si="0"/>
        <v>1392747</v>
      </c>
      <c r="M32" s="31">
        <f t="shared" si="0"/>
        <v>1911081</v>
      </c>
      <c r="N32" s="31">
        <f t="shared" si="0"/>
        <v>3738528</v>
      </c>
      <c r="O32" s="31">
        <f t="shared" si="0"/>
        <v>267892</v>
      </c>
      <c r="P32" s="31">
        <f t="shared" si="0"/>
        <v>100049</v>
      </c>
      <c r="Q32" s="31">
        <f t="shared" si="0"/>
        <v>461409</v>
      </c>
      <c r="R32" s="31">
        <f t="shared" si="0"/>
        <v>829350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5235698</v>
      </c>
      <c r="X32" s="31">
        <f t="shared" si="0"/>
        <v>33175196</v>
      </c>
      <c r="Y32" s="31">
        <f t="shared" si="0"/>
        <v>-27939498</v>
      </c>
      <c r="Z32" s="32">
        <f>+IF(X32&lt;&gt;0,+(Y32/X32)*100,0)</f>
        <v>-84.218034461650205</v>
      </c>
      <c r="AA32" s="29">
        <f>SUM(AA6:AA31)</f>
        <v>44286396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13386469</v>
      </c>
      <c r="D34" s="20"/>
      <c r="E34" s="21">
        <v>14445287</v>
      </c>
      <c r="F34" s="22">
        <v>15065659</v>
      </c>
      <c r="G34" s="22">
        <v>942569</v>
      </c>
      <c r="H34" s="22">
        <v>940104</v>
      </c>
      <c r="I34" s="22">
        <v>1332598</v>
      </c>
      <c r="J34" s="22">
        <v>3215271</v>
      </c>
      <c r="K34" s="22">
        <v>1281546</v>
      </c>
      <c r="L34" s="22">
        <v>1275466</v>
      </c>
      <c r="M34" s="22">
        <v>1286347</v>
      </c>
      <c r="N34" s="22">
        <v>3843359</v>
      </c>
      <c r="O34" s="22">
        <v>1273174</v>
      </c>
      <c r="P34" s="22">
        <v>1398301</v>
      </c>
      <c r="Q34" s="22">
        <v>1336963</v>
      </c>
      <c r="R34" s="22">
        <v>4008438</v>
      </c>
      <c r="S34" s="22"/>
      <c r="T34" s="22"/>
      <c r="U34" s="22"/>
      <c r="V34" s="22"/>
      <c r="W34" s="22">
        <v>11067068</v>
      </c>
      <c r="X34" s="22">
        <v>11299239</v>
      </c>
      <c r="Y34" s="22">
        <v>-232171</v>
      </c>
      <c r="Z34" s="23">
        <v>-2.0547489968129709</v>
      </c>
      <c r="AA34" s="20">
        <v>15065659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302656</v>
      </c>
      <c r="D37" s="20"/>
      <c r="E37" s="21">
        <v>882400</v>
      </c>
      <c r="F37" s="22">
        <v>932400</v>
      </c>
      <c r="G37" s="22">
        <v>17800</v>
      </c>
      <c r="H37" s="22"/>
      <c r="I37" s="22">
        <v>22500</v>
      </c>
      <c r="J37" s="22">
        <v>40300</v>
      </c>
      <c r="K37" s="22">
        <v>352054</v>
      </c>
      <c r="L37" s="22">
        <v>133227</v>
      </c>
      <c r="M37" s="22">
        <v>214809</v>
      </c>
      <c r="N37" s="22">
        <v>700090</v>
      </c>
      <c r="O37" s="22"/>
      <c r="P37" s="22">
        <v>46800</v>
      </c>
      <c r="Q37" s="22">
        <v>17760</v>
      </c>
      <c r="R37" s="22">
        <v>64560</v>
      </c>
      <c r="S37" s="22"/>
      <c r="T37" s="22"/>
      <c r="U37" s="22"/>
      <c r="V37" s="22"/>
      <c r="W37" s="22">
        <v>804950</v>
      </c>
      <c r="X37" s="22">
        <v>699300</v>
      </c>
      <c r="Y37" s="22">
        <v>105650</v>
      </c>
      <c r="Z37" s="23">
        <v>15.107965107965107</v>
      </c>
      <c r="AA37" s="20">
        <v>932400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432987</v>
      </c>
      <c r="F38" s="22">
        <v>52803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52803</v>
      </c>
      <c r="Y38" s="22">
        <v>-52803</v>
      </c>
      <c r="Z38" s="23">
        <v>-100</v>
      </c>
      <c r="AA38" s="20">
        <v>52803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9169867</v>
      </c>
      <c r="D41" s="20"/>
      <c r="E41" s="21">
        <v>8420000</v>
      </c>
      <c r="F41" s="22">
        <v>14747398</v>
      </c>
      <c r="G41" s="22"/>
      <c r="H41" s="22">
        <v>835503</v>
      </c>
      <c r="I41" s="22">
        <v>919540</v>
      </c>
      <c r="J41" s="22">
        <v>1755043</v>
      </c>
      <c r="K41" s="22">
        <v>901570</v>
      </c>
      <c r="L41" s="22">
        <v>901480</v>
      </c>
      <c r="M41" s="22">
        <v>903080</v>
      </c>
      <c r="N41" s="22">
        <v>2706130</v>
      </c>
      <c r="O41" s="22">
        <v>901480</v>
      </c>
      <c r="P41" s="22">
        <v>906980</v>
      </c>
      <c r="Q41" s="22">
        <v>901480</v>
      </c>
      <c r="R41" s="22">
        <v>2709940</v>
      </c>
      <c r="S41" s="22"/>
      <c r="T41" s="22"/>
      <c r="U41" s="22"/>
      <c r="V41" s="22"/>
      <c r="W41" s="22">
        <v>7171113</v>
      </c>
      <c r="X41" s="22">
        <v>11060550</v>
      </c>
      <c r="Y41" s="22">
        <v>-3889437</v>
      </c>
      <c r="Z41" s="23">
        <v>-35.164951110026173</v>
      </c>
      <c r="AA41" s="20">
        <v>14747398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3660702</v>
      </c>
      <c r="D44" s="20"/>
      <c r="E44" s="21">
        <v>2696000</v>
      </c>
      <c r="F44" s="22">
        <v>3371011</v>
      </c>
      <c r="G44" s="22">
        <v>149805</v>
      </c>
      <c r="H44" s="22">
        <v>130267</v>
      </c>
      <c r="I44" s="22">
        <v>1361910</v>
      </c>
      <c r="J44" s="22">
        <v>1641982</v>
      </c>
      <c r="K44" s="22">
        <v>116838</v>
      </c>
      <c r="L44" s="22">
        <v>424719</v>
      </c>
      <c r="M44" s="22">
        <v>162341</v>
      </c>
      <c r="N44" s="22">
        <v>703898</v>
      </c>
      <c r="O44" s="22">
        <v>228598</v>
      </c>
      <c r="P44" s="22">
        <v>188474</v>
      </c>
      <c r="Q44" s="22">
        <v>480651</v>
      </c>
      <c r="R44" s="22">
        <v>897723</v>
      </c>
      <c r="S44" s="22"/>
      <c r="T44" s="22"/>
      <c r="U44" s="22"/>
      <c r="V44" s="22"/>
      <c r="W44" s="22">
        <v>3243603</v>
      </c>
      <c r="X44" s="22">
        <v>2528262</v>
      </c>
      <c r="Y44" s="22">
        <v>715341</v>
      </c>
      <c r="Z44" s="23">
        <v>28.293784425822956</v>
      </c>
      <c r="AA44" s="20">
        <v>3371011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26519694</v>
      </c>
      <c r="D47" s="29">
        <f t="shared" ref="D47:Y47" si="1">SUM(D34:D46)</f>
        <v>0</v>
      </c>
      <c r="E47" s="30">
        <f t="shared" si="1"/>
        <v>26876674</v>
      </c>
      <c r="F47" s="31">
        <f t="shared" si="1"/>
        <v>34169271</v>
      </c>
      <c r="G47" s="31">
        <f t="shared" si="1"/>
        <v>1110174</v>
      </c>
      <c r="H47" s="31">
        <f t="shared" si="1"/>
        <v>1905874</v>
      </c>
      <c r="I47" s="31">
        <f t="shared" si="1"/>
        <v>3636548</v>
      </c>
      <c r="J47" s="31">
        <f t="shared" si="1"/>
        <v>6652596</v>
      </c>
      <c r="K47" s="31">
        <f t="shared" si="1"/>
        <v>2652008</v>
      </c>
      <c r="L47" s="31">
        <f t="shared" si="1"/>
        <v>2734892</v>
      </c>
      <c r="M47" s="31">
        <f t="shared" si="1"/>
        <v>2566577</v>
      </c>
      <c r="N47" s="31">
        <f t="shared" si="1"/>
        <v>7953477</v>
      </c>
      <c r="O47" s="31">
        <f t="shared" si="1"/>
        <v>2403252</v>
      </c>
      <c r="P47" s="31">
        <f t="shared" si="1"/>
        <v>2540555</v>
      </c>
      <c r="Q47" s="31">
        <f t="shared" si="1"/>
        <v>2736854</v>
      </c>
      <c r="R47" s="31">
        <f t="shared" si="1"/>
        <v>7680661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22286734</v>
      </c>
      <c r="X47" s="31">
        <f t="shared" si="1"/>
        <v>25640154</v>
      </c>
      <c r="Y47" s="31">
        <f t="shared" si="1"/>
        <v>-3353420</v>
      </c>
      <c r="Z47" s="32">
        <f>+IF(X47&lt;&gt;0,+(Y47/X47)*100,0)</f>
        <v>-13.078782600135707</v>
      </c>
      <c r="AA47" s="29">
        <f>SUM(AA34:AA46)</f>
        <v>34169271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-21001853</v>
      </c>
      <c r="D48" s="39">
        <f t="shared" si="2"/>
        <v>0</v>
      </c>
      <c r="E48" s="40">
        <f t="shared" si="2"/>
        <v>17419722</v>
      </c>
      <c r="F48" s="41">
        <f t="shared" si="2"/>
        <v>10117125</v>
      </c>
      <c r="G48" s="41">
        <f t="shared" si="2"/>
        <v>-1010125</v>
      </c>
      <c r="H48" s="41">
        <f t="shared" si="2"/>
        <v>-1438152</v>
      </c>
      <c r="I48" s="41">
        <f t="shared" si="2"/>
        <v>-3536499</v>
      </c>
      <c r="J48" s="41">
        <f t="shared" si="2"/>
        <v>-5984776</v>
      </c>
      <c r="K48" s="41">
        <f t="shared" si="2"/>
        <v>-2217308</v>
      </c>
      <c r="L48" s="41">
        <f t="shared" si="2"/>
        <v>-1342145</v>
      </c>
      <c r="M48" s="41">
        <f t="shared" si="2"/>
        <v>-655496</v>
      </c>
      <c r="N48" s="41">
        <f t="shared" si="2"/>
        <v>-4214949</v>
      </c>
      <c r="O48" s="41">
        <f t="shared" si="2"/>
        <v>-2135360</v>
      </c>
      <c r="P48" s="41">
        <f t="shared" si="2"/>
        <v>-2440506</v>
      </c>
      <c r="Q48" s="41">
        <f t="shared" si="2"/>
        <v>-2275445</v>
      </c>
      <c r="R48" s="41">
        <f t="shared" si="2"/>
        <v>-6851311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-17051036</v>
      </c>
      <c r="X48" s="41">
        <f t="shared" si="2"/>
        <v>7535042</v>
      </c>
      <c r="Y48" s="41">
        <f t="shared" si="2"/>
        <v>-24586078</v>
      </c>
      <c r="Z48" s="42">
        <f>+IF(X48&lt;&gt;0,+(Y48/X48)*100,0)</f>
        <v>-326.28986009633388</v>
      </c>
      <c r="AA48" s="39">
        <f>+AA32-AA47</f>
        <v>10117125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-21001853</v>
      </c>
      <c r="D51" s="48">
        <f t="shared" si="3"/>
        <v>0</v>
      </c>
      <c r="E51" s="49">
        <f t="shared" si="3"/>
        <v>17419722</v>
      </c>
      <c r="F51" s="50">
        <f t="shared" si="3"/>
        <v>10117125</v>
      </c>
      <c r="G51" s="50">
        <f t="shared" si="3"/>
        <v>-1010125</v>
      </c>
      <c r="H51" s="50">
        <f t="shared" si="3"/>
        <v>-1438152</v>
      </c>
      <c r="I51" s="50">
        <f t="shared" si="3"/>
        <v>-3536499</v>
      </c>
      <c r="J51" s="50">
        <f t="shared" si="3"/>
        <v>-5984776</v>
      </c>
      <c r="K51" s="50">
        <f t="shared" si="3"/>
        <v>-2217308</v>
      </c>
      <c r="L51" s="50">
        <f t="shared" si="3"/>
        <v>-1342145</v>
      </c>
      <c r="M51" s="50">
        <f t="shared" si="3"/>
        <v>-655496</v>
      </c>
      <c r="N51" s="50">
        <f t="shared" si="3"/>
        <v>-4214949</v>
      </c>
      <c r="O51" s="50">
        <f t="shared" si="3"/>
        <v>-2135360</v>
      </c>
      <c r="P51" s="50">
        <f t="shared" si="3"/>
        <v>-2440506</v>
      </c>
      <c r="Q51" s="50">
        <f t="shared" si="3"/>
        <v>-2275445</v>
      </c>
      <c r="R51" s="50">
        <f t="shared" si="3"/>
        <v>-6851311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-17051036</v>
      </c>
      <c r="X51" s="50">
        <f t="shared" si="3"/>
        <v>7535042</v>
      </c>
      <c r="Y51" s="50">
        <f t="shared" si="3"/>
        <v>-24586078</v>
      </c>
      <c r="Z51" s="51">
        <f>+IF(X51&lt;&gt;0,+(Y51/X51)*100,0)</f>
        <v>-326.28986009633388</v>
      </c>
      <c r="AA51" s="48">
        <f>SUM(AA48:AA50)</f>
        <v>10117125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-21001853</v>
      </c>
      <c r="D53" s="54">
        <f>+D51-D52</f>
        <v>0</v>
      </c>
      <c r="E53" s="55">
        <f t="shared" si="4"/>
        <v>17419722</v>
      </c>
      <c r="F53" s="56">
        <f t="shared" si="4"/>
        <v>10117125</v>
      </c>
      <c r="G53" s="56">
        <f t="shared" si="4"/>
        <v>-1010125</v>
      </c>
      <c r="H53" s="56">
        <f t="shared" si="4"/>
        <v>-1438152</v>
      </c>
      <c r="I53" s="56">
        <f t="shared" si="4"/>
        <v>-3536499</v>
      </c>
      <c r="J53" s="56">
        <f t="shared" si="4"/>
        <v>-5984776</v>
      </c>
      <c r="K53" s="56">
        <f t="shared" si="4"/>
        <v>-2217308</v>
      </c>
      <c r="L53" s="56">
        <f t="shared" si="4"/>
        <v>-1342145</v>
      </c>
      <c r="M53" s="56">
        <f t="shared" si="4"/>
        <v>-655496</v>
      </c>
      <c r="N53" s="56">
        <f t="shared" si="4"/>
        <v>-4214949</v>
      </c>
      <c r="O53" s="56">
        <f t="shared" si="4"/>
        <v>-2135360</v>
      </c>
      <c r="P53" s="56">
        <f t="shared" si="4"/>
        <v>-2440506</v>
      </c>
      <c r="Q53" s="56">
        <f t="shared" si="4"/>
        <v>-2275445</v>
      </c>
      <c r="R53" s="56">
        <f t="shared" si="4"/>
        <v>-6851311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-17051036</v>
      </c>
      <c r="X53" s="56">
        <f t="shared" si="4"/>
        <v>7535042</v>
      </c>
      <c r="Y53" s="56">
        <f t="shared" si="4"/>
        <v>-24586078</v>
      </c>
      <c r="Z53" s="57">
        <f>+IF(X53&lt;&gt;0,+(Y53/X53)*100,0)</f>
        <v>-326.28986009633388</v>
      </c>
      <c r="AA53" s="54">
        <f>+AA51-AA52</f>
        <v>10117125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-21001853</v>
      </c>
      <c r="D56" s="48">
        <f>SUM(D53:D55)</f>
        <v>0</v>
      </c>
      <c r="E56" s="49">
        <f t="shared" si="5"/>
        <v>17419722</v>
      </c>
      <c r="F56" s="50">
        <f t="shared" si="5"/>
        <v>10117125</v>
      </c>
      <c r="G56" s="50">
        <f t="shared" si="5"/>
        <v>-1010125</v>
      </c>
      <c r="H56" s="50">
        <f t="shared" si="5"/>
        <v>-1438152</v>
      </c>
      <c r="I56" s="50">
        <f t="shared" si="5"/>
        <v>-3536499</v>
      </c>
      <c r="J56" s="50">
        <f t="shared" si="5"/>
        <v>-5984776</v>
      </c>
      <c r="K56" s="50">
        <f t="shared" si="5"/>
        <v>-2217308</v>
      </c>
      <c r="L56" s="50">
        <f t="shared" si="5"/>
        <v>-1342145</v>
      </c>
      <c r="M56" s="50">
        <f t="shared" si="5"/>
        <v>-655496</v>
      </c>
      <c r="N56" s="50">
        <f t="shared" si="5"/>
        <v>-4214949</v>
      </c>
      <c r="O56" s="50">
        <f t="shared" si="5"/>
        <v>-2135360</v>
      </c>
      <c r="P56" s="50">
        <f t="shared" si="5"/>
        <v>-2440506</v>
      </c>
      <c r="Q56" s="50">
        <f t="shared" si="5"/>
        <v>-2275445</v>
      </c>
      <c r="R56" s="50">
        <f t="shared" si="5"/>
        <v>-6851311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-17051036</v>
      </c>
      <c r="X56" s="50">
        <f t="shared" si="5"/>
        <v>7535042</v>
      </c>
      <c r="Y56" s="50">
        <f t="shared" si="5"/>
        <v>-24586078</v>
      </c>
      <c r="Z56" s="51">
        <f>+IF(X56&lt;&gt;0,+(Y56/X56)*100,0)</f>
        <v>-326.28986009633388</v>
      </c>
      <c r="AA56" s="48">
        <f>SUM(AA53:AA55)</f>
        <v>10117125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-21001853</v>
      </c>
      <c r="D59" s="65">
        <f>SUM(D56:D58)</f>
        <v>0</v>
      </c>
      <c r="E59" s="66">
        <f t="shared" si="6"/>
        <v>17419722</v>
      </c>
      <c r="F59" s="67">
        <f t="shared" si="6"/>
        <v>10117125</v>
      </c>
      <c r="G59" s="67">
        <f t="shared" si="6"/>
        <v>-1010125</v>
      </c>
      <c r="H59" s="67">
        <f t="shared" si="6"/>
        <v>-1438152</v>
      </c>
      <c r="I59" s="67">
        <f t="shared" si="6"/>
        <v>-3536499</v>
      </c>
      <c r="J59" s="67">
        <f t="shared" si="6"/>
        <v>-5984776</v>
      </c>
      <c r="K59" s="67">
        <f t="shared" si="6"/>
        <v>-2217308</v>
      </c>
      <c r="L59" s="67">
        <f t="shared" si="6"/>
        <v>-1342145</v>
      </c>
      <c r="M59" s="67">
        <f t="shared" si="6"/>
        <v>-655496</v>
      </c>
      <c r="N59" s="67">
        <f t="shared" si="6"/>
        <v>-4214949</v>
      </c>
      <c r="O59" s="67">
        <f t="shared" si="6"/>
        <v>-2135360</v>
      </c>
      <c r="P59" s="67">
        <f t="shared" si="6"/>
        <v>-2440506</v>
      </c>
      <c r="Q59" s="67">
        <f t="shared" si="6"/>
        <v>-2275445</v>
      </c>
      <c r="R59" s="67">
        <f t="shared" si="6"/>
        <v>-6851311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-17051036</v>
      </c>
      <c r="X59" s="67">
        <f t="shared" si="6"/>
        <v>7535042</v>
      </c>
      <c r="Y59" s="67">
        <f t="shared" si="6"/>
        <v>-24586078</v>
      </c>
      <c r="Z59" s="68">
        <f>+IF(X59&lt;&gt;0,+(Y59/X59)*100,0)</f>
        <v>-326.28986009633388</v>
      </c>
      <c r="AA59" s="65">
        <f>SUM(AA56:AA58)</f>
        <v>10117125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8480275</v>
      </c>
      <c r="D9" s="20"/>
      <c r="E9" s="21">
        <v>5087958</v>
      </c>
      <c r="F9" s="22">
        <v>5087958</v>
      </c>
      <c r="G9" s="22">
        <v>389712</v>
      </c>
      <c r="H9" s="22">
        <v>390235</v>
      </c>
      <c r="I9" s="22">
        <v>390275</v>
      </c>
      <c r="J9" s="22">
        <v>1170222</v>
      </c>
      <c r="K9" s="22">
        <v>390344</v>
      </c>
      <c r="L9" s="22">
        <v>389896</v>
      </c>
      <c r="M9" s="22">
        <v>390255</v>
      </c>
      <c r="N9" s="22">
        <v>1170495</v>
      </c>
      <c r="O9" s="22">
        <v>390344</v>
      </c>
      <c r="P9" s="22">
        <v>388913</v>
      </c>
      <c r="Q9" s="22">
        <v>384319</v>
      </c>
      <c r="R9" s="22">
        <v>1163576</v>
      </c>
      <c r="S9" s="22"/>
      <c r="T9" s="22"/>
      <c r="U9" s="22"/>
      <c r="V9" s="22"/>
      <c r="W9" s="22">
        <v>3504293</v>
      </c>
      <c r="X9" s="22">
        <v>3815973</v>
      </c>
      <c r="Y9" s="22">
        <v>-311680</v>
      </c>
      <c r="Z9" s="23">
        <v>-8.1677726755404194</v>
      </c>
      <c r="AA9" s="20">
        <v>5087958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5258568</v>
      </c>
      <c r="D13" s="20"/>
      <c r="E13" s="21">
        <v>2172106</v>
      </c>
      <c r="F13" s="22">
        <v>2172106</v>
      </c>
      <c r="G13" s="22">
        <v>300578</v>
      </c>
      <c r="H13" s="22">
        <v>308454</v>
      </c>
      <c r="I13" s="22">
        <v>312580</v>
      </c>
      <c r="J13" s="22">
        <v>921612</v>
      </c>
      <c r="K13" s="22">
        <v>318910</v>
      </c>
      <c r="L13" s="22">
        <v>326165</v>
      </c>
      <c r="M13" s="22">
        <v>335153</v>
      </c>
      <c r="N13" s="22">
        <v>980228</v>
      </c>
      <c r="O13" s="22">
        <v>327340</v>
      </c>
      <c r="P13" s="22">
        <v>348403</v>
      </c>
      <c r="Q13" s="22">
        <v>350051</v>
      </c>
      <c r="R13" s="22">
        <v>1025794</v>
      </c>
      <c r="S13" s="22"/>
      <c r="T13" s="22"/>
      <c r="U13" s="22"/>
      <c r="V13" s="22"/>
      <c r="W13" s="22">
        <v>2927634</v>
      </c>
      <c r="X13" s="22">
        <v>1629081</v>
      </c>
      <c r="Y13" s="22">
        <v>1298553</v>
      </c>
      <c r="Z13" s="23">
        <v>79.710769446086474</v>
      </c>
      <c r="AA13" s="20">
        <v>2172106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13738843</v>
      </c>
      <c r="D32" s="29">
        <f t="shared" ref="D32:Y32" si="0">SUM(D6:D31)</f>
        <v>0</v>
      </c>
      <c r="E32" s="30">
        <f t="shared" si="0"/>
        <v>7260064</v>
      </c>
      <c r="F32" s="31">
        <f t="shared" si="0"/>
        <v>7260064</v>
      </c>
      <c r="G32" s="31">
        <f t="shared" si="0"/>
        <v>690290</v>
      </c>
      <c r="H32" s="31">
        <f t="shared" si="0"/>
        <v>698689</v>
      </c>
      <c r="I32" s="31">
        <f t="shared" si="0"/>
        <v>702855</v>
      </c>
      <c r="J32" s="31">
        <f t="shared" si="0"/>
        <v>2091834</v>
      </c>
      <c r="K32" s="31">
        <f t="shared" si="0"/>
        <v>709254</v>
      </c>
      <c r="L32" s="31">
        <f t="shared" si="0"/>
        <v>716061</v>
      </c>
      <c r="M32" s="31">
        <f t="shared" si="0"/>
        <v>725408</v>
      </c>
      <c r="N32" s="31">
        <f t="shared" si="0"/>
        <v>2150723</v>
      </c>
      <c r="O32" s="31">
        <f t="shared" si="0"/>
        <v>717684</v>
      </c>
      <c r="P32" s="31">
        <f t="shared" si="0"/>
        <v>737316</v>
      </c>
      <c r="Q32" s="31">
        <f t="shared" si="0"/>
        <v>734370</v>
      </c>
      <c r="R32" s="31">
        <f t="shared" si="0"/>
        <v>2189370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6431927</v>
      </c>
      <c r="X32" s="31">
        <f t="shared" si="0"/>
        <v>5445054</v>
      </c>
      <c r="Y32" s="31">
        <f t="shared" si="0"/>
        <v>986873</v>
      </c>
      <c r="Z32" s="32">
        <f>+IF(X32&lt;&gt;0,+(Y32/X32)*100,0)</f>
        <v>18.124209603798235</v>
      </c>
      <c r="AA32" s="29">
        <f>SUM(AA6:AA31)</f>
        <v>7260064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5597025</v>
      </c>
      <c r="D34" s="20"/>
      <c r="E34" s="21">
        <v>7865395</v>
      </c>
      <c r="F34" s="22">
        <v>7865395</v>
      </c>
      <c r="G34" s="22">
        <v>460569</v>
      </c>
      <c r="H34" s="22">
        <v>499562</v>
      </c>
      <c r="I34" s="22">
        <v>448222</v>
      </c>
      <c r="J34" s="22">
        <v>1408353</v>
      </c>
      <c r="K34" s="22">
        <v>465921</v>
      </c>
      <c r="L34" s="22">
        <v>671473</v>
      </c>
      <c r="M34" s="22">
        <v>644856</v>
      </c>
      <c r="N34" s="22">
        <v>1782250</v>
      </c>
      <c r="O34" s="22">
        <v>766467</v>
      </c>
      <c r="P34" s="22">
        <v>800117</v>
      </c>
      <c r="Q34" s="22">
        <v>740234</v>
      </c>
      <c r="R34" s="22">
        <v>2306818</v>
      </c>
      <c r="S34" s="22"/>
      <c r="T34" s="22"/>
      <c r="U34" s="22"/>
      <c r="V34" s="22"/>
      <c r="W34" s="22">
        <v>5497421</v>
      </c>
      <c r="X34" s="22">
        <v>5899050</v>
      </c>
      <c r="Y34" s="22">
        <v>-401629</v>
      </c>
      <c r="Z34" s="23">
        <v>-6.8083674489960249</v>
      </c>
      <c r="AA34" s="20">
        <v>7865395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12509</v>
      </c>
      <c r="D37" s="20"/>
      <c r="E37" s="21">
        <v>163422</v>
      </c>
      <c r="F37" s="22">
        <v>243422</v>
      </c>
      <c r="G37" s="22"/>
      <c r="H37" s="22"/>
      <c r="I37" s="22"/>
      <c r="J37" s="22"/>
      <c r="K37" s="22"/>
      <c r="L37" s="22"/>
      <c r="M37" s="22">
        <v>49275</v>
      </c>
      <c r="N37" s="22">
        <v>49275</v>
      </c>
      <c r="O37" s="22"/>
      <c r="P37" s="22"/>
      <c r="Q37" s="22"/>
      <c r="R37" s="22"/>
      <c r="S37" s="22"/>
      <c r="T37" s="22"/>
      <c r="U37" s="22"/>
      <c r="V37" s="22"/>
      <c r="W37" s="22">
        <v>49275</v>
      </c>
      <c r="X37" s="22">
        <v>182565</v>
      </c>
      <c r="Y37" s="22">
        <v>-133290</v>
      </c>
      <c r="Z37" s="23">
        <v>-73.009613014542765</v>
      </c>
      <c r="AA37" s="20">
        <v>243422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334062</v>
      </c>
      <c r="D41" s="20"/>
      <c r="E41" s="21">
        <v>645022</v>
      </c>
      <c r="F41" s="22">
        <v>645022</v>
      </c>
      <c r="G41" s="22"/>
      <c r="H41" s="22"/>
      <c r="I41" s="22"/>
      <c r="J41" s="22"/>
      <c r="K41" s="22"/>
      <c r="L41" s="22">
        <v>55500</v>
      </c>
      <c r="M41" s="22">
        <v>73220</v>
      </c>
      <c r="N41" s="22">
        <v>128720</v>
      </c>
      <c r="O41" s="22"/>
      <c r="P41" s="22">
        <v>14000</v>
      </c>
      <c r="Q41" s="22">
        <v>91520</v>
      </c>
      <c r="R41" s="22">
        <v>105520</v>
      </c>
      <c r="S41" s="22"/>
      <c r="T41" s="22"/>
      <c r="U41" s="22"/>
      <c r="V41" s="22"/>
      <c r="W41" s="22">
        <v>234240</v>
      </c>
      <c r="X41" s="22">
        <v>483759</v>
      </c>
      <c r="Y41" s="22">
        <v>-249519</v>
      </c>
      <c r="Z41" s="23">
        <v>-51.579195425821531</v>
      </c>
      <c r="AA41" s="20">
        <v>645022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74507</v>
      </c>
      <c r="D44" s="20"/>
      <c r="E44" s="21">
        <v>298986</v>
      </c>
      <c r="F44" s="22">
        <v>298987</v>
      </c>
      <c r="G44" s="22">
        <v>3316</v>
      </c>
      <c r="H44" s="22">
        <v>3205</v>
      </c>
      <c r="I44" s="22">
        <v>3311</v>
      </c>
      <c r="J44" s="22">
        <v>9832</v>
      </c>
      <c r="K44" s="22">
        <v>3211</v>
      </c>
      <c r="L44" s="22">
        <v>5052</v>
      </c>
      <c r="M44" s="22">
        <v>5020</v>
      </c>
      <c r="N44" s="22">
        <v>13283</v>
      </c>
      <c r="O44" s="22">
        <v>6314</v>
      </c>
      <c r="P44" s="22">
        <v>6456</v>
      </c>
      <c r="Q44" s="22">
        <v>205856</v>
      </c>
      <c r="R44" s="22">
        <v>218626</v>
      </c>
      <c r="S44" s="22"/>
      <c r="T44" s="22"/>
      <c r="U44" s="22"/>
      <c r="V44" s="22"/>
      <c r="W44" s="22">
        <v>241741</v>
      </c>
      <c r="X44" s="22">
        <v>224244</v>
      </c>
      <c r="Y44" s="22">
        <v>17497</v>
      </c>
      <c r="Z44" s="23">
        <v>7.8026613867037682</v>
      </c>
      <c r="AA44" s="20">
        <v>298987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6018103</v>
      </c>
      <c r="D47" s="29">
        <f t="shared" ref="D47:Y47" si="1">SUM(D34:D46)</f>
        <v>0</v>
      </c>
      <c r="E47" s="30">
        <f t="shared" si="1"/>
        <v>8972825</v>
      </c>
      <c r="F47" s="31">
        <f t="shared" si="1"/>
        <v>9052826</v>
      </c>
      <c r="G47" s="31">
        <f t="shared" si="1"/>
        <v>463885</v>
      </c>
      <c r="H47" s="31">
        <f t="shared" si="1"/>
        <v>502767</v>
      </c>
      <c r="I47" s="31">
        <f t="shared" si="1"/>
        <v>451533</v>
      </c>
      <c r="J47" s="31">
        <f t="shared" si="1"/>
        <v>1418185</v>
      </c>
      <c r="K47" s="31">
        <f t="shared" si="1"/>
        <v>469132</v>
      </c>
      <c r="L47" s="31">
        <f t="shared" si="1"/>
        <v>732025</v>
      </c>
      <c r="M47" s="31">
        <f t="shared" si="1"/>
        <v>772371</v>
      </c>
      <c r="N47" s="31">
        <f t="shared" si="1"/>
        <v>1973528</v>
      </c>
      <c r="O47" s="31">
        <f t="shared" si="1"/>
        <v>772781</v>
      </c>
      <c r="P47" s="31">
        <f t="shared" si="1"/>
        <v>820573</v>
      </c>
      <c r="Q47" s="31">
        <f t="shared" si="1"/>
        <v>1037610</v>
      </c>
      <c r="R47" s="31">
        <f t="shared" si="1"/>
        <v>2630964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6022677</v>
      </c>
      <c r="X47" s="31">
        <f t="shared" si="1"/>
        <v>6789618</v>
      </c>
      <c r="Y47" s="31">
        <f t="shared" si="1"/>
        <v>-766941</v>
      </c>
      <c r="Z47" s="32">
        <f>+IF(X47&lt;&gt;0,+(Y47/X47)*100,0)</f>
        <v>-11.295790131344651</v>
      </c>
      <c r="AA47" s="29">
        <f>SUM(AA34:AA46)</f>
        <v>9052826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7720740</v>
      </c>
      <c r="D48" s="39">
        <f t="shared" si="2"/>
        <v>0</v>
      </c>
      <c r="E48" s="40">
        <f t="shared" si="2"/>
        <v>-1712761</v>
      </c>
      <c r="F48" s="41">
        <f t="shared" si="2"/>
        <v>-1792762</v>
      </c>
      <c r="G48" s="41">
        <f t="shared" si="2"/>
        <v>226405</v>
      </c>
      <c r="H48" s="41">
        <f t="shared" si="2"/>
        <v>195922</v>
      </c>
      <c r="I48" s="41">
        <f t="shared" si="2"/>
        <v>251322</v>
      </c>
      <c r="J48" s="41">
        <f t="shared" si="2"/>
        <v>673649</v>
      </c>
      <c r="K48" s="41">
        <f t="shared" si="2"/>
        <v>240122</v>
      </c>
      <c r="L48" s="41">
        <f t="shared" si="2"/>
        <v>-15964</v>
      </c>
      <c r="M48" s="41">
        <f t="shared" si="2"/>
        <v>-46963</v>
      </c>
      <c r="N48" s="41">
        <f t="shared" si="2"/>
        <v>177195</v>
      </c>
      <c r="O48" s="41">
        <f t="shared" si="2"/>
        <v>-55097</v>
      </c>
      <c r="P48" s="41">
        <f t="shared" si="2"/>
        <v>-83257</v>
      </c>
      <c r="Q48" s="41">
        <f t="shared" si="2"/>
        <v>-303240</v>
      </c>
      <c r="R48" s="41">
        <f t="shared" si="2"/>
        <v>-441594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409250</v>
      </c>
      <c r="X48" s="41">
        <f t="shared" si="2"/>
        <v>-1344564</v>
      </c>
      <c r="Y48" s="41">
        <f t="shared" si="2"/>
        <v>1753814</v>
      </c>
      <c r="Z48" s="42">
        <f>+IF(X48&lt;&gt;0,+(Y48/X48)*100,0)</f>
        <v>-130.43737598210274</v>
      </c>
      <c r="AA48" s="39">
        <f>+AA32-AA47</f>
        <v>-1792762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7720740</v>
      </c>
      <c r="D51" s="48">
        <f t="shared" si="3"/>
        <v>0</v>
      </c>
      <c r="E51" s="49">
        <f t="shared" si="3"/>
        <v>-1712761</v>
      </c>
      <c r="F51" s="50">
        <f t="shared" si="3"/>
        <v>-1792762</v>
      </c>
      <c r="G51" s="50">
        <f t="shared" si="3"/>
        <v>226405</v>
      </c>
      <c r="H51" s="50">
        <f t="shared" si="3"/>
        <v>195922</v>
      </c>
      <c r="I51" s="50">
        <f t="shared" si="3"/>
        <v>251322</v>
      </c>
      <c r="J51" s="50">
        <f t="shared" si="3"/>
        <v>673649</v>
      </c>
      <c r="K51" s="50">
        <f t="shared" si="3"/>
        <v>240122</v>
      </c>
      <c r="L51" s="50">
        <f t="shared" si="3"/>
        <v>-15964</v>
      </c>
      <c r="M51" s="50">
        <f t="shared" si="3"/>
        <v>-46963</v>
      </c>
      <c r="N51" s="50">
        <f t="shared" si="3"/>
        <v>177195</v>
      </c>
      <c r="O51" s="50">
        <f t="shared" si="3"/>
        <v>-55097</v>
      </c>
      <c r="P51" s="50">
        <f t="shared" si="3"/>
        <v>-83257</v>
      </c>
      <c r="Q51" s="50">
        <f t="shared" si="3"/>
        <v>-303240</v>
      </c>
      <c r="R51" s="50">
        <f t="shared" si="3"/>
        <v>-441594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409250</v>
      </c>
      <c r="X51" s="50">
        <f t="shared" si="3"/>
        <v>-1344564</v>
      </c>
      <c r="Y51" s="50">
        <f t="shared" si="3"/>
        <v>1753814</v>
      </c>
      <c r="Z51" s="51">
        <f>+IF(X51&lt;&gt;0,+(Y51/X51)*100,0)</f>
        <v>-130.43737598210274</v>
      </c>
      <c r="AA51" s="48">
        <f>SUM(AA48:AA50)</f>
        <v>-1792762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7720740</v>
      </c>
      <c r="D53" s="54">
        <f>+D51-D52</f>
        <v>0</v>
      </c>
      <c r="E53" s="55">
        <f t="shared" si="4"/>
        <v>-1712761</v>
      </c>
      <c r="F53" s="56">
        <f t="shared" si="4"/>
        <v>-1792762</v>
      </c>
      <c r="G53" s="56">
        <f t="shared" si="4"/>
        <v>226405</v>
      </c>
      <c r="H53" s="56">
        <f t="shared" si="4"/>
        <v>195922</v>
      </c>
      <c r="I53" s="56">
        <f t="shared" si="4"/>
        <v>251322</v>
      </c>
      <c r="J53" s="56">
        <f t="shared" si="4"/>
        <v>673649</v>
      </c>
      <c r="K53" s="56">
        <f t="shared" si="4"/>
        <v>240122</v>
      </c>
      <c r="L53" s="56">
        <f t="shared" si="4"/>
        <v>-15964</v>
      </c>
      <c r="M53" s="56">
        <f t="shared" si="4"/>
        <v>-46963</v>
      </c>
      <c r="N53" s="56">
        <f t="shared" si="4"/>
        <v>177195</v>
      </c>
      <c r="O53" s="56">
        <f t="shared" si="4"/>
        <v>-55097</v>
      </c>
      <c r="P53" s="56">
        <f t="shared" si="4"/>
        <v>-83257</v>
      </c>
      <c r="Q53" s="56">
        <f t="shared" si="4"/>
        <v>-303240</v>
      </c>
      <c r="R53" s="56">
        <f t="shared" si="4"/>
        <v>-441594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409250</v>
      </c>
      <c r="X53" s="56">
        <f t="shared" si="4"/>
        <v>-1344564</v>
      </c>
      <c r="Y53" s="56">
        <f t="shared" si="4"/>
        <v>1753814</v>
      </c>
      <c r="Z53" s="57">
        <f>+IF(X53&lt;&gt;0,+(Y53/X53)*100,0)</f>
        <v>-130.43737598210274</v>
      </c>
      <c r="AA53" s="54">
        <f>+AA51-AA52</f>
        <v>-1792762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7720740</v>
      </c>
      <c r="D56" s="48">
        <f>SUM(D53:D55)</f>
        <v>0</v>
      </c>
      <c r="E56" s="49">
        <f t="shared" si="5"/>
        <v>-1712761</v>
      </c>
      <c r="F56" s="50">
        <f t="shared" si="5"/>
        <v>-1792762</v>
      </c>
      <c r="G56" s="50">
        <f t="shared" si="5"/>
        <v>226405</v>
      </c>
      <c r="H56" s="50">
        <f t="shared" si="5"/>
        <v>195922</v>
      </c>
      <c r="I56" s="50">
        <f t="shared" si="5"/>
        <v>251322</v>
      </c>
      <c r="J56" s="50">
        <f t="shared" si="5"/>
        <v>673649</v>
      </c>
      <c r="K56" s="50">
        <f t="shared" si="5"/>
        <v>240122</v>
      </c>
      <c r="L56" s="50">
        <f t="shared" si="5"/>
        <v>-15964</v>
      </c>
      <c r="M56" s="50">
        <f t="shared" si="5"/>
        <v>-46963</v>
      </c>
      <c r="N56" s="50">
        <f t="shared" si="5"/>
        <v>177195</v>
      </c>
      <c r="O56" s="50">
        <f t="shared" si="5"/>
        <v>-55097</v>
      </c>
      <c r="P56" s="50">
        <f t="shared" si="5"/>
        <v>-83257</v>
      </c>
      <c r="Q56" s="50">
        <f t="shared" si="5"/>
        <v>-303240</v>
      </c>
      <c r="R56" s="50">
        <f t="shared" si="5"/>
        <v>-441594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409250</v>
      </c>
      <c r="X56" s="50">
        <f t="shared" si="5"/>
        <v>-1344564</v>
      </c>
      <c r="Y56" s="50">
        <f t="shared" si="5"/>
        <v>1753814</v>
      </c>
      <c r="Z56" s="51">
        <f>+IF(X56&lt;&gt;0,+(Y56/X56)*100,0)</f>
        <v>-130.43737598210274</v>
      </c>
      <c r="AA56" s="48">
        <f>SUM(AA53:AA55)</f>
        <v>-1792762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7720740</v>
      </c>
      <c r="D59" s="65">
        <f>SUM(D56:D58)</f>
        <v>0</v>
      </c>
      <c r="E59" s="66">
        <f t="shared" si="6"/>
        <v>-1712761</v>
      </c>
      <c r="F59" s="67">
        <f t="shared" si="6"/>
        <v>-1792762</v>
      </c>
      <c r="G59" s="67">
        <f t="shared" si="6"/>
        <v>226405</v>
      </c>
      <c r="H59" s="67">
        <f t="shared" si="6"/>
        <v>195922</v>
      </c>
      <c r="I59" s="67">
        <f t="shared" si="6"/>
        <v>251322</v>
      </c>
      <c r="J59" s="67">
        <f t="shared" si="6"/>
        <v>673649</v>
      </c>
      <c r="K59" s="67">
        <f t="shared" si="6"/>
        <v>240122</v>
      </c>
      <c r="L59" s="67">
        <f t="shared" si="6"/>
        <v>-15964</v>
      </c>
      <c r="M59" s="67">
        <f t="shared" si="6"/>
        <v>-46963</v>
      </c>
      <c r="N59" s="67">
        <f t="shared" si="6"/>
        <v>177195</v>
      </c>
      <c r="O59" s="67">
        <f t="shared" si="6"/>
        <v>-55097</v>
      </c>
      <c r="P59" s="67">
        <f t="shared" si="6"/>
        <v>-83257</v>
      </c>
      <c r="Q59" s="67">
        <f t="shared" si="6"/>
        <v>-303240</v>
      </c>
      <c r="R59" s="67">
        <f t="shared" si="6"/>
        <v>-441594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409250</v>
      </c>
      <c r="X59" s="67">
        <f t="shared" si="6"/>
        <v>-1344564</v>
      </c>
      <c r="Y59" s="67">
        <f t="shared" si="6"/>
        <v>1753814</v>
      </c>
      <c r="Z59" s="68">
        <f>+IF(X59&lt;&gt;0,+(Y59/X59)*100,0)</f>
        <v>-130.43737598210274</v>
      </c>
      <c r="AA59" s="65">
        <f>SUM(AA56:AA58)</f>
        <v>-1792762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50435977</v>
      </c>
      <c r="D9" s="20"/>
      <c r="E9" s="21">
        <v>82520604</v>
      </c>
      <c r="F9" s="22">
        <v>86989280</v>
      </c>
      <c r="G9" s="22">
        <v>7303124</v>
      </c>
      <c r="H9" s="22">
        <v>7262544</v>
      </c>
      <c r="I9" s="22">
        <v>7300101</v>
      </c>
      <c r="J9" s="22">
        <v>21865769</v>
      </c>
      <c r="K9" s="22">
        <v>7304642</v>
      </c>
      <c r="L9" s="22">
        <v>7012706</v>
      </c>
      <c r="M9" s="22">
        <v>7311522</v>
      </c>
      <c r="N9" s="22">
        <v>21628870</v>
      </c>
      <c r="O9" s="22">
        <v>7359645</v>
      </c>
      <c r="P9" s="22">
        <v>7140888</v>
      </c>
      <c r="Q9" s="22">
        <v>7343740</v>
      </c>
      <c r="R9" s="22">
        <v>21844273</v>
      </c>
      <c r="S9" s="22"/>
      <c r="T9" s="22"/>
      <c r="U9" s="22"/>
      <c r="V9" s="22"/>
      <c r="W9" s="22">
        <v>65338912</v>
      </c>
      <c r="X9" s="22">
        <v>65246980</v>
      </c>
      <c r="Y9" s="22">
        <v>91932</v>
      </c>
      <c r="Z9" s="23">
        <v>0.14089847530107907</v>
      </c>
      <c r="AA9" s="20">
        <v>86989280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37355560</v>
      </c>
      <c r="D13" s="20"/>
      <c r="E13" s="21">
        <v>18699825</v>
      </c>
      <c r="F13" s="22">
        <v>47726152</v>
      </c>
      <c r="G13" s="22">
        <v>3867211</v>
      </c>
      <c r="H13" s="22">
        <v>3920781</v>
      </c>
      <c r="I13" s="22">
        <v>3957566</v>
      </c>
      <c r="J13" s="22">
        <v>11745558</v>
      </c>
      <c r="K13" s="22">
        <v>4011850</v>
      </c>
      <c r="L13" s="22">
        <v>4082447</v>
      </c>
      <c r="M13" s="22">
        <v>4023222</v>
      </c>
      <c r="N13" s="22">
        <v>12117519</v>
      </c>
      <c r="O13" s="22">
        <v>4083578</v>
      </c>
      <c r="P13" s="22">
        <v>4137439</v>
      </c>
      <c r="Q13" s="22">
        <v>4193989</v>
      </c>
      <c r="R13" s="22">
        <v>12415006</v>
      </c>
      <c r="S13" s="22"/>
      <c r="T13" s="22"/>
      <c r="U13" s="22"/>
      <c r="V13" s="22"/>
      <c r="W13" s="22">
        <v>36278083</v>
      </c>
      <c r="X13" s="22">
        <v>35794611</v>
      </c>
      <c r="Y13" s="22">
        <v>483472</v>
      </c>
      <c r="Z13" s="23">
        <v>1.3506837663356643</v>
      </c>
      <c r="AA13" s="20">
        <v>47726152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10216708</v>
      </c>
      <c r="D25" s="20"/>
      <c r="E25" s="21">
        <v>13216708</v>
      </c>
      <c r="F25" s="22">
        <v>13216708</v>
      </c>
      <c r="G25" s="22"/>
      <c r="H25" s="22">
        <v>3000000</v>
      </c>
      <c r="I25" s="22"/>
      <c r="J25" s="22">
        <v>3000000</v>
      </c>
      <c r="K25" s="22"/>
      <c r="L25" s="22"/>
      <c r="M25" s="22">
        <v>76640000</v>
      </c>
      <c r="N25" s="22">
        <v>76640000</v>
      </c>
      <c r="O25" s="22"/>
      <c r="P25" s="22"/>
      <c r="Q25" s="22">
        <v>28740500</v>
      </c>
      <c r="R25" s="22">
        <v>28740500</v>
      </c>
      <c r="S25" s="22"/>
      <c r="T25" s="22"/>
      <c r="U25" s="22"/>
      <c r="V25" s="22"/>
      <c r="W25" s="22">
        <v>108380500</v>
      </c>
      <c r="X25" s="22">
        <v>12466708</v>
      </c>
      <c r="Y25" s="22">
        <v>95913792</v>
      </c>
      <c r="Z25" s="23">
        <v>769.35941709711983</v>
      </c>
      <c r="AA25" s="20">
        <v>13216708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2171522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100179767</v>
      </c>
      <c r="D32" s="29">
        <f t="shared" ref="D32:Y32" si="0">SUM(D6:D31)</f>
        <v>0</v>
      </c>
      <c r="E32" s="30">
        <f t="shared" si="0"/>
        <v>114437137</v>
      </c>
      <c r="F32" s="31">
        <f t="shared" si="0"/>
        <v>147932140</v>
      </c>
      <c r="G32" s="31">
        <f t="shared" si="0"/>
        <v>11170335</v>
      </c>
      <c r="H32" s="31">
        <f t="shared" si="0"/>
        <v>14183325</v>
      </c>
      <c r="I32" s="31">
        <f t="shared" si="0"/>
        <v>11257667</v>
      </c>
      <c r="J32" s="31">
        <f t="shared" si="0"/>
        <v>36611327</v>
      </c>
      <c r="K32" s="31">
        <f t="shared" si="0"/>
        <v>11316492</v>
      </c>
      <c r="L32" s="31">
        <f t="shared" si="0"/>
        <v>11095153</v>
      </c>
      <c r="M32" s="31">
        <f t="shared" si="0"/>
        <v>87974744</v>
      </c>
      <c r="N32" s="31">
        <f t="shared" si="0"/>
        <v>110386389</v>
      </c>
      <c r="O32" s="31">
        <f t="shared" si="0"/>
        <v>11443223</v>
      </c>
      <c r="P32" s="31">
        <f t="shared" si="0"/>
        <v>11278327</v>
      </c>
      <c r="Q32" s="31">
        <f t="shared" si="0"/>
        <v>40278229</v>
      </c>
      <c r="R32" s="31">
        <f t="shared" si="0"/>
        <v>62999779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209997495</v>
      </c>
      <c r="X32" s="31">
        <f t="shared" si="0"/>
        <v>113508299</v>
      </c>
      <c r="Y32" s="31">
        <f t="shared" si="0"/>
        <v>96489196</v>
      </c>
      <c r="Z32" s="32">
        <f>+IF(X32&lt;&gt;0,+(Y32/X32)*100,0)</f>
        <v>85.00629191879618</v>
      </c>
      <c r="AA32" s="29">
        <f>SUM(AA6:AA31)</f>
        <v>147932140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42844492</v>
      </c>
      <c r="D34" s="20"/>
      <c r="E34" s="21">
        <v>43509717</v>
      </c>
      <c r="F34" s="22">
        <v>43509717</v>
      </c>
      <c r="G34" s="22">
        <v>3551007</v>
      </c>
      <c r="H34" s="22">
        <v>3424854</v>
      </c>
      <c r="I34" s="22">
        <v>3490933</v>
      </c>
      <c r="J34" s="22">
        <v>10466794</v>
      </c>
      <c r="K34" s="22">
        <v>3338670</v>
      </c>
      <c r="L34" s="22">
        <v>3322154</v>
      </c>
      <c r="M34" s="22">
        <v>3544327</v>
      </c>
      <c r="N34" s="22">
        <v>10205151</v>
      </c>
      <c r="O34" s="22">
        <v>3583270</v>
      </c>
      <c r="P34" s="22">
        <v>3675864</v>
      </c>
      <c r="Q34" s="22">
        <v>3344041</v>
      </c>
      <c r="R34" s="22">
        <v>10603175</v>
      </c>
      <c r="S34" s="22"/>
      <c r="T34" s="22"/>
      <c r="U34" s="22"/>
      <c r="V34" s="22"/>
      <c r="W34" s="22">
        <v>31275120</v>
      </c>
      <c r="X34" s="22">
        <v>32228113</v>
      </c>
      <c r="Y34" s="22">
        <v>-952993</v>
      </c>
      <c r="Z34" s="23">
        <v>-2.9570238878087589</v>
      </c>
      <c r="AA34" s="20">
        <v>43509717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900946</v>
      </c>
      <c r="D37" s="20"/>
      <c r="E37" s="21">
        <v>3850000</v>
      </c>
      <c r="F37" s="22">
        <v>4150000</v>
      </c>
      <c r="G37" s="22">
        <v>175000</v>
      </c>
      <c r="H37" s="22">
        <v>300000</v>
      </c>
      <c r="I37" s="22">
        <v>292808</v>
      </c>
      <c r="J37" s="22">
        <v>767808</v>
      </c>
      <c r="K37" s="22">
        <v>340508</v>
      </c>
      <c r="L37" s="22">
        <v>653957</v>
      </c>
      <c r="M37" s="22"/>
      <c r="N37" s="22">
        <v>994465</v>
      </c>
      <c r="O37" s="22">
        <v>238702</v>
      </c>
      <c r="P37" s="22">
        <v>244725</v>
      </c>
      <c r="Q37" s="22">
        <v>882487</v>
      </c>
      <c r="R37" s="22">
        <v>1365914</v>
      </c>
      <c r="S37" s="22"/>
      <c r="T37" s="22"/>
      <c r="U37" s="22"/>
      <c r="V37" s="22"/>
      <c r="W37" s="22">
        <v>3128187</v>
      </c>
      <c r="X37" s="22">
        <v>3112497</v>
      </c>
      <c r="Y37" s="22">
        <v>15690</v>
      </c>
      <c r="Z37" s="23">
        <v>0.50409687141867121</v>
      </c>
      <c r="AA37" s="20">
        <v>4150000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24738191</v>
      </c>
      <c r="F38" s="22">
        <v>24738191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18553644</v>
      </c>
      <c r="Y38" s="22">
        <v>-18553644</v>
      </c>
      <c r="Z38" s="23">
        <v>-100</v>
      </c>
      <c r="AA38" s="20">
        <v>24738191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34387</v>
      </c>
      <c r="D41" s="20"/>
      <c r="E41" s="21">
        <v>978000</v>
      </c>
      <c r="F41" s="22">
        <v>678000</v>
      </c>
      <c r="G41" s="22"/>
      <c r="H41" s="22"/>
      <c r="I41" s="22"/>
      <c r="J41" s="22"/>
      <c r="K41" s="22"/>
      <c r="L41" s="22">
        <v>23826</v>
      </c>
      <c r="M41" s="22">
        <v>49926</v>
      </c>
      <c r="N41" s="22">
        <v>73752</v>
      </c>
      <c r="O41" s="22">
        <v>211530</v>
      </c>
      <c r="P41" s="22">
        <v>99740</v>
      </c>
      <c r="Q41" s="22">
        <v>100680</v>
      </c>
      <c r="R41" s="22">
        <v>411950</v>
      </c>
      <c r="S41" s="22"/>
      <c r="T41" s="22"/>
      <c r="U41" s="22"/>
      <c r="V41" s="22"/>
      <c r="W41" s="22">
        <v>485702</v>
      </c>
      <c r="X41" s="22">
        <v>508491</v>
      </c>
      <c r="Y41" s="22">
        <v>-22789</v>
      </c>
      <c r="Z41" s="23">
        <v>-4.4816919080180382</v>
      </c>
      <c r="AA41" s="20">
        <v>678000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348786142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12079933</v>
      </c>
      <c r="D44" s="20"/>
      <c r="E44" s="21">
        <v>1755774</v>
      </c>
      <c r="F44" s="22">
        <v>1795774</v>
      </c>
      <c r="G44" s="22">
        <v>25766</v>
      </c>
      <c r="H44" s="22">
        <v>197580</v>
      </c>
      <c r="I44" s="22">
        <v>193041</v>
      </c>
      <c r="J44" s="22">
        <v>416387</v>
      </c>
      <c r="K44" s="22">
        <v>153816</v>
      </c>
      <c r="L44" s="22">
        <v>199962</v>
      </c>
      <c r="M44" s="22">
        <v>147996</v>
      </c>
      <c r="N44" s="22">
        <v>501774</v>
      </c>
      <c r="O44" s="22">
        <v>221407</v>
      </c>
      <c r="P44" s="22">
        <v>510163</v>
      </c>
      <c r="Q44" s="22">
        <v>1516646</v>
      </c>
      <c r="R44" s="22">
        <v>2248216</v>
      </c>
      <c r="S44" s="22"/>
      <c r="T44" s="22"/>
      <c r="U44" s="22"/>
      <c r="V44" s="22"/>
      <c r="W44" s="22">
        <v>3166377</v>
      </c>
      <c r="X44" s="22">
        <v>1233729</v>
      </c>
      <c r="Y44" s="22">
        <v>1932648</v>
      </c>
      <c r="Z44" s="23">
        <v>156.65093387607814</v>
      </c>
      <c r="AA44" s="20">
        <v>1795774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404645900</v>
      </c>
      <c r="D47" s="29">
        <f t="shared" ref="D47:Y47" si="1">SUM(D34:D46)</f>
        <v>0</v>
      </c>
      <c r="E47" s="30">
        <f t="shared" si="1"/>
        <v>74831682</v>
      </c>
      <c r="F47" s="31">
        <f t="shared" si="1"/>
        <v>74871682</v>
      </c>
      <c r="G47" s="31">
        <f t="shared" si="1"/>
        <v>3751773</v>
      </c>
      <c r="H47" s="31">
        <f t="shared" si="1"/>
        <v>3922434</v>
      </c>
      <c r="I47" s="31">
        <f t="shared" si="1"/>
        <v>3976782</v>
      </c>
      <c r="J47" s="31">
        <f t="shared" si="1"/>
        <v>11650989</v>
      </c>
      <c r="K47" s="31">
        <f t="shared" si="1"/>
        <v>3832994</v>
      </c>
      <c r="L47" s="31">
        <f t="shared" si="1"/>
        <v>4199899</v>
      </c>
      <c r="M47" s="31">
        <f t="shared" si="1"/>
        <v>3742249</v>
      </c>
      <c r="N47" s="31">
        <f t="shared" si="1"/>
        <v>11775142</v>
      </c>
      <c r="O47" s="31">
        <f t="shared" si="1"/>
        <v>4254909</v>
      </c>
      <c r="P47" s="31">
        <f t="shared" si="1"/>
        <v>4530492</v>
      </c>
      <c r="Q47" s="31">
        <f t="shared" si="1"/>
        <v>5843854</v>
      </c>
      <c r="R47" s="31">
        <f t="shared" si="1"/>
        <v>14629255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38055386</v>
      </c>
      <c r="X47" s="31">
        <f t="shared" si="1"/>
        <v>55636474</v>
      </c>
      <c r="Y47" s="31">
        <f t="shared" si="1"/>
        <v>-17581088</v>
      </c>
      <c r="Z47" s="32">
        <f>+IF(X47&lt;&gt;0,+(Y47/X47)*100,0)</f>
        <v>-31.599932087716414</v>
      </c>
      <c r="AA47" s="29">
        <f>SUM(AA34:AA46)</f>
        <v>74871682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-304466133</v>
      </c>
      <c r="D48" s="39">
        <f t="shared" si="2"/>
        <v>0</v>
      </c>
      <c r="E48" s="40">
        <f t="shared" si="2"/>
        <v>39605455</v>
      </c>
      <c r="F48" s="41">
        <f t="shared" si="2"/>
        <v>73060458</v>
      </c>
      <c r="G48" s="41">
        <f t="shared" si="2"/>
        <v>7418562</v>
      </c>
      <c r="H48" s="41">
        <f t="shared" si="2"/>
        <v>10260891</v>
      </c>
      <c r="I48" s="41">
        <f t="shared" si="2"/>
        <v>7280885</v>
      </c>
      <c r="J48" s="41">
        <f t="shared" si="2"/>
        <v>24960338</v>
      </c>
      <c r="K48" s="41">
        <f t="shared" si="2"/>
        <v>7483498</v>
      </c>
      <c r="L48" s="41">
        <f t="shared" si="2"/>
        <v>6895254</v>
      </c>
      <c r="M48" s="41">
        <f t="shared" si="2"/>
        <v>84232495</v>
      </c>
      <c r="N48" s="41">
        <f t="shared" si="2"/>
        <v>98611247</v>
      </c>
      <c r="O48" s="41">
        <f t="shared" si="2"/>
        <v>7188314</v>
      </c>
      <c r="P48" s="41">
        <f t="shared" si="2"/>
        <v>6747835</v>
      </c>
      <c r="Q48" s="41">
        <f t="shared" si="2"/>
        <v>34434375</v>
      </c>
      <c r="R48" s="41">
        <f t="shared" si="2"/>
        <v>48370524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171942109</v>
      </c>
      <c r="X48" s="41">
        <f t="shared" si="2"/>
        <v>57871825</v>
      </c>
      <c r="Y48" s="41">
        <f t="shared" si="2"/>
        <v>114070284</v>
      </c>
      <c r="Z48" s="42">
        <f>+IF(X48&lt;&gt;0,+(Y48/X48)*100,0)</f>
        <v>197.10849623283869</v>
      </c>
      <c r="AA48" s="39">
        <f>+AA32-AA47</f>
        <v>73060458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2500000</v>
      </c>
      <c r="F49" s="22">
        <v>5618524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5618524</v>
      </c>
      <c r="Y49" s="22">
        <v>-5618524</v>
      </c>
      <c r="Z49" s="23">
        <v>-100</v>
      </c>
      <c r="AA49" s="20">
        <v>5618524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-304466133</v>
      </c>
      <c r="D51" s="48">
        <f t="shared" si="3"/>
        <v>0</v>
      </c>
      <c r="E51" s="49">
        <f t="shared" si="3"/>
        <v>42105455</v>
      </c>
      <c r="F51" s="50">
        <f t="shared" si="3"/>
        <v>78678982</v>
      </c>
      <c r="G51" s="50">
        <f t="shared" si="3"/>
        <v>7418562</v>
      </c>
      <c r="H51" s="50">
        <f t="shared" si="3"/>
        <v>10260891</v>
      </c>
      <c r="I51" s="50">
        <f t="shared" si="3"/>
        <v>7280885</v>
      </c>
      <c r="J51" s="50">
        <f t="shared" si="3"/>
        <v>24960338</v>
      </c>
      <c r="K51" s="50">
        <f t="shared" si="3"/>
        <v>7483498</v>
      </c>
      <c r="L51" s="50">
        <f t="shared" si="3"/>
        <v>6895254</v>
      </c>
      <c r="M51" s="50">
        <f t="shared" si="3"/>
        <v>84232495</v>
      </c>
      <c r="N51" s="50">
        <f t="shared" si="3"/>
        <v>98611247</v>
      </c>
      <c r="O51" s="50">
        <f t="shared" si="3"/>
        <v>7188314</v>
      </c>
      <c r="P51" s="50">
        <f t="shared" si="3"/>
        <v>6747835</v>
      </c>
      <c r="Q51" s="50">
        <f t="shared" si="3"/>
        <v>34434375</v>
      </c>
      <c r="R51" s="50">
        <f t="shared" si="3"/>
        <v>48370524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171942109</v>
      </c>
      <c r="X51" s="50">
        <f t="shared" si="3"/>
        <v>63490349</v>
      </c>
      <c r="Y51" s="50">
        <f t="shared" si="3"/>
        <v>108451760</v>
      </c>
      <c r="Z51" s="51">
        <f>+IF(X51&lt;&gt;0,+(Y51/X51)*100,0)</f>
        <v>170.81613459078639</v>
      </c>
      <c r="AA51" s="48">
        <f>SUM(AA48:AA50)</f>
        <v>78678982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-304466133</v>
      </c>
      <c r="D53" s="54">
        <f>+D51-D52</f>
        <v>0</v>
      </c>
      <c r="E53" s="55">
        <f t="shared" si="4"/>
        <v>42105455</v>
      </c>
      <c r="F53" s="56">
        <f t="shared" si="4"/>
        <v>78678982</v>
      </c>
      <c r="G53" s="56">
        <f t="shared" si="4"/>
        <v>7418562</v>
      </c>
      <c r="H53" s="56">
        <f t="shared" si="4"/>
        <v>10260891</v>
      </c>
      <c r="I53" s="56">
        <f t="shared" si="4"/>
        <v>7280885</v>
      </c>
      <c r="J53" s="56">
        <f t="shared" si="4"/>
        <v>24960338</v>
      </c>
      <c r="K53" s="56">
        <f t="shared" si="4"/>
        <v>7483498</v>
      </c>
      <c r="L53" s="56">
        <f t="shared" si="4"/>
        <v>6895254</v>
      </c>
      <c r="M53" s="56">
        <f t="shared" si="4"/>
        <v>84232495</v>
      </c>
      <c r="N53" s="56">
        <f t="shared" si="4"/>
        <v>98611247</v>
      </c>
      <c r="O53" s="56">
        <f t="shared" si="4"/>
        <v>7188314</v>
      </c>
      <c r="P53" s="56">
        <f t="shared" si="4"/>
        <v>6747835</v>
      </c>
      <c r="Q53" s="56">
        <f t="shared" si="4"/>
        <v>34434375</v>
      </c>
      <c r="R53" s="56">
        <f t="shared" si="4"/>
        <v>48370524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171942109</v>
      </c>
      <c r="X53" s="56">
        <f t="shared" si="4"/>
        <v>63490349</v>
      </c>
      <c r="Y53" s="56">
        <f t="shared" si="4"/>
        <v>108451760</v>
      </c>
      <c r="Z53" s="57">
        <f>+IF(X53&lt;&gt;0,+(Y53/X53)*100,0)</f>
        <v>170.81613459078639</v>
      </c>
      <c r="AA53" s="54">
        <f>+AA51-AA52</f>
        <v>78678982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-304466133</v>
      </c>
      <c r="D56" s="48">
        <f>SUM(D53:D55)</f>
        <v>0</v>
      </c>
      <c r="E56" s="49">
        <f t="shared" si="5"/>
        <v>42105455</v>
      </c>
      <c r="F56" s="50">
        <f t="shared" si="5"/>
        <v>78678982</v>
      </c>
      <c r="G56" s="50">
        <f t="shared" si="5"/>
        <v>7418562</v>
      </c>
      <c r="H56" s="50">
        <f t="shared" si="5"/>
        <v>10260891</v>
      </c>
      <c r="I56" s="50">
        <f t="shared" si="5"/>
        <v>7280885</v>
      </c>
      <c r="J56" s="50">
        <f t="shared" si="5"/>
        <v>24960338</v>
      </c>
      <c r="K56" s="50">
        <f t="shared" si="5"/>
        <v>7483498</v>
      </c>
      <c r="L56" s="50">
        <f t="shared" si="5"/>
        <v>6895254</v>
      </c>
      <c r="M56" s="50">
        <f t="shared" si="5"/>
        <v>84232495</v>
      </c>
      <c r="N56" s="50">
        <f t="shared" si="5"/>
        <v>98611247</v>
      </c>
      <c r="O56" s="50">
        <f t="shared" si="5"/>
        <v>7188314</v>
      </c>
      <c r="P56" s="50">
        <f t="shared" si="5"/>
        <v>6747835</v>
      </c>
      <c r="Q56" s="50">
        <f t="shared" si="5"/>
        <v>34434375</v>
      </c>
      <c r="R56" s="50">
        <f t="shared" si="5"/>
        <v>48370524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171942109</v>
      </c>
      <c r="X56" s="50">
        <f t="shared" si="5"/>
        <v>63490349</v>
      </c>
      <c r="Y56" s="50">
        <f t="shared" si="5"/>
        <v>108451760</v>
      </c>
      <c r="Z56" s="51">
        <f>+IF(X56&lt;&gt;0,+(Y56/X56)*100,0)</f>
        <v>170.81613459078639</v>
      </c>
      <c r="AA56" s="48">
        <f>SUM(AA53:AA55)</f>
        <v>78678982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-304466133</v>
      </c>
      <c r="D59" s="65">
        <f>SUM(D56:D58)</f>
        <v>0</v>
      </c>
      <c r="E59" s="66">
        <f t="shared" si="6"/>
        <v>42105455</v>
      </c>
      <c r="F59" s="67">
        <f t="shared" si="6"/>
        <v>78678982</v>
      </c>
      <c r="G59" s="67">
        <f t="shared" si="6"/>
        <v>7418562</v>
      </c>
      <c r="H59" s="67">
        <f t="shared" si="6"/>
        <v>10260891</v>
      </c>
      <c r="I59" s="67">
        <f t="shared" si="6"/>
        <v>7280885</v>
      </c>
      <c r="J59" s="67">
        <f t="shared" si="6"/>
        <v>24960338</v>
      </c>
      <c r="K59" s="67">
        <f t="shared" si="6"/>
        <v>7483498</v>
      </c>
      <c r="L59" s="67">
        <f t="shared" si="6"/>
        <v>6895254</v>
      </c>
      <c r="M59" s="67">
        <f t="shared" si="6"/>
        <v>84232495</v>
      </c>
      <c r="N59" s="67">
        <f t="shared" si="6"/>
        <v>98611247</v>
      </c>
      <c r="O59" s="67">
        <f t="shared" si="6"/>
        <v>7188314</v>
      </c>
      <c r="P59" s="67">
        <f t="shared" si="6"/>
        <v>6747835</v>
      </c>
      <c r="Q59" s="67">
        <f t="shared" si="6"/>
        <v>34434375</v>
      </c>
      <c r="R59" s="67">
        <f t="shared" si="6"/>
        <v>48370524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171942109</v>
      </c>
      <c r="X59" s="67">
        <f t="shared" si="6"/>
        <v>63490349</v>
      </c>
      <c r="Y59" s="67">
        <f t="shared" si="6"/>
        <v>108451760</v>
      </c>
      <c r="Z59" s="68">
        <f>+IF(X59&lt;&gt;0,+(Y59/X59)*100,0)</f>
        <v>170.81613459078639</v>
      </c>
      <c r="AA59" s="65">
        <f>SUM(AA56:AA58)</f>
        <v>78678982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1111</v>
      </c>
      <c r="H8" s="22">
        <v>1507</v>
      </c>
      <c r="I8" s="22">
        <v>785</v>
      </c>
      <c r="J8" s="22">
        <v>3403</v>
      </c>
      <c r="K8" s="22">
        <v>1884</v>
      </c>
      <c r="L8" s="22">
        <v>1884</v>
      </c>
      <c r="M8" s="22"/>
      <c r="N8" s="22">
        <v>3768</v>
      </c>
      <c r="O8" s="22"/>
      <c r="P8" s="22"/>
      <c r="Q8" s="22"/>
      <c r="R8" s="22"/>
      <c r="S8" s="22"/>
      <c r="T8" s="22"/>
      <c r="U8" s="22"/>
      <c r="V8" s="22"/>
      <c r="W8" s="22">
        <v>7171</v>
      </c>
      <c r="X8" s="22"/>
      <c r="Y8" s="22">
        <v>7171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3956544</v>
      </c>
      <c r="F9" s="22">
        <v>7023849</v>
      </c>
      <c r="G9" s="22">
        <v>584432</v>
      </c>
      <c r="H9" s="22">
        <v>584491</v>
      </c>
      <c r="I9" s="22">
        <v>584491</v>
      </c>
      <c r="J9" s="22">
        <v>1753414</v>
      </c>
      <c r="K9" s="22">
        <v>584491</v>
      </c>
      <c r="L9" s="22">
        <v>584491</v>
      </c>
      <c r="M9" s="22">
        <v>583683</v>
      </c>
      <c r="N9" s="22">
        <v>1752665</v>
      </c>
      <c r="O9" s="22">
        <v>585360</v>
      </c>
      <c r="P9" s="22">
        <v>585811</v>
      </c>
      <c r="Q9" s="22">
        <v>585990</v>
      </c>
      <c r="R9" s="22">
        <v>1757161</v>
      </c>
      <c r="S9" s="22"/>
      <c r="T9" s="22"/>
      <c r="U9" s="22"/>
      <c r="V9" s="22"/>
      <c r="W9" s="22">
        <v>5263240</v>
      </c>
      <c r="X9" s="22">
        <v>4194330</v>
      </c>
      <c r="Y9" s="22">
        <v>1068910</v>
      </c>
      <c r="Z9" s="23">
        <v>25.484642362427373</v>
      </c>
      <c r="AA9" s="20">
        <v>7023849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1802</v>
      </c>
      <c r="N25" s="22">
        <v>1802</v>
      </c>
      <c r="O25" s="22"/>
      <c r="P25" s="22"/>
      <c r="Q25" s="22"/>
      <c r="R25" s="22"/>
      <c r="S25" s="22"/>
      <c r="T25" s="22"/>
      <c r="U25" s="22"/>
      <c r="V25" s="22"/>
      <c r="W25" s="22">
        <v>1802</v>
      </c>
      <c r="X25" s="22"/>
      <c r="Y25" s="22">
        <v>1802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3956544</v>
      </c>
      <c r="F32" s="31">
        <f t="shared" si="0"/>
        <v>7023849</v>
      </c>
      <c r="G32" s="31">
        <f t="shared" si="0"/>
        <v>585543</v>
      </c>
      <c r="H32" s="31">
        <f t="shared" si="0"/>
        <v>585998</v>
      </c>
      <c r="I32" s="31">
        <f t="shared" si="0"/>
        <v>585276</v>
      </c>
      <c r="J32" s="31">
        <f t="shared" si="0"/>
        <v>1756817</v>
      </c>
      <c r="K32" s="31">
        <f t="shared" si="0"/>
        <v>586375</v>
      </c>
      <c r="L32" s="31">
        <f t="shared" si="0"/>
        <v>586375</v>
      </c>
      <c r="M32" s="31">
        <f t="shared" si="0"/>
        <v>585485</v>
      </c>
      <c r="N32" s="31">
        <f t="shared" si="0"/>
        <v>1758235</v>
      </c>
      <c r="O32" s="31">
        <f t="shared" si="0"/>
        <v>585360</v>
      </c>
      <c r="P32" s="31">
        <f t="shared" si="0"/>
        <v>585811</v>
      </c>
      <c r="Q32" s="31">
        <f t="shared" si="0"/>
        <v>585990</v>
      </c>
      <c r="R32" s="31">
        <f t="shared" si="0"/>
        <v>1757161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5272213</v>
      </c>
      <c r="X32" s="31">
        <f t="shared" si="0"/>
        <v>4194330</v>
      </c>
      <c r="Y32" s="31">
        <f t="shared" si="0"/>
        <v>1077883</v>
      </c>
      <c r="Z32" s="32">
        <f>+IF(X32&lt;&gt;0,+(Y32/X32)*100,0)</f>
        <v>25.698574027317832</v>
      </c>
      <c r="AA32" s="29">
        <f>SUM(AA6:AA31)</f>
        <v>7023849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16869468</v>
      </c>
      <c r="F34" s="22">
        <v>15440282</v>
      </c>
      <c r="G34" s="22">
        <v>1167408</v>
      </c>
      <c r="H34" s="22">
        <v>1090840</v>
      </c>
      <c r="I34" s="22">
        <v>1082637</v>
      </c>
      <c r="J34" s="22">
        <v>3340885</v>
      </c>
      <c r="K34" s="22">
        <v>1136785</v>
      </c>
      <c r="L34" s="22">
        <v>1078206</v>
      </c>
      <c r="M34" s="22">
        <v>937026</v>
      </c>
      <c r="N34" s="22">
        <v>3152017</v>
      </c>
      <c r="O34" s="22">
        <v>1062808</v>
      </c>
      <c r="P34" s="22">
        <v>871473</v>
      </c>
      <c r="Q34" s="22">
        <v>999535</v>
      </c>
      <c r="R34" s="22">
        <v>2933816</v>
      </c>
      <c r="S34" s="22"/>
      <c r="T34" s="22"/>
      <c r="U34" s="22"/>
      <c r="V34" s="22"/>
      <c r="W34" s="22">
        <v>9426718</v>
      </c>
      <c r="X34" s="22">
        <v>11580210</v>
      </c>
      <c r="Y34" s="22">
        <v>-2153492</v>
      </c>
      <c r="Z34" s="23">
        <v>-18.596312156688004</v>
      </c>
      <c r="AA34" s="20">
        <v>15440282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89000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66753</v>
      </c>
      <c r="Y37" s="22">
        <v>-66753</v>
      </c>
      <c r="Z37" s="23">
        <v>-100</v>
      </c>
      <c r="AA37" s="20">
        <v>89000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9350004</v>
      </c>
      <c r="F41" s="22">
        <v>1900004</v>
      </c>
      <c r="G41" s="22">
        <v>303810</v>
      </c>
      <c r="H41" s="22">
        <v>109696</v>
      </c>
      <c r="I41" s="22">
        <v>63927</v>
      </c>
      <c r="J41" s="22">
        <v>477433</v>
      </c>
      <c r="K41" s="22">
        <v>256277</v>
      </c>
      <c r="L41" s="22">
        <v>278446</v>
      </c>
      <c r="M41" s="22">
        <v>91584</v>
      </c>
      <c r="N41" s="22">
        <v>626307</v>
      </c>
      <c r="O41" s="22">
        <v>4049</v>
      </c>
      <c r="P41" s="22">
        <v>501493</v>
      </c>
      <c r="Q41" s="22">
        <v>83917</v>
      </c>
      <c r="R41" s="22">
        <v>589459</v>
      </c>
      <c r="S41" s="22"/>
      <c r="T41" s="22"/>
      <c r="U41" s="22"/>
      <c r="V41" s="22"/>
      <c r="W41" s="22">
        <v>1693199</v>
      </c>
      <c r="X41" s="22">
        <v>2086893</v>
      </c>
      <c r="Y41" s="22">
        <v>-393694</v>
      </c>
      <c r="Z41" s="23">
        <v>-18.865078372489631</v>
      </c>
      <c r="AA41" s="20">
        <v>1900004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2852520</v>
      </c>
      <c r="F42" s="22">
        <v>718213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1285668</v>
      </c>
      <c r="Y42" s="22">
        <v>-1285668</v>
      </c>
      <c r="Z42" s="23">
        <v>-100</v>
      </c>
      <c r="AA42" s="20">
        <v>718213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1663000</v>
      </c>
      <c r="G44" s="22">
        <v>63226</v>
      </c>
      <c r="H44" s="22">
        <v>71033</v>
      </c>
      <c r="I44" s="22">
        <v>101701</v>
      </c>
      <c r="J44" s="22">
        <v>235960</v>
      </c>
      <c r="K44" s="22">
        <v>103273</v>
      </c>
      <c r="L44" s="22">
        <v>71841</v>
      </c>
      <c r="M44" s="22">
        <v>204075</v>
      </c>
      <c r="N44" s="22">
        <v>379189</v>
      </c>
      <c r="O44" s="22">
        <v>93271</v>
      </c>
      <c r="P44" s="22">
        <v>252152</v>
      </c>
      <c r="Q44" s="22">
        <v>65636</v>
      </c>
      <c r="R44" s="22">
        <v>411059</v>
      </c>
      <c r="S44" s="22"/>
      <c r="T44" s="22"/>
      <c r="U44" s="22"/>
      <c r="V44" s="22"/>
      <c r="W44" s="22">
        <v>1026208</v>
      </c>
      <c r="X44" s="22">
        <v>1359160</v>
      </c>
      <c r="Y44" s="22">
        <v>-332952</v>
      </c>
      <c r="Z44" s="23">
        <v>-24.496895141116575</v>
      </c>
      <c r="AA44" s="20">
        <v>1663000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29071992</v>
      </c>
      <c r="F47" s="31">
        <f t="shared" si="1"/>
        <v>19810499</v>
      </c>
      <c r="G47" s="31">
        <f t="shared" si="1"/>
        <v>1534444</v>
      </c>
      <c r="H47" s="31">
        <f t="shared" si="1"/>
        <v>1271569</v>
      </c>
      <c r="I47" s="31">
        <f t="shared" si="1"/>
        <v>1248265</v>
      </c>
      <c r="J47" s="31">
        <f t="shared" si="1"/>
        <v>4054278</v>
      </c>
      <c r="K47" s="31">
        <f t="shared" si="1"/>
        <v>1496335</v>
      </c>
      <c r="L47" s="31">
        <f t="shared" si="1"/>
        <v>1428493</v>
      </c>
      <c r="M47" s="31">
        <f t="shared" si="1"/>
        <v>1232685</v>
      </c>
      <c r="N47" s="31">
        <f t="shared" si="1"/>
        <v>4157513</v>
      </c>
      <c r="O47" s="31">
        <f t="shared" si="1"/>
        <v>1160128</v>
      </c>
      <c r="P47" s="31">
        <f t="shared" si="1"/>
        <v>1625118</v>
      </c>
      <c r="Q47" s="31">
        <f t="shared" si="1"/>
        <v>1149088</v>
      </c>
      <c r="R47" s="31">
        <f t="shared" si="1"/>
        <v>3934334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12146125</v>
      </c>
      <c r="X47" s="31">
        <f t="shared" si="1"/>
        <v>16378684</v>
      </c>
      <c r="Y47" s="31">
        <f t="shared" si="1"/>
        <v>-4232559</v>
      </c>
      <c r="Z47" s="32">
        <f>+IF(X47&lt;&gt;0,+(Y47/X47)*100,0)</f>
        <v>-25.84187471960507</v>
      </c>
      <c r="AA47" s="29">
        <f>SUM(AA34:AA46)</f>
        <v>19810499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-25115448</v>
      </c>
      <c r="F48" s="41">
        <f t="shared" si="2"/>
        <v>-12786650</v>
      </c>
      <c r="G48" s="41">
        <f t="shared" si="2"/>
        <v>-948901</v>
      </c>
      <c r="H48" s="41">
        <f t="shared" si="2"/>
        <v>-685571</v>
      </c>
      <c r="I48" s="41">
        <f t="shared" si="2"/>
        <v>-662989</v>
      </c>
      <c r="J48" s="41">
        <f t="shared" si="2"/>
        <v>-2297461</v>
      </c>
      <c r="K48" s="41">
        <f t="shared" si="2"/>
        <v>-909960</v>
      </c>
      <c r="L48" s="41">
        <f t="shared" si="2"/>
        <v>-842118</v>
      </c>
      <c r="M48" s="41">
        <f t="shared" si="2"/>
        <v>-647200</v>
      </c>
      <c r="N48" s="41">
        <f t="shared" si="2"/>
        <v>-2399278</v>
      </c>
      <c r="O48" s="41">
        <f t="shared" si="2"/>
        <v>-574768</v>
      </c>
      <c r="P48" s="41">
        <f t="shared" si="2"/>
        <v>-1039307</v>
      </c>
      <c r="Q48" s="41">
        <f t="shared" si="2"/>
        <v>-563098</v>
      </c>
      <c r="R48" s="41">
        <f t="shared" si="2"/>
        <v>-2177173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-6873912</v>
      </c>
      <c r="X48" s="41">
        <f t="shared" si="2"/>
        <v>-12184354</v>
      </c>
      <c r="Y48" s="41">
        <f t="shared" si="2"/>
        <v>5310442</v>
      </c>
      <c r="Z48" s="42">
        <f>+IF(X48&lt;&gt;0,+(Y48/X48)*100,0)</f>
        <v>-43.584107946962149</v>
      </c>
      <c r="AA48" s="39">
        <f>+AA32-AA47</f>
        <v>-12786650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-25115448</v>
      </c>
      <c r="F51" s="50">
        <f t="shared" si="3"/>
        <v>-12786650</v>
      </c>
      <c r="G51" s="50">
        <f t="shared" si="3"/>
        <v>-948901</v>
      </c>
      <c r="H51" s="50">
        <f t="shared" si="3"/>
        <v>-685571</v>
      </c>
      <c r="I51" s="50">
        <f t="shared" si="3"/>
        <v>-662989</v>
      </c>
      <c r="J51" s="50">
        <f t="shared" si="3"/>
        <v>-2297461</v>
      </c>
      <c r="K51" s="50">
        <f t="shared" si="3"/>
        <v>-909960</v>
      </c>
      <c r="L51" s="50">
        <f t="shared" si="3"/>
        <v>-842118</v>
      </c>
      <c r="M51" s="50">
        <f t="shared" si="3"/>
        <v>-647200</v>
      </c>
      <c r="N51" s="50">
        <f t="shared" si="3"/>
        <v>-2399278</v>
      </c>
      <c r="O51" s="50">
        <f t="shared" si="3"/>
        <v>-574768</v>
      </c>
      <c r="P51" s="50">
        <f t="shared" si="3"/>
        <v>-1039307</v>
      </c>
      <c r="Q51" s="50">
        <f t="shared" si="3"/>
        <v>-563098</v>
      </c>
      <c r="R51" s="50">
        <f t="shared" si="3"/>
        <v>-2177173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-6873912</v>
      </c>
      <c r="X51" s="50">
        <f t="shared" si="3"/>
        <v>-12184354</v>
      </c>
      <c r="Y51" s="50">
        <f t="shared" si="3"/>
        <v>5310442</v>
      </c>
      <c r="Z51" s="51">
        <f>+IF(X51&lt;&gt;0,+(Y51/X51)*100,0)</f>
        <v>-43.584107946962149</v>
      </c>
      <c r="AA51" s="48">
        <f>SUM(AA48:AA50)</f>
        <v>-12786650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-25115448</v>
      </c>
      <c r="F53" s="56">
        <f t="shared" si="4"/>
        <v>-12786650</v>
      </c>
      <c r="G53" s="56">
        <f t="shared" si="4"/>
        <v>-948901</v>
      </c>
      <c r="H53" s="56">
        <f t="shared" si="4"/>
        <v>-685571</v>
      </c>
      <c r="I53" s="56">
        <f t="shared" si="4"/>
        <v>-662989</v>
      </c>
      <c r="J53" s="56">
        <f t="shared" si="4"/>
        <v>-2297461</v>
      </c>
      <c r="K53" s="56">
        <f t="shared" si="4"/>
        <v>-909960</v>
      </c>
      <c r="L53" s="56">
        <f t="shared" si="4"/>
        <v>-842118</v>
      </c>
      <c r="M53" s="56">
        <f t="shared" si="4"/>
        <v>-647200</v>
      </c>
      <c r="N53" s="56">
        <f t="shared" si="4"/>
        <v>-2399278</v>
      </c>
      <c r="O53" s="56">
        <f t="shared" si="4"/>
        <v>-574768</v>
      </c>
      <c r="P53" s="56">
        <f t="shared" si="4"/>
        <v>-1039307</v>
      </c>
      <c r="Q53" s="56">
        <f t="shared" si="4"/>
        <v>-563098</v>
      </c>
      <c r="R53" s="56">
        <f t="shared" si="4"/>
        <v>-2177173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-6873912</v>
      </c>
      <c r="X53" s="56">
        <f t="shared" si="4"/>
        <v>-12184354</v>
      </c>
      <c r="Y53" s="56">
        <f t="shared" si="4"/>
        <v>5310442</v>
      </c>
      <c r="Z53" s="57">
        <f>+IF(X53&lt;&gt;0,+(Y53/X53)*100,0)</f>
        <v>-43.584107946962149</v>
      </c>
      <c r="AA53" s="54">
        <f>+AA51-AA52</f>
        <v>-12786650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-25115448</v>
      </c>
      <c r="F56" s="50">
        <f t="shared" si="5"/>
        <v>-12786650</v>
      </c>
      <c r="G56" s="50">
        <f t="shared" si="5"/>
        <v>-948901</v>
      </c>
      <c r="H56" s="50">
        <f t="shared" si="5"/>
        <v>-685571</v>
      </c>
      <c r="I56" s="50">
        <f t="shared" si="5"/>
        <v>-662989</v>
      </c>
      <c r="J56" s="50">
        <f t="shared" si="5"/>
        <v>-2297461</v>
      </c>
      <c r="K56" s="50">
        <f t="shared" si="5"/>
        <v>-909960</v>
      </c>
      <c r="L56" s="50">
        <f t="shared" si="5"/>
        <v>-842118</v>
      </c>
      <c r="M56" s="50">
        <f t="shared" si="5"/>
        <v>-647200</v>
      </c>
      <c r="N56" s="50">
        <f t="shared" si="5"/>
        <v>-2399278</v>
      </c>
      <c r="O56" s="50">
        <f t="shared" si="5"/>
        <v>-574768</v>
      </c>
      <c r="P56" s="50">
        <f t="shared" si="5"/>
        <v>-1039307</v>
      </c>
      <c r="Q56" s="50">
        <f t="shared" si="5"/>
        <v>-563098</v>
      </c>
      <c r="R56" s="50">
        <f t="shared" si="5"/>
        <v>-2177173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-6873912</v>
      </c>
      <c r="X56" s="50">
        <f t="shared" si="5"/>
        <v>-12184354</v>
      </c>
      <c r="Y56" s="50">
        <f t="shared" si="5"/>
        <v>5310442</v>
      </c>
      <c r="Z56" s="51">
        <f>+IF(X56&lt;&gt;0,+(Y56/X56)*100,0)</f>
        <v>-43.584107946962149</v>
      </c>
      <c r="AA56" s="48">
        <f>SUM(AA53:AA55)</f>
        <v>-12786650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-25115448</v>
      </c>
      <c r="F59" s="67">
        <f t="shared" si="6"/>
        <v>-12786650</v>
      </c>
      <c r="G59" s="67">
        <f t="shared" si="6"/>
        <v>-948901</v>
      </c>
      <c r="H59" s="67">
        <f t="shared" si="6"/>
        <v>-685571</v>
      </c>
      <c r="I59" s="67">
        <f t="shared" si="6"/>
        <v>-662989</v>
      </c>
      <c r="J59" s="67">
        <f t="shared" si="6"/>
        <v>-2297461</v>
      </c>
      <c r="K59" s="67">
        <f t="shared" si="6"/>
        <v>-909960</v>
      </c>
      <c r="L59" s="67">
        <f t="shared" si="6"/>
        <v>-842118</v>
      </c>
      <c r="M59" s="67">
        <f t="shared" si="6"/>
        <v>-647200</v>
      </c>
      <c r="N59" s="67">
        <f t="shared" si="6"/>
        <v>-2399278</v>
      </c>
      <c r="O59" s="67">
        <f t="shared" si="6"/>
        <v>-574768</v>
      </c>
      <c r="P59" s="67">
        <f t="shared" si="6"/>
        <v>-1039307</v>
      </c>
      <c r="Q59" s="67">
        <f t="shared" si="6"/>
        <v>-563098</v>
      </c>
      <c r="R59" s="67">
        <f t="shared" si="6"/>
        <v>-2177173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-6873912</v>
      </c>
      <c r="X59" s="67">
        <f t="shared" si="6"/>
        <v>-12184354</v>
      </c>
      <c r="Y59" s="67">
        <f t="shared" si="6"/>
        <v>5310442</v>
      </c>
      <c r="Z59" s="68">
        <f>+IF(X59&lt;&gt;0,+(Y59/X59)*100,0)</f>
        <v>-43.584107946962149</v>
      </c>
      <c r="AA59" s="65">
        <f>SUM(AA56:AA58)</f>
        <v>-12786650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9116870</v>
      </c>
      <c r="D9" s="20"/>
      <c r="E9" s="21">
        <v>10150927</v>
      </c>
      <c r="F9" s="22">
        <v>10150927</v>
      </c>
      <c r="G9" s="22">
        <v>825656</v>
      </c>
      <c r="H9" s="22">
        <v>821334</v>
      </c>
      <c r="I9" s="22">
        <v>827360</v>
      </c>
      <c r="J9" s="22">
        <v>2474350</v>
      </c>
      <c r="K9" s="22">
        <v>810852</v>
      </c>
      <c r="L9" s="22">
        <v>837453</v>
      </c>
      <c r="M9" s="22">
        <v>836504</v>
      </c>
      <c r="N9" s="22">
        <v>2484809</v>
      </c>
      <c r="O9" s="22">
        <v>596620</v>
      </c>
      <c r="P9" s="22">
        <v>851411</v>
      </c>
      <c r="Q9" s="22">
        <v>836453</v>
      </c>
      <c r="R9" s="22">
        <v>2284484</v>
      </c>
      <c r="S9" s="22"/>
      <c r="T9" s="22"/>
      <c r="U9" s="22"/>
      <c r="V9" s="22"/>
      <c r="W9" s="22">
        <v>7243643</v>
      </c>
      <c r="X9" s="22">
        <v>7555041</v>
      </c>
      <c r="Y9" s="22">
        <v>-311398</v>
      </c>
      <c r="Z9" s="23">
        <v>-4.1217248192299678</v>
      </c>
      <c r="AA9" s="20">
        <v>10150927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3530789</v>
      </c>
      <c r="D13" s="20"/>
      <c r="E13" s="21">
        <v>3264880</v>
      </c>
      <c r="F13" s="22">
        <v>4287184</v>
      </c>
      <c r="G13" s="22">
        <v>361949</v>
      </c>
      <c r="H13" s="22">
        <v>363102</v>
      </c>
      <c r="I13" s="22">
        <v>378540</v>
      </c>
      <c r="J13" s="22">
        <v>1103591</v>
      </c>
      <c r="K13" s="22">
        <v>362375</v>
      </c>
      <c r="L13" s="22">
        <v>387005</v>
      </c>
      <c r="M13" s="22">
        <v>389605</v>
      </c>
      <c r="N13" s="22">
        <v>1138985</v>
      </c>
      <c r="O13" s="22">
        <v>375519</v>
      </c>
      <c r="P13" s="22">
        <v>406571</v>
      </c>
      <c r="Q13" s="22">
        <v>407163</v>
      </c>
      <c r="R13" s="22">
        <v>1189253</v>
      </c>
      <c r="S13" s="22"/>
      <c r="T13" s="22"/>
      <c r="U13" s="22"/>
      <c r="V13" s="22"/>
      <c r="W13" s="22">
        <v>3431829</v>
      </c>
      <c r="X13" s="22">
        <v>3264880</v>
      </c>
      <c r="Y13" s="22">
        <v>166949</v>
      </c>
      <c r="Z13" s="23">
        <v>5.1134804341966626</v>
      </c>
      <c r="AA13" s="20">
        <v>4287184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359</v>
      </c>
      <c r="D16" s="20"/>
      <c r="E16" s="21">
        <v>1265</v>
      </c>
      <c r="F16" s="22">
        <v>1265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633</v>
      </c>
      <c r="Y16" s="22">
        <v>-633</v>
      </c>
      <c r="Z16" s="23">
        <v>-100</v>
      </c>
      <c r="AA16" s="20">
        <v>1265</v>
      </c>
    </row>
    <row r="17" spans="1:27" x14ac:dyDescent="0.25">
      <c r="A17" s="19" t="s">
        <v>45</v>
      </c>
      <c r="B17" s="15" t="s">
        <v>32</v>
      </c>
      <c r="C17" s="20">
        <v>6410</v>
      </c>
      <c r="D17" s="20"/>
      <c r="E17" s="21">
        <v>7230</v>
      </c>
      <c r="F17" s="22">
        <v>7230</v>
      </c>
      <c r="G17" s="22">
        <v>395</v>
      </c>
      <c r="H17" s="22"/>
      <c r="I17" s="22">
        <v>1883</v>
      </c>
      <c r="J17" s="22">
        <v>2278</v>
      </c>
      <c r="K17" s="22">
        <v>179</v>
      </c>
      <c r="L17" s="22">
        <v>310</v>
      </c>
      <c r="M17" s="22">
        <v>202</v>
      </c>
      <c r="N17" s="22">
        <v>691</v>
      </c>
      <c r="O17" s="22">
        <v>288</v>
      </c>
      <c r="P17" s="22">
        <v>-2346</v>
      </c>
      <c r="Q17" s="22">
        <v>287</v>
      </c>
      <c r="R17" s="22">
        <v>-1771</v>
      </c>
      <c r="S17" s="22"/>
      <c r="T17" s="22"/>
      <c r="U17" s="22"/>
      <c r="V17" s="22"/>
      <c r="W17" s="22">
        <v>1198</v>
      </c>
      <c r="X17" s="22">
        <v>5099</v>
      </c>
      <c r="Y17" s="22">
        <v>-3901</v>
      </c>
      <c r="Z17" s="23">
        <v>-76.505197097470088</v>
      </c>
      <c r="AA17" s="20">
        <v>7230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622846</v>
      </c>
      <c r="D23" s="20"/>
      <c r="E23" s="21"/>
      <c r="F23" s="22">
        <v>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500000</v>
      </c>
      <c r="Y23" s="22">
        <v>-500000</v>
      </c>
      <c r="Z23" s="23">
        <v>-100</v>
      </c>
      <c r="AA23" s="20">
        <v>500000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35918554</v>
      </c>
      <c r="F25" s="22">
        <v>36262786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35918554</v>
      </c>
      <c r="Y25" s="22">
        <v>-35918554</v>
      </c>
      <c r="Z25" s="23">
        <v>-100</v>
      </c>
      <c r="AA25" s="20">
        <v>36262786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13277274</v>
      </c>
      <c r="D32" s="29">
        <f t="shared" ref="D32:Y32" si="0">SUM(D6:D31)</f>
        <v>0</v>
      </c>
      <c r="E32" s="30">
        <f t="shared" si="0"/>
        <v>49342856</v>
      </c>
      <c r="F32" s="31">
        <f t="shared" si="0"/>
        <v>51209392</v>
      </c>
      <c r="G32" s="31">
        <f t="shared" si="0"/>
        <v>1188000</v>
      </c>
      <c r="H32" s="31">
        <f t="shared" si="0"/>
        <v>1184436</v>
      </c>
      <c r="I32" s="31">
        <f t="shared" si="0"/>
        <v>1207783</v>
      </c>
      <c r="J32" s="31">
        <f t="shared" si="0"/>
        <v>3580219</v>
      </c>
      <c r="K32" s="31">
        <f t="shared" si="0"/>
        <v>1173406</v>
      </c>
      <c r="L32" s="31">
        <f t="shared" si="0"/>
        <v>1224768</v>
      </c>
      <c r="M32" s="31">
        <f t="shared" si="0"/>
        <v>1226311</v>
      </c>
      <c r="N32" s="31">
        <f t="shared" si="0"/>
        <v>3624485</v>
      </c>
      <c r="O32" s="31">
        <f t="shared" si="0"/>
        <v>972427</v>
      </c>
      <c r="P32" s="31">
        <f t="shared" si="0"/>
        <v>1255636</v>
      </c>
      <c r="Q32" s="31">
        <f t="shared" si="0"/>
        <v>1243903</v>
      </c>
      <c r="R32" s="31">
        <f t="shared" si="0"/>
        <v>3471966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10676670</v>
      </c>
      <c r="X32" s="31">
        <f t="shared" si="0"/>
        <v>47244207</v>
      </c>
      <c r="Y32" s="31">
        <f t="shared" si="0"/>
        <v>-36567537</v>
      </c>
      <c r="Z32" s="32">
        <f>+IF(X32&lt;&gt;0,+(Y32/X32)*100,0)</f>
        <v>-77.401102319274827</v>
      </c>
      <c r="AA32" s="29">
        <f>SUM(AA6:AA31)</f>
        <v>51209392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15975415</v>
      </c>
      <c r="D34" s="20"/>
      <c r="E34" s="21">
        <v>16770721</v>
      </c>
      <c r="F34" s="22">
        <v>17035116</v>
      </c>
      <c r="G34" s="22">
        <v>1332202</v>
      </c>
      <c r="H34" s="22">
        <v>1594246</v>
      </c>
      <c r="I34" s="22">
        <v>2043062</v>
      </c>
      <c r="J34" s="22">
        <v>4969510</v>
      </c>
      <c r="K34" s="22">
        <v>219868</v>
      </c>
      <c r="L34" s="22">
        <v>1189564</v>
      </c>
      <c r="M34" s="22">
        <v>1266978</v>
      </c>
      <c r="N34" s="22">
        <v>2676410</v>
      </c>
      <c r="O34" s="22">
        <v>1099127</v>
      </c>
      <c r="P34" s="22">
        <v>1193915</v>
      </c>
      <c r="Q34" s="22">
        <v>1151212</v>
      </c>
      <c r="R34" s="22">
        <v>3444254</v>
      </c>
      <c r="S34" s="22"/>
      <c r="T34" s="22"/>
      <c r="U34" s="22"/>
      <c r="V34" s="22"/>
      <c r="W34" s="22">
        <v>11090174</v>
      </c>
      <c r="X34" s="22">
        <v>10984284</v>
      </c>
      <c r="Y34" s="22">
        <v>105890</v>
      </c>
      <c r="Z34" s="23">
        <v>0.96401367626692824</v>
      </c>
      <c r="AA34" s="20">
        <v>17035116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1210058</v>
      </c>
      <c r="D37" s="20"/>
      <c r="E37" s="21">
        <v>6916505</v>
      </c>
      <c r="F37" s="22">
        <v>7081505</v>
      </c>
      <c r="G37" s="22">
        <v>28730</v>
      </c>
      <c r="H37" s="22">
        <v>104373</v>
      </c>
      <c r="I37" s="22">
        <v>40309</v>
      </c>
      <c r="J37" s="22">
        <v>173412</v>
      </c>
      <c r="K37" s="22">
        <v>43682</v>
      </c>
      <c r="L37" s="22">
        <v>111557</v>
      </c>
      <c r="M37" s="22">
        <v>126070</v>
      </c>
      <c r="N37" s="22">
        <v>281309</v>
      </c>
      <c r="O37" s="22">
        <v>129170</v>
      </c>
      <c r="P37" s="22">
        <v>117272</v>
      </c>
      <c r="Q37" s="22">
        <v>230582</v>
      </c>
      <c r="R37" s="22">
        <v>477024</v>
      </c>
      <c r="S37" s="22"/>
      <c r="T37" s="22"/>
      <c r="U37" s="22"/>
      <c r="V37" s="22"/>
      <c r="W37" s="22">
        <v>931745</v>
      </c>
      <c r="X37" s="22">
        <v>3768122</v>
      </c>
      <c r="Y37" s="22">
        <v>-2836377</v>
      </c>
      <c r="Z37" s="23">
        <v>-75.272960907316701</v>
      </c>
      <c r="AA37" s="20">
        <v>7081505</v>
      </c>
    </row>
    <row r="38" spans="1:27" x14ac:dyDescent="0.25">
      <c r="A38" s="19" t="s">
        <v>64</v>
      </c>
      <c r="B38" s="15" t="s">
        <v>32</v>
      </c>
      <c r="C38" s="20">
        <v>8669575</v>
      </c>
      <c r="D38" s="20"/>
      <c r="E38" s="21">
        <v>5310316</v>
      </c>
      <c r="F38" s="22">
        <v>9103053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2655158</v>
      </c>
      <c r="Y38" s="22">
        <v>-2655158</v>
      </c>
      <c r="Z38" s="23">
        <v>-100</v>
      </c>
      <c r="AA38" s="20">
        <v>9103053</v>
      </c>
    </row>
    <row r="39" spans="1:27" x14ac:dyDescent="0.25">
      <c r="A39" s="19" t="s">
        <v>65</v>
      </c>
      <c r="B39" s="15" t="s">
        <v>32</v>
      </c>
      <c r="C39" s="20">
        <v>1768450</v>
      </c>
      <c r="D39" s="20"/>
      <c r="E39" s="21">
        <v>1740805</v>
      </c>
      <c r="F39" s="22">
        <v>2356877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849222</v>
      </c>
      <c r="Y39" s="22">
        <v>-849222</v>
      </c>
      <c r="Z39" s="23">
        <v>-100</v>
      </c>
      <c r="AA39" s="20">
        <v>2356877</v>
      </c>
    </row>
    <row r="40" spans="1:27" x14ac:dyDescent="0.25">
      <c r="A40" s="19" t="s">
        <v>40</v>
      </c>
      <c r="B40" s="15" t="s">
        <v>32</v>
      </c>
      <c r="C40" s="20">
        <v>2326281</v>
      </c>
      <c r="D40" s="20"/>
      <c r="E40" s="21">
        <v>421071</v>
      </c>
      <c r="F40" s="22">
        <v>2442595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2442595</v>
      </c>
    </row>
    <row r="41" spans="1:27" x14ac:dyDescent="0.25">
      <c r="A41" s="19" t="s">
        <v>66</v>
      </c>
      <c r="B41" s="15" t="s">
        <v>32</v>
      </c>
      <c r="C41" s="20">
        <v>5266737</v>
      </c>
      <c r="D41" s="20"/>
      <c r="E41" s="21">
        <v>7875286</v>
      </c>
      <c r="F41" s="22">
        <v>9524704</v>
      </c>
      <c r="G41" s="22">
        <v>433399</v>
      </c>
      <c r="H41" s="22">
        <v>212160</v>
      </c>
      <c r="I41" s="22">
        <v>6982</v>
      </c>
      <c r="J41" s="22">
        <v>652541</v>
      </c>
      <c r="K41" s="22">
        <v>1552663</v>
      </c>
      <c r="L41" s="22">
        <v>745453</v>
      </c>
      <c r="M41" s="22">
        <v>534156</v>
      </c>
      <c r="N41" s="22">
        <v>2832272</v>
      </c>
      <c r="O41" s="22">
        <v>380909</v>
      </c>
      <c r="P41" s="22">
        <v>550538</v>
      </c>
      <c r="Q41" s="22">
        <v>544222</v>
      </c>
      <c r="R41" s="22">
        <v>1475669</v>
      </c>
      <c r="S41" s="22"/>
      <c r="T41" s="22"/>
      <c r="U41" s="22"/>
      <c r="V41" s="22"/>
      <c r="W41" s="22">
        <v>4960482</v>
      </c>
      <c r="X41" s="22">
        <v>6483382</v>
      </c>
      <c r="Y41" s="22">
        <v>-1522900</v>
      </c>
      <c r="Z41" s="23">
        <v>-23.489283833653484</v>
      </c>
      <c r="AA41" s="20">
        <v>9524704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255059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1523006</v>
      </c>
      <c r="D44" s="20"/>
      <c r="E44" s="21">
        <v>1621142</v>
      </c>
      <c r="F44" s="22">
        <v>2228867</v>
      </c>
      <c r="G44" s="22">
        <v>34158</v>
      </c>
      <c r="H44" s="22">
        <v>19413</v>
      </c>
      <c r="I44" s="22">
        <v>36612</v>
      </c>
      <c r="J44" s="22">
        <v>90183</v>
      </c>
      <c r="K44" s="22">
        <v>38742</v>
      </c>
      <c r="L44" s="22">
        <v>50953</v>
      </c>
      <c r="M44" s="22">
        <v>25847</v>
      </c>
      <c r="N44" s="22">
        <v>115542</v>
      </c>
      <c r="O44" s="22">
        <v>106061</v>
      </c>
      <c r="P44" s="22">
        <v>198368</v>
      </c>
      <c r="Q44" s="22">
        <v>42386</v>
      </c>
      <c r="R44" s="22">
        <v>346815</v>
      </c>
      <c r="S44" s="22"/>
      <c r="T44" s="22"/>
      <c r="U44" s="22"/>
      <c r="V44" s="22"/>
      <c r="W44" s="22">
        <v>552540</v>
      </c>
      <c r="X44" s="22">
        <v>1253082</v>
      </c>
      <c r="Y44" s="22">
        <v>-700542</v>
      </c>
      <c r="Z44" s="23">
        <v>-55.905519351486973</v>
      </c>
      <c r="AA44" s="20">
        <v>2228867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36994581</v>
      </c>
      <c r="D47" s="29">
        <f t="shared" ref="D47:Y47" si="1">SUM(D34:D46)</f>
        <v>0</v>
      </c>
      <c r="E47" s="30">
        <f t="shared" si="1"/>
        <v>40655846</v>
      </c>
      <c r="F47" s="31">
        <f t="shared" si="1"/>
        <v>49772717</v>
      </c>
      <c r="G47" s="31">
        <f t="shared" si="1"/>
        <v>1828489</v>
      </c>
      <c r="H47" s="31">
        <f t="shared" si="1"/>
        <v>1930192</v>
      </c>
      <c r="I47" s="31">
        <f t="shared" si="1"/>
        <v>2126965</v>
      </c>
      <c r="J47" s="31">
        <f t="shared" si="1"/>
        <v>5885646</v>
      </c>
      <c r="K47" s="31">
        <f t="shared" si="1"/>
        <v>1854955</v>
      </c>
      <c r="L47" s="31">
        <f t="shared" si="1"/>
        <v>2097527</v>
      </c>
      <c r="M47" s="31">
        <f t="shared" si="1"/>
        <v>1953051</v>
      </c>
      <c r="N47" s="31">
        <f t="shared" si="1"/>
        <v>5905533</v>
      </c>
      <c r="O47" s="31">
        <f t="shared" si="1"/>
        <v>1715267</v>
      </c>
      <c r="P47" s="31">
        <f t="shared" si="1"/>
        <v>2060093</v>
      </c>
      <c r="Q47" s="31">
        <f t="shared" si="1"/>
        <v>1968402</v>
      </c>
      <c r="R47" s="31">
        <f t="shared" si="1"/>
        <v>5743762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17534941</v>
      </c>
      <c r="X47" s="31">
        <f t="shared" si="1"/>
        <v>25993250</v>
      </c>
      <c r="Y47" s="31">
        <f t="shared" si="1"/>
        <v>-8458309</v>
      </c>
      <c r="Z47" s="32">
        <f>+IF(X47&lt;&gt;0,+(Y47/X47)*100,0)</f>
        <v>-32.540405682244426</v>
      </c>
      <c r="AA47" s="29">
        <f>SUM(AA34:AA46)</f>
        <v>49772717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-23717307</v>
      </c>
      <c r="D48" s="39">
        <f t="shared" si="2"/>
        <v>0</v>
      </c>
      <c r="E48" s="40">
        <f t="shared" si="2"/>
        <v>8687010</v>
      </c>
      <c r="F48" s="41">
        <f t="shared" si="2"/>
        <v>1436675</v>
      </c>
      <c r="G48" s="41">
        <f t="shared" si="2"/>
        <v>-640489</v>
      </c>
      <c r="H48" s="41">
        <f t="shared" si="2"/>
        <v>-745756</v>
      </c>
      <c r="I48" s="41">
        <f t="shared" si="2"/>
        <v>-919182</v>
      </c>
      <c r="J48" s="41">
        <f t="shared" si="2"/>
        <v>-2305427</v>
      </c>
      <c r="K48" s="41">
        <f t="shared" si="2"/>
        <v>-681549</v>
      </c>
      <c r="L48" s="41">
        <f t="shared" si="2"/>
        <v>-872759</v>
      </c>
      <c r="M48" s="41">
        <f t="shared" si="2"/>
        <v>-726740</v>
      </c>
      <c r="N48" s="41">
        <f t="shared" si="2"/>
        <v>-2281048</v>
      </c>
      <c r="O48" s="41">
        <f t="shared" si="2"/>
        <v>-742840</v>
      </c>
      <c r="P48" s="41">
        <f t="shared" si="2"/>
        <v>-804457</v>
      </c>
      <c r="Q48" s="41">
        <f t="shared" si="2"/>
        <v>-724499</v>
      </c>
      <c r="R48" s="41">
        <f t="shared" si="2"/>
        <v>-2271796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-6858271</v>
      </c>
      <c r="X48" s="41">
        <f t="shared" si="2"/>
        <v>21250957</v>
      </c>
      <c r="Y48" s="41">
        <f t="shared" si="2"/>
        <v>-28109228</v>
      </c>
      <c r="Z48" s="42">
        <f>+IF(X48&lt;&gt;0,+(Y48/X48)*100,0)</f>
        <v>-132.27276305721196</v>
      </c>
      <c r="AA48" s="39">
        <f>+AA32-AA47</f>
        <v>1436675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-23717307</v>
      </c>
      <c r="D51" s="48">
        <f t="shared" si="3"/>
        <v>0</v>
      </c>
      <c r="E51" s="49">
        <f t="shared" si="3"/>
        <v>8687010</v>
      </c>
      <c r="F51" s="50">
        <f t="shared" si="3"/>
        <v>1436675</v>
      </c>
      <c r="G51" s="50">
        <f t="shared" si="3"/>
        <v>-640489</v>
      </c>
      <c r="H51" s="50">
        <f t="shared" si="3"/>
        <v>-745756</v>
      </c>
      <c r="I51" s="50">
        <f t="shared" si="3"/>
        <v>-919182</v>
      </c>
      <c r="J51" s="50">
        <f t="shared" si="3"/>
        <v>-2305427</v>
      </c>
      <c r="K51" s="50">
        <f t="shared" si="3"/>
        <v>-681549</v>
      </c>
      <c r="L51" s="50">
        <f t="shared" si="3"/>
        <v>-872759</v>
      </c>
      <c r="M51" s="50">
        <f t="shared" si="3"/>
        <v>-726740</v>
      </c>
      <c r="N51" s="50">
        <f t="shared" si="3"/>
        <v>-2281048</v>
      </c>
      <c r="O51" s="50">
        <f t="shared" si="3"/>
        <v>-742840</v>
      </c>
      <c r="P51" s="50">
        <f t="shared" si="3"/>
        <v>-804457</v>
      </c>
      <c r="Q51" s="50">
        <f t="shared" si="3"/>
        <v>-724499</v>
      </c>
      <c r="R51" s="50">
        <f t="shared" si="3"/>
        <v>-2271796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-6858271</v>
      </c>
      <c r="X51" s="50">
        <f t="shared" si="3"/>
        <v>21250957</v>
      </c>
      <c r="Y51" s="50">
        <f t="shared" si="3"/>
        <v>-28109228</v>
      </c>
      <c r="Z51" s="51">
        <f>+IF(X51&lt;&gt;0,+(Y51/X51)*100,0)</f>
        <v>-132.27276305721196</v>
      </c>
      <c r="AA51" s="48">
        <f>SUM(AA48:AA50)</f>
        <v>1436675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-23717307</v>
      </c>
      <c r="D53" s="54">
        <f>+D51-D52</f>
        <v>0</v>
      </c>
      <c r="E53" s="55">
        <f t="shared" si="4"/>
        <v>8687010</v>
      </c>
      <c r="F53" s="56">
        <f t="shared" si="4"/>
        <v>1436675</v>
      </c>
      <c r="G53" s="56">
        <f t="shared" si="4"/>
        <v>-640489</v>
      </c>
      <c r="H53" s="56">
        <f t="shared" si="4"/>
        <v>-745756</v>
      </c>
      <c r="I53" s="56">
        <f t="shared" si="4"/>
        <v>-919182</v>
      </c>
      <c r="J53" s="56">
        <f t="shared" si="4"/>
        <v>-2305427</v>
      </c>
      <c r="K53" s="56">
        <f t="shared" si="4"/>
        <v>-681549</v>
      </c>
      <c r="L53" s="56">
        <f t="shared" si="4"/>
        <v>-872759</v>
      </c>
      <c r="M53" s="56">
        <f t="shared" si="4"/>
        <v>-726740</v>
      </c>
      <c r="N53" s="56">
        <f t="shared" si="4"/>
        <v>-2281048</v>
      </c>
      <c r="O53" s="56">
        <f t="shared" si="4"/>
        <v>-742840</v>
      </c>
      <c r="P53" s="56">
        <f t="shared" si="4"/>
        <v>-804457</v>
      </c>
      <c r="Q53" s="56">
        <f t="shared" si="4"/>
        <v>-724499</v>
      </c>
      <c r="R53" s="56">
        <f t="shared" si="4"/>
        <v>-2271796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-6858271</v>
      </c>
      <c r="X53" s="56">
        <f t="shared" si="4"/>
        <v>21250957</v>
      </c>
      <c r="Y53" s="56">
        <f t="shared" si="4"/>
        <v>-28109228</v>
      </c>
      <c r="Z53" s="57">
        <f>+IF(X53&lt;&gt;0,+(Y53/X53)*100,0)</f>
        <v>-132.27276305721196</v>
      </c>
      <c r="AA53" s="54">
        <f>+AA51-AA52</f>
        <v>1436675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-23717307</v>
      </c>
      <c r="D56" s="48">
        <f>SUM(D53:D55)</f>
        <v>0</v>
      </c>
      <c r="E56" s="49">
        <f t="shared" si="5"/>
        <v>8687010</v>
      </c>
      <c r="F56" s="50">
        <f t="shared" si="5"/>
        <v>1436675</v>
      </c>
      <c r="G56" s="50">
        <f t="shared" si="5"/>
        <v>-640489</v>
      </c>
      <c r="H56" s="50">
        <f t="shared" si="5"/>
        <v>-745756</v>
      </c>
      <c r="I56" s="50">
        <f t="shared" si="5"/>
        <v>-919182</v>
      </c>
      <c r="J56" s="50">
        <f t="shared" si="5"/>
        <v>-2305427</v>
      </c>
      <c r="K56" s="50">
        <f t="shared" si="5"/>
        <v>-681549</v>
      </c>
      <c r="L56" s="50">
        <f t="shared" si="5"/>
        <v>-872759</v>
      </c>
      <c r="M56" s="50">
        <f t="shared" si="5"/>
        <v>-726740</v>
      </c>
      <c r="N56" s="50">
        <f t="shared" si="5"/>
        <v>-2281048</v>
      </c>
      <c r="O56" s="50">
        <f t="shared" si="5"/>
        <v>-742840</v>
      </c>
      <c r="P56" s="50">
        <f t="shared" si="5"/>
        <v>-804457</v>
      </c>
      <c r="Q56" s="50">
        <f t="shared" si="5"/>
        <v>-724499</v>
      </c>
      <c r="R56" s="50">
        <f t="shared" si="5"/>
        <v>-2271796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-6858271</v>
      </c>
      <c r="X56" s="50">
        <f t="shared" si="5"/>
        <v>21250957</v>
      </c>
      <c r="Y56" s="50">
        <f t="shared" si="5"/>
        <v>-28109228</v>
      </c>
      <c r="Z56" s="51">
        <f>+IF(X56&lt;&gt;0,+(Y56/X56)*100,0)</f>
        <v>-132.27276305721196</v>
      </c>
      <c r="AA56" s="48">
        <f>SUM(AA53:AA55)</f>
        <v>1436675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-23717307</v>
      </c>
      <c r="D59" s="65">
        <f>SUM(D56:D58)</f>
        <v>0</v>
      </c>
      <c r="E59" s="66">
        <f t="shared" si="6"/>
        <v>8687010</v>
      </c>
      <c r="F59" s="67">
        <f t="shared" si="6"/>
        <v>1436675</v>
      </c>
      <c r="G59" s="67">
        <f t="shared" si="6"/>
        <v>-640489</v>
      </c>
      <c r="H59" s="67">
        <f t="shared" si="6"/>
        <v>-745756</v>
      </c>
      <c r="I59" s="67">
        <f t="shared" si="6"/>
        <v>-919182</v>
      </c>
      <c r="J59" s="67">
        <f t="shared" si="6"/>
        <v>-2305427</v>
      </c>
      <c r="K59" s="67">
        <f t="shared" si="6"/>
        <v>-681549</v>
      </c>
      <c r="L59" s="67">
        <f t="shared" si="6"/>
        <v>-872759</v>
      </c>
      <c r="M59" s="67">
        <f t="shared" si="6"/>
        <v>-726740</v>
      </c>
      <c r="N59" s="67">
        <f t="shared" si="6"/>
        <v>-2281048</v>
      </c>
      <c r="O59" s="67">
        <f t="shared" si="6"/>
        <v>-742840</v>
      </c>
      <c r="P59" s="67">
        <f t="shared" si="6"/>
        <v>-804457</v>
      </c>
      <c r="Q59" s="67">
        <f t="shared" si="6"/>
        <v>-724499</v>
      </c>
      <c r="R59" s="67">
        <f t="shared" si="6"/>
        <v>-2271796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-6858271</v>
      </c>
      <c r="X59" s="67">
        <f t="shared" si="6"/>
        <v>21250957</v>
      </c>
      <c r="Y59" s="67">
        <f t="shared" si="6"/>
        <v>-28109228</v>
      </c>
      <c r="Z59" s="68">
        <f>+IF(X59&lt;&gt;0,+(Y59/X59)*100,0)</f>
        <v>-132.27276305721196</v>
      </c>
      <c r="AA59" s="65">
        <f>SUM(AA56:AA58)</f>
        <v>1436675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9337</v>
      </c>
      <c r="I6" s="22"/>
      <c r="J6" s="22">
        <v>9337</v>
      </c>
      <c r="K6" s="22"/>
      <c r="L6" s="22"/>
      <c r="M6" s="22"/>
      <c r="N6" s="22"/>
      <c r="O6" s="22"/>
      <c r="P6" s="22">
        <v>8601</v>
      </c>
      <c r="Q6" s="22"/>
      <c r="R6" s="22">
        <v>8601</v>
      </c>
      <c r="S6" s="22"/>
      <c r="T6" s="22"/>
      <c r="U6" s="22"/>
      <c r="V6" s="22"/>
      <c r="W6" s="22">
        <v>17938</v>
      </c>
      <c r="X6" s="22"/>
      <c r="Y6" s="22">
        <v>17938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30427098</v>
      </c>
      <c r="D9" s="20"/>
      <c r="E9" s="21">
        <v>25809404</v>
      </c>
      <c r="F9" s="22">
        <v>32312404</v>
      </c>
      <c r="G9" s="22"/>
      <c r="H9" s="22">
        <v>2562062</v>
      </c>
      <c r="I9" s="22">
        <v>2873976</v>
      </c>
      <c r="J9" s="22">
        <v>5436038</v>
      </c>
      <c r="K9" s="22">
        <v>5133006</v>
      </c>
      <c r="L9" s="22">
        <v>2685835</v>
      </c>
      <c r="M9" s="22">
        <v>2900635</v>
      </c>
      <c r="N9" s="22">
        <v>10719476</v>
      </c>
      <c r="O9" s="22">
        <v>2900525</v>
      </c>
      <c r="P9" s="22">
        <v>2909896</v>
      </c>
      <c r="Q9" s="22">
        <v>2896530</v>
      </c>
      <c r="R9" s="22">
        <v>8706951</v>
      </c>
      <c r="S9" s="22"/>
      <c r="T9" s="22"/>
      <c r="U9" s="22"/>
      <c r="V9" s="22"/>
      <c r="W9" s="22">
        <v>24862465</v>
      </c>
      <c r="X9" s="22">
        <v>24234300</v>
      </c>
      <c r="Y9" s="22">
        <v>628165</v>
      </c>
      <c r="Z9" s="23">
        <v>2.5920492855168087</v>
      </c>
      <c r="AA9" s="20">
        <v>32312404</v>
      </c>
    </row>
    <row r="10" spans="1:27" x14ac:dyDescent="0.25">
      <c r="A10" s="19" t="s">
        <v>38</v>
      </c>
      <c r="B10" s="15" t="s">
        <v>32</v>
      </c>
      <c r="C10" s="20">
        <v>660632</v>
      </c>
      <c r="D10" s="20"/>
      <c r="E10" s="21">
        <v>17000</v>
      </c>
      <c r="F10" s="22">
        <v>17000</v>
      </c>
      <c r="G10" s="22"/>
      <c r="H10" s="22">
        <v>55355</v>
      </c>
      <c r="I10" s="22">
        <v>77882</v>
      </c>
      <c r="J10" s="22">
        <v>133237</v>
      </c>
      <c r="K10" s="22">
        <v>105644</v>
      </c>
      <c r="L10" s="22">
        <v>55269</v>
      </c>
      <c r="M10" s="22">
        <v>48345</v>
      </c>
      <c r="N10" s="22">
        <v>209258</v>
      </c>
      <c r="O10" s="22">
        <v>49217</v>
      </c>
      <c r="P10" s="22">
        <v>37682</v>
      </c>
      <c r="Q10" s="22">
        <v>38542</v>
      </c>
      <c r="R10" s="22">
        <v>125441</v>
      </c>
      <c r="S10" s="22"/>
      <c r="T10" s="22"/>
      <c r="U10" s="22"/>
      <c r="V10" s="22"/>
      <c r="W10" s="22">
        <v>467936</v>
      </c>
      <c r="X10" s="22">
        <v>12753</v>
      </c>
      <c r="Y10" s="22">
        <v>455183</v>
      </c>
      <c r="Z10" s="23">
        <v>3569.2229279385247</v>
      </c>
      <c r="AA10" s="20">
        <v>17000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3242132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34329862</v>
      </c>
      <c r="D32" s="29">
        <f t="shared" ref="D32:Y32" si="0">SUM(D6:D31)</f>
        <v>0</v>
      </c>
      <c r="E32" s="30">
        <f t="shared" si="0"/>
        <v>25826404</v>
      </c>
      <c r="F32" s="31">
        <f t="shared" si="0"/>
        <v>32329404</v>
      </c>
      <c r="G32" s="31">
        <f t="shared" si="0"/>
        <v>0</v>
      </c>
      <c r="H32" s="31">
        <f t="shared" si="0"/>
        <v>2626754</v>
      </c>
      <c r="I32" s="31">
        <f t="shared" si="0"/>
        <v>2951858</v>
      </c>
      <c r="J32" s="31">
        <f t="shared" si="0"/>
        <v>5578612</v>
      </c>
      <c r="K32" s="31">
        <f t="shared" si="0"/>
        <v>5238650</v>
      </c>
      <c r="L32" s="31">
        <f t="shared" si="0"/>
        <v>2741104</v>
      </c>
      <c r="M32" s="31">
        <f t="shared" si="0"/>
        <v>2948980</v>
      </c>
      <c r="N32" s="31">
        <f t="shared" si="0"/>
        <v>10928734</v>
      </c>
      <c r="O32" s="31">
        <f t="shared" si="0"/>
        <v>2949742</v>
      </c>
      <c r="P32" s="31">
        <f t="shared" si="0"/>
        <v>2956179</v>
      </c>
      <c r="Q32" s="31">
        <f t="shared" si="0"/>
        <v>2935072</v>
      </c>
      <c r="R32" s="31">
        <f t="shared" si="0"/>
        <v>8840993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25348339</v>
      </c>
      <c r="X32" s="31">
        <f t="shared" si="0"/>
        <v>24247053</v>
      </c>
      <c r="Y32" s="31">
        <f t="shared" si="0"/>
        <v>1101286</v>
      </c>
      <c r="Z32" s="32">
        <f>+IF(X32&lt;&gt;0,+(Y32/X32)*100,0)</f>
        <v>4.5419375294803865</v>
      </c>
      <c r="AA32" s="29">
        <f>SUM(AA6:AA31)</f>
        <v>32329404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6297296</v>
      </c>
      <c r="D34" s="20"/>
      <c r="E34" s="21">
        <v>30114951</v>
      </c>
      <c r="F34" s="22">
        <v>27424327</v>
      </c>
      <c r="G34" s="22"/>
      <c r="H34" s="22">
        <v>812130</v>
      </c>
      <c r="I34" s="22">
        <v>825536</v>
      </c>
      <c r="J34" s="22">
        <v>1637666</v>
      </c>
      <c r="K34" s="22">
        <v>627876</v>
      </c>
      <c r="L34" s="22">
        <v>778456</v>
      </c>
      <c r="M34" s="22">
        <v>815006</v>
      </c>
      <c r="N34" s="22">
        <v>2221338</v>
      </c>
      <c r="O34" s="22">
        <v>779245</v>
      </c>
      <c r="P34" s="22">
        <v>855264</v>
      </c>
      <c r="Q34" s="22">
        <v>713242</v>
      </c>
      <c r="R34" s="22">
        <v>2347751</v>
      </c>
      <c r="S34" s="22"/>
      <c r="T34" s="22"/>
      <c r="U34" s="22"/>
      <c r="V34" s="22"/>
      <c r="W34" s="22">
        <v>6206755</v>
      </c>
      <c r="X34" s="22">
        <v>20568249</v>
      </c>
      <c r="Y34" s="22">
        <v>-14361494</v>
      </c>
      <c r="Z34" s="23">
        <v>-69.823610167302036</v>
      </c>
      <c r="AA34" s="20">
        <v>27424327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3750003</v>
      </c>
      <c r="Y38" s="22">
        <v>-3750003</v>
      </c>
      <c r="Z38" s="23">
        <v>-100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738396</v>
      </c>
      <c r="D41" s="20"/>
      <c r="E41" s="21">
        <v>235000</v>
      </c>
      <c r="F41" s="22">
        <v>565869</v>
      </c>
      <c r="G41" s="22"/>
      <c r="H41" s="22">
        <v>66017</v>
      </c>
      <c r="I41" s="22">
        <v>39372</v>
      </c>
      <c r="J41" s="22">
        <v>105389</v>
      </c>
      <c r="K41" s="22"/>
      <c r="L41" s="22"/>
      <c r="M41" s="22"/>
      <c r="N41" s="22"/>
      <c r="O41" s="22">
        <v>989</v>
      </c>
      <c r="P41" s="22">
        <v>62550</v>
      </c>
      <c r="Q41" s="22"/>
      <c r="R41" s="22">
        <v>63539</v>
      </c>
      <c r="S41" s="22"/>
      <c r="T41" s="22"/>
      <c r="U41" s="22"/>
      <c r="V41" s="22"/>
      <c r="W41" s="22">
        <v>168928</v>
      </c>
      <c r="X41" s="22">
        <v>424404</v>
      </c>
      <c r="Y41" s="22">
        <v>-255476</v>
      </c>
      <c r="Z41" s="23">
        <v>-60.19641662189801</v>
      </c>
      <c r="AA41" s="20">
        <v>565869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-696150</v>
      </c>
      <c r="D44" s="20"/>
      <c r="E44" s="21">
        <v>402145</v>
      </c>
      <c r="F44" s="22">
        <v>919537</v>
      </c>
      <c r="G44" s="22"/>
      <c r="H44" s="22">
        <v>34263</v>
      </c>
      <c r="I44" s="22"/>
      <c r="J44" s="22">
        <v>34263</v>
      </c>
      <c r="K44" s="22">
        <v>114690</v>
      </c>
      <c r="L44" s="22"/>
      <c r="M44" s="22">
        <v>13130</v>
      </c>
      <c r="N44" s="22">
        <v>127820</v>
      </c>
      <c r="O44" s="22"/>
      <c r="P44" s="22"/>
      <c r="Q44" s="22"/>
      <c r="R44" s="22"/>
      <c r="S44" s="22"/>
      <c r="T44" s="22"/>
      <c r="U44" s="22"/>
      <c r="V44" s="22"/>
      <c r="W44" s="22">
        <v>162083</v>
      </c>
      <c r="X44" s="22">
        <v>689652</v>
      </c>
      <c r="Y44" s="22">
        <v>-527569</v>
      </c>
      <c r="Z44" s="23">
        <v>-76.497856890141691</v>
      </c>
      <c r="AA44" s="20">
        <v>919537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6339542</v>
      </c>
      <c r="D47" s="29">
        <f t="shared" ref="D47:Y47" si="1">SUM(D34:D46)</f>
        <v>0</v>
      </c>
      <c r="E47" s="30">
        <f t="shared" si="1"/>
        <v>35752096</v>
      </c>
      <c r="F47" s="31">
        <f t="shared" si="1"/>
        <v>33909733</v>
      </c>
      <c r="G47" s="31">
        <f t="shared" si="1"/>
        <v>0</v>
      </c>
      <c r="H47" s="31">
        <f t="shared" si="1"/>
        <v>912410</v>
      </c>
      <c r="I47" s="31">
        <f t="shared" si="1"/>
        <v>864908</v>
      </c>
      <c r="J47" s="31">
        <f t="shared" si="1"/>
        <v>1777318</v>
      </c>
      <c r="K47" s="31">
        <f t="shared" si="1"/>
        <v>742566</v>
      </c>
      <c r="L47" s="31">
        <f t="shared" si="1"/>
        <v>778456</v>
      </c>
      <c r="M47" s="31">
        <f t="shared" si="1"/>
        <v>828136</v>
      </c>
      <c r="N47" s="31">
        <f t="shared" si="1"/>
        <v>2349158</v>
      </c>
      <c r="O47" s="31">
        <f t="shared" si="1"/>
        <v>780234</v>
      </c>
      <c r="P47" s="31">
        <f t="shared" si="1"/>
        <v>917814</v>
      </c>
      <c r="Q47" s="31">
        <f t="shared" si="1"/>
        <v>713242</v>
      </c>
      <c r="R47" s="31">
        <f t="shared" si="1"/>
        <v>2411290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6537766</v>
      </c>
      <c r="X47" s="31">
        <f t="shared" si="1"/>
        <v>25432308</v>
      </c>
      <c r="Y47" s="31">
        <f t="shared" si="1"/>
        <v>-18894542</v>
      </c>
      <c r="Z47" s="32">
        <f>+IF(X47&lt;&gt;0,+(Y47/X47)*100,0)</f>
        <v>-74.293461686607444</v>
      </c>
      <c r="AA47" s="29">
        <f>SUM(AA34:AA46)</f>
        <v>33909733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27990320</v>
      </c>
      <c r="D48" s="39">
        <f t="shared" si="2"/>
        <v>0</v>
      </c>
      <c r="E48" s="40">
        <f t="shared" si="2"/>
        <v>-9925692</v>
      </c>
      <c r="F48" s="41">
        <f t="shared" si="2"/>
        <v>-1580329</v>
      </c>
      <c r="G48" s="41">
        <f t="shared" si="2"/>
        <v>0</v>
      </c>
      <c r="H48" s="41">
        <f t="shared" si="2"/>
        <v>1714344</v>
      </c>
      <c r="I48" s="41">
        <f t="shared" si="2"/>
        <v>2086950</v>
      </c>
      <c r="J48" s="41">
        <f t="shared" si="2"/>
        <v>3801294</v>
      </c>
      <c r="K48" s="41">
        <f t="shared" si="2"/>
        <v>4496084</v>
      </c>
      <c r="L48" s="41">
        <f t="shared" si="2"/>
        <v>1962648</v>
      </c>
      <c r="M48" s="41">
        <f t="shared" si="2"/>
        <v>2120844</v>
      </c>
      <c r="N48" s="41">
        <f t="shared" si="2"/>
        <v>8579576</v>
      </c>
      <c r="O48" s="41">
        <f t="shared" si="2"/>
        <v>2169508</v>
      </c>
      <c r="P48" s="41">
        <f t="shared" si="2"/>
        <v>2038365</v>
      </c>
      <c r="Q48" s="41">
        <f t="shared" si="2"/>
        <v>2221830</v>
      </c>
      <c r="R48" s="41">
        <f t="shared" si="2"/>
        <v>6429703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18810573</v>
      </c>
      <c r="X48" s="41">
        <f t="shared" si="2"/>
        <v>-1185255</v>
      </c>
      <c r="Y48" s="41">
        <f t="shared" si="2"/>
        <v>19995828</v>
      </c>
      <c r="Z48" s="42">
        <f>+IF(X48&lt;&gt;0,+(Y48/X48)*100,0)</f>
        <v>-1687.0486097928292</v>
      </c>
      <c r="AA48" s="39">
        <f>+AA32-AA47</f>
        <v>-1580329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27990320</v>
      </c>
      <c r="D51" s="48">
        <f t="shared" si="3"/>
        <v>0</v>
      </c>
      <c r="E51" s="49">
        <f t="shared" si="3"/>
        <v>-9925692</v>
      </c>
      <c r="F51" s="50">
        <f t="shared" si="3"/>
        <v>-1580329</v>
      </c>
      <c r="G51" s="50">
        <f t="shared" si="3"/>
        <v>0</v>
      </c>
      <c r="H51" s="50">
        <f t="shared" si="3"/>
        <v>1714344</v>
      </c>
      <c r="I51" s="50">
        <f t="shared" si="3"/>
        <v>2086950</v>
      </c>
      <c r="J51" s="50">
        <f t="shared" si="3"/>
        <v>3801294</v>
      </c>
      <c r="K51" s="50">
        <f t="shared" si="3"/>
        <v>4496084</v>
      </c>
      <c r="L51" s="50">
        <f t="shared" si="3"/>
        <v>1962648</v>
      </c>
      <c r="M51" s="50">
        <f t="shared" si="3"/>
        <v>2120844</v>
      </c>
      <c r="N51" s="50">
        <f t="shared" si="3"/>
        <v>8579576</v>
      </c>
      <c r="O51" s="50">
        <f t="shared" si="3"/>
        <v>2169508</v>
      </c>
      <c r="P51" s="50">
        <f t="shared" si="3"/>
        <v>2038365</v>
      </c>
      <c r="Q51" s="50">
        <f t="shared" si="3"/>
        <v>2221830</v>
      </c>
      <c r="R51" s="50">
        <f t="shared" si="3"/>
        <v>6429703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18810573</v>
      </c>
      <c r="X51" s="50">
        <f t="shared" si="3"/>
        <v>-1185255</v>
      </c>
      <c r="Y51" s="50">
        <f t="shared" si="3"/>
        <v>19995828</v>
      </c>
      <c r="Z51" s="51">
        <f>+IF(X51&lt;&gt;0,+(Y51/X51)*100,0)</f>
        <v>-1687.0486097928292</v>
      </c>
      <c r="AA51" s="48">
        <f>SUM(AA48:AA50)</f>
        <v>-1580329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27990320</v>
      </c>
      <c r="D53" s="54">
        <f>+D51-D52</f>
        <v>0</v>
      </c>
      <c r="E53" s="55">
        <f t="shared" si="4"/>
        <v>-9925692</v>
      </c>
      <c r="F53" s="56">
        <f t="shared" si="4"/>
        <v>-1580329</v>
      </c>
      <c r="G53" s="56">
        <f t="shared" si="4"/>
        <v>0</v>
      </c>
      <c r="H53" s="56">
        <f t="shared" si="4"/>
        <v>1714344</v>
      </c>
      <c r="I53" s="56">
        <f t="shared" si="4"/>
        <v>2086950</v>
      </c>
      <c r="J53" s="56">
        <f t="shared" si="4"/>
        <v>3801294</v>
      </c>
      <c r="K53" s="56">
        <f t="shared" si="4"/>
        <v>4496084</v>
      </c>
      <c r="L53" s="56">
        <f t="shared" si="4"/>
        <v>1962648</v>
      </c>
      <c r="M53" s="56">
        <f t="shared" si="4"/>
        <v>2120844</v>
      </c>
      <c r="N53" s="56">
        <f t="shared" si="4"/>
        <v>8579576</v>
      </c>
      <c r="O53" s="56">
        <f t="shared" si="4"/>
        <v>2169508</v>
      </c>
      <c r="P53" s="56">
        <f t="shared" si="4"/>
        <v>2038365</v>
      </c>
      <c r="Q53" s="56">
        <f t="shared" si="4"/>
        <v>2221830</v>
      </c>
      <c r="R53" s="56">
        <f t="shared" si="4"/>
        <v>6429703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18810573</v>
      </c>
      <c r="X53" s="56">
        <f t="shared" si="4"/>
        <v>-1185255</v>
      </c>
      <c r="Y53" s="56">
        <f t="shared" si="4"/>
        <v>19995828</v>
      </c>
      <c r="Z53" s="57">
        <f>+IF(X53&lt;&gt;0,+(Y53/X53)*100,0)</f>
        <v>-1687.0486097928292</v>
      </c>
      <c r="AA53" s="54">
        <f>+AA51-AA52</f>
        <v>-1580329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27990320</v>
      </c>
      <c r="D56" s="48">
        <f>SUM(D53:D55)</f>
        <v>0</v>
      </c>
      <c r="E56" s="49">
        <f t="shared" si="5"/>
        <v>-9925692</v>
      </c>
      <c r="F56" s="50">
        <f t="shared" si="5"/>
        <v>-1580329</v>
      </c>
      <c r="G56" s="50">
        <f t="shared" si="5"/>
        <v>0</v>
      </c>
      <c r="H56" s="50">
        <f t="shared" si="5"/>
        <v>1714344</v>
      </c>
      <c r="I56" s="50">
        <f t="shared" si="5"/>
        <v>2086950</v>
      </c>
      <c r="J56" s="50">
        <f t="shared" si="5"/>
        <v>3801294</v>
      </c>
      <c r="K56" s="50">
        <f t="shared" si="5"/>
        <v>4496084</v>
      </c>
      <c r="L56" s="50">
        <f t="shared" si="5"/>
        <v>1962648</v>
      </c>
      <c r="M56" s="50">
        <f t="shared" si="5"/>
        <v>2120844</v>
      </c>
      <c r="N56" s="50">
        <f t="shared" si="5"/>
        <v>8579576</v>
      </c>
      <c r="O56" s="50">
        <f t="shared" si="5"/>
        <v>2169508</v>
      </c>
      <c r="P56" s="50">
        <f t="shared" si="5"/>
        <v>2038365</v>
      </c>
      <c r="Q56" s="50">
        <f t="shared" si="5"/>
        <v>2221830</v>
      </c>
      <c r="R56" s="50">
        <f t="shared" si="5"/>
        <v>6429703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18810573</v>
      </c>
      <c r="X56" s="50">
        <f t="shared" si="5"/>
        <v>-1185255</v>
      </c>
      <c r="Y56" s="50">
        <f t="shared" si="5"/>
        <v>19995828</v>
      </c>
      <c r="Z56" s="51">
        <f>+IF(X56&lt;&gt;0,+(Y56/X56)*100,0)</f>
        <v>-1687.0486097928292</v>
      </c>
      <c r="AA56" s="48">
        <f>SUM(AA53:AA55)</f>
        <v>-1580329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27990320</v>
      </c>
      <c r="D59" s="65">
        <f>SUM(D56:D58)</f>
        <v>0</v>
      </c>
      <c r="E59" s="66">
        <f t="shared" si="6"/>
        <v>-9925692</v>
      </c>
      <c r="F59" s="67">
        <f t="shared" si="6"/>
        <v>-1580329</v>
      </c>
      <c r="G59" s="67">
        <f t="shared" si="6"/>
        <v>0</v>
      </c>
      <c r="H59" s="67">
        <f t="shared" si="6"/>
        <v>1714344</v>
      </c>
      <c r="I59" s="67">
        <f t="shared" si="6"/>
        <v>2086950</v>
      </c>
      <c r="J59" s="67">
        <f t="shared" si="6"/>
        <v>3801294</v>
      </c>
      <c r="K59" s="67">
        <f t="shared" si="6"/>
        <v>4496084</v>
      </c>
      <c r="L59" s="67">
        <f t="shared" si="6"/>
        <v>1962648</v>
      </c>
      <c r="M59" s="67">
        <f t="shared" si="6"/>
        <v>2120844</v>
      </c>
      <c r="N59" s="67">
        <f t="shared" si="6"/>
        <v>8579576</v>
      </c>
      <c r="O59" s="67">
        <f t="shared" si="6"/>
        <v>2169508</v>
      </c>
      <c r="P59" s="67">
        <f t="shared" si="6"/>
        <v>2038365</v>
      </c>
      <c r="Q59" s="67">
        <f t="shared" si="6"/>
        <v>2221830</v>
      </c>
      <c r="R59" s="67">
        <f t="shared" si="6"/>
        <v>6429703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18810573</v>
      </c>
      <c r="X59" s="67">
        <f t="shared" si="6"/>
        <v>-1185255</v>
      </c>
      <c r="Y59" s="67">
        <f t="shared" si="6"/>
        <v>19995828</v>
      </c>
      <c r="Z59" s="68">
        <f>+IF(X59&lt;&gt;0,+(Y59/X59)*100,0)</f>
        <v>-1687.0486097928292</v>
      </c>
      <c r="AA59" s="65">
        <f>SUM(AA56:AA58)</f>
        <v>-1580329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1351306</v>
      </c>
      <c r="D9" s="20"/>
      <c r="E9" s="21">
        <v>1599996</v>
      </c>
      <c r="F9" s="22">
        <v>1599996</v>
      </c>
      <c r="G9" s="22">
        <v>117289</v>
      </c>
      <c r="H9" s="22">
        <v>-29749</v>
      </c>
      <c r="I9" s="22">
        <v>54605</v>
      </c>
      <c r="J9" s="22">
        <v>142145</v>
      </c>
      <c r="K9" s="22">
        <v>28362</v>
      </c>
      <c r="L9" s="22">
        <v>116546</v>
      </c>
      <c r="M9" s="22">
        <v>116546</v>
      </c>
      <c r="N9" s="22">
        <v>261454</v>
      </c>
      <c r="O9" s="22">
        <v>116546</v>
      </c>
      <c r="P9" s="22">
        <v>350978</v>
      </c>
      <c r="Q9" s="22">
        <v>116297</v>
      </c>
      <c r="R9" s="22">
        <v>583821</v>
      </c>
      <c r="S9" s="22"/>
      <c r="T9" s="22"/>
      <c r="U9" s="22"/>
      <c r="V9" s="22"/>
      <c r="W9" s="22">
        <v>987420</v>
      </c>
      <c r="X9" s="22">
        <v>1199997</v>
      </c>
      <c r="Y9" s="22">
        <v>-212577</v>
      </c>
      <c r="Z9" s="23">
        <v>-17.714794286985715</v>
      </c>
      <c r="AA9" s="20">
        <v>1599996</v>
      </c>
    </row>
    <row r="10" spans="1:27" x14ac:dyDescent="0.25">
      <c r="A10" s="19" t="s">
        <v>38</v>
      </c>
      <c r="B10" s="15" t="s">
        <v>32</v>
      </c>
      <c r="C10" s="20">
        <v>32932</v>
      </c>
      <c r="D10" s="20"/>
      <c r="E10" s="21">
        <v>31416</v>
      </c>
      <c r="F10" s="22">
        <v>31416</v>
      </c>
      <c r="G10" s="22">
        <v>843</v>
      </c>
      <c r="H10" s="22"/>
      <c r="I10" s="22">
        <v>1540</v>
      </c>
      <c r="J10" s="22">
        <v>2383</v>
      </c>
      <c r="K10" s="22">
        <v>1591</v>
      </c>
      <c r="L10" s="22">
        <v>8382</v>
      </c>
      <c r="M10" s="22"/>
      <c r="N10" s="22">
        <v>9973</v>
      </c>
      <c r="O10" s="22"/>
      <c r="P10" s="22">
        <v>4070</v>
      </c>
      <c r="Q10" s="22">
        <v>1713</v>
      </c>
      <c r="R10" s="22">
        <v>5783</v>
      </c>
      <c r="S10" s="22"/>
      <c r="T10" s="22"/>
      <c r="U10" s="22"/>
      <c r="V10" s="22"/>
      <c r="W10" s="22">
        <v>18139</v>
      </c>
      <c r="X10" s="22">
        <v>23562</v>
      </c>
      <c r="Y10" s="22">
        <v>-5423</v>
      </c>
      <c r="Z10" s="23">
        <v>-23.015873015873016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4032152</v>
      </c>
      <c r="D11" s="20"/>
      <c r="E11" s="21">
        <v>7000008</v>
      </c>
      <c r="F11" s="22">
        <v>7000008</v>
      </c>
      <c r="G11" s="22">
        <v>249060</v>
      </c>
      <c r="H11" s="22">
        <v>505034</v>
      </c>
      <c r="I11" s="22">
        <v>404748</v>
      </c>
      <c r="J11" s="22">
        <v>1158842</v>
      </c>
      <c r="K11" s="22">
        <v>414070</v>
      </c>
      <c r="L11" s="22">
        <v>404000</v>
      </c>
      <c r="M11" s="22">
        <v>297948</v>
      </c>
      <c r="N11" s="22">
        <v>1116018</v>
      </c>
      <c r="O11" s="22">
        <v>334835</v>
      </c>
      <c r="P11" s="22">
        <v>420548</v>
      </c>
      <c r="Q11" s="22">
        <v>340461</v>
      </c>
      <c r="R11" s="22">
        <v>1095844</v>
      </c>
      <c r="S11" s="22"/>
      <c r="T11" s="22"/>
      <c r="U11" s="22"/>
      <c r="V11" s="22"/>
      <c r="W11" s="22">
        <v>3370704</v>
      </c>
      <c r="X11" s="22">
        <v>5250006</v>
      </c>
      <c r="Y11" s="22">
        <v>-1879302</v>
      </c>
      <c r="Z11" s="23">
        <v>-35.796187661499815</v>
      </c>
      <c r="AA11" s="20">
        <v>7000008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81541</v>
      </c>
      <c r="D13" s="20"/>
      <c r="E13" s="21">
        <v>314100</v>
      </c>
      <c r="F13" s="22">
        <v>634100</v>
      </c>
      <c r="G13" s="22"/>
      <c r="H13" s="22">
        <v>81843</v>
      </c>
      <c r="I13" s="22">
        <v>79399</v>
      </c>
      <c r="J13" s="22">
        <v>161242</v>
      </c>
      <c r="K13" s="22">
        <v>79349</v>
      </c>
      <c r="L13" s="22">
        <v>80240</v>
      </c>
      <c r="M13" s="22">
        <v>80937</v>
      </c>
      <c r="N13" s="22">
        <v>240526</v>
      </c>
      <c r="O13" s="22">
        <v>81598</v>
      </c>
      <c r="P13" s="22">
        <v>82250</v>
      </c>
      <c r="Q13" s="22">
        <v>82498</v>
      </c>
      <c r="R13" s="22">
        <v>246346</v>
      </c>
      <c r="S13" s="22"/>
      <c r="T13" s="22"/>
      <c r="U13" s="22"/>
      <c r="V13" s="22"/>
      <c r="W13" s="22">
        <v>648114</v>
      </c>
      <c r="X13" s="22">
        <v>555575</v>
      </c>
      <c r="Y13" s="22">
        <v>92539</v>
      </c>
      <c r="Z13" s="23">
        <v>16.656437024704136</v>
      </c>
      <c r="AA13" s="20">
        <v>634100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20940</v>
      </c>
      <c r="F17" s="22">
        <v>20940</v>
      </c>
      <c r="G17" s="22"/>
      <c r="H17" s="22"/>
      <c r="I17" s="22"/>
      <c r="J17" s="22"/>
      <c r="K17" s="22"/>
      <c r="L17" s="22"/>
      <c r="M17" s="22"/>
      <c r="N17" s="22"/>
      <c r="O17" s="22"/>
      <c r="P17" s="22">
        <v>2174</v>
      </c>
      <c r="Q17" s="22"/>
      <c r="R17" s="22">
        <v>2174</v>
      </c>
      <c r="S17" s="22"/>
      <c r="T17" s="22"/>
      <c r="U17" s="22"/>
      <c r="V17" s="22"/>
      <c r="W17" s="22">
        <v>2174</v>
      </c>
      <c r="X17" s="22">
        <v>15705</v>
      </c>
      <c r="Y17" s="22">
        <v>-13531</v>
      </c>
      <c r="Z17" s="23">
        <v>-86.157274753263295</v>
      </c>
      <c r="AA17" s="20">
        <v>20940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1450304</v>
      </c>
      <c r="D23" s="20"/>
      <c r="E23" s="21">
        <v>1251288</v>
      </c>
      <c r="F23" s="22">
        <v>1251288</v>
      </c>
      <c r="G23" s="22">
        <v>5838</v>
      </c>
      <c r="H23" s="22">
        <v>5190</v>
      </c>
      <c r="I23" s="22">
        <v>600</v>
      </c>
      <c r="J23" s="22">
        <v>11628</v>
      </c>
      <c r="K23" s="22">
        <v>305850</v>
      </c>
      <c r="L23" s="22"/>
      <c r="M23" s="22"/>
      <c r="N23" s="22">
        <v>305850</v>
      </c>
      <c r="O23" s="22">
        <v>364250</v>
      </c>
      <c r="P23" s="22">
        <v>92241</v>
      </c>
      <c r="Q23" s="22">
        <v>194400</v>
      </c>
      <c r="R23" s="22">
        <v>650891</v>
      </c>
      <c r="S23" s="22"/>
      <c r="T23" s="22"/>
      <c r="U23" s="22"/>
      <c r="V23" s="22"/>
      <c r="W23" s="22">
        <v>968369</v>
      </c>
      <c r="X23" s="22">
        <v>938466</v>
      </c>
      <c r="Y23" s="22">
        <v>29903</v>
      </c>
      <c r="Z23" s="23">
        <v>3.1863700975847822</v>
      </c>
      <c r="AA23" s="20">
        <v>1251288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2416000</v>
      </c>
      <c r="D25" s="20"/>
      <c r="E25" s="21">
        <v>1984008</v>
      </c>
      <c r="F25" s="22">
        <v>800004</v>
      </c>
      <c r="G25" s="22"/>
      <c r="H25" s="22">
        <v>296000</v>
      </c>
      <c r="I25" s="22"/>
      <c r="J25" s="22">
        <v>296000</v>
      </c>
      <c r="K25" s="22">
        <v>79045</v>
      </c>
      <c r="L25" s="22">
        <v>572851</v>
      </c>
      <c r="M25" s="22">
        <v>40851</v>
      </c>
      <c r="N25" s="22">
        <v>692747</v>
      </c>
      <c r="O25" s="22"/>
      <c r="P25" s="22">
        <v>643910</v>
      </c>
      <c r="Q25" s="22">
        <v>-938346</v>
      </c>
      <c r="R25" s="22">
        <v>-294436</v>
      </c>
      <c r="S25" s="22"/>
      <c r="T25" s="22"/>
      <c r="U25" s="22"/>
      <c r="V25" s="22"/>
      <c r="W25" s="22">
        <v>694311</v>
      </c>
      <c r="X25" s="22">
        <v>304002</v>
      </c>
      <c r="Y25" s="22">
        <v>390309</v>
      </c>
      <c r="Z25" s="23">
        <v>128.39027374819904</v>
      </c>
      <c r="AA25" s="20">
        <v>800004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9364235</v>
      </c>
      <c r="D32" s="29">
        <f t="shared" ref="D32:Y32" si="0">SUM(D6:D31)</f>
        <v>0</v>
      </c>
      <c r="E32" s="30">
        <f t="shared" si="0"/>
        <v>12201756</v>
      </c>
      <c r="F32" s="31">
        <f t="shared" si="0"/>
        <v>11337752</v>
      </c>
      <c r="G32" s="31">
        <f t="shared" si="0"/>
        <v>373030</v>
      </c>
      <c r="H32" s="31">
        <f t="shared" si="0"/>
        <v>858318</v>
      </c>
      <c r="I32" s="31">
        <f t="shared" si="0"/>
        <v>540892</v>
      </c>
      <c r="J32" s="31">
        <f t="shared" si="0"/>
        <v>1772240</v>
      </c>
      <c r="K32" s="31">
        <f t="shared" si="0"/>
        <v>908267</v>
      </c>
      <c r="L32" s="31">
        <f t="shared" si="0"/>
        <v>1182019</v>
      </c>
      <c r="M32" s="31">
        <f t="shared" si="0"/>
        <v>536282</v>
      </c>
      <c r="N32" s="31">
        <f t="shared" si="0"/>
        <v>2626568</v>
      </c>
      <c r="O32" s="31">
        <f t="shared" si="0"/>
        <v>897229</v>
      </c>
      <c r="P32" s="31">
        <f t="shared" si="0"/>
        <v>1596171</v>
      </c>
      <c r="Q32" s="31">
        <f t="shared" si="0"/>
        <v>-202977</v>
      </c>
      <c r="R32" s="31">
        <f t="shared" si="0"/>
        <v>2290423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6689231</v>
      </c>
      <c r="X32" s="31">
        <f t="shared" si="0"/>
        <v>8287313</v>
      </c>
      <c r="Y32" s="31">
        <f t="shared" si="0"/>
        <v>-1598082</v>
      </c>
      <c r="Z32" s="32">
        <f>+IF(X32&lt;&gt;0,+(Y32/X32)*100,0)</f>
        <v>-19.283475838308508</v>
      </c>
      <c r="AA32" s="29">
        <f>SUM(AA6:AA31)</f>
        <v>11337752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62893171</v>
      </c>
      <c r="D34" s="20"/>
      <c r="E34" s="21">
        <v>67944572</v>
      </c>
      <c r="F34" s="22">
        <v>65024232</v>
      </c>
      <c r="G34" s="22">
        <v>5242142</v>
      </c>
      <c r="H34" s="22">
        <v>5380436</v>
      </c>
      <c r="I34" s="22">
        <v>5411096</v>
      </c>
      <c r="J34" s="22">
        <v>16033674</v>
      </c>
      <c r="K34" s="22">
        <v>5438213</v>
      </c>
      <c r="L34" s="22">
        <v>5525234</v>
      </c>
      <c r="M34" s="22">
        <v>5437436</v>
      </c>
      <c r="N34" s="22">
        <v>16400883</v>
      </c>
      <c r="O34" s="22">
        <v>7448868</v>
      </c>
      <c r="P34" s="22">
        <v>6298709</v>
      </c>
      <c r="Q34" s="22">
        <v>5644137</v>
      </c>
      <c r="R34" s="22">
        <v>19391714</v>
      </c>
      <c r="S34" s="22"/>
      <c r="T34" s="22"/>
      <c r="U34" s="22"/>
      <c r="V34" s="22"/>
      <c r="W34" s="22">
        <v>51826271</v>
      </c>
      <c r="X34" s="22">
        <v>48038092</v>
      </c>
      <c r="Y34" s="22">
        <v>3788179</v>
      </c>
      <c r="Z34" s="23">
        <v>7.8857815585181861</v>
      </c>
      <c r="AA34" s="20">
        <v>65024232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3760008</v>
      </c>
      <c r="F37" s="22"/>
      <c r="G37" s="22"/>
      <c r="H37" s="22">
        <v>550275</v>
      </c>
      <c r="I37" s="22">
        <v>4340</v>
      </c>
      <c r="J37" s="22">
        <v>554615</v>
      </c>
      <c r="K37" s="22">
        <v>21500</v>
      </c>
      <c r="L37" s="22">
        <v>27900</v>
      </c>
      <c r="M37" s="22">
        <v>30297</v>
      </c>
      <c r="N37" s="22">
        <v>79697</v>
      </c>
      <c r="O37" s="22">
        <v>550000</v>
      </c>
      <c r="P37" s="22">
        <v>-1184312</v>
      </c>
      <c r="Q37" s="22"/>
      <c r="R37" s="22">
        <v>-634312</v>
      </c>
      <c r="S37" s="22"/>
      <c r="T37" s="22"/>
      <c r="U37" s="22"/>
      <c r="V37" s="22"/>
      <c r="W37" s="22"/>
      <c r="X37" s="22">
        <v>-940002</v>
      </c>
      <c r="Y37" s="22">
        <v>940002</v>
      </c>
      <c r="Z37" s="23">
        <v>-100</v>
      </c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605431</v>
      </c>
      <c r="F38" s="22">
        <v>605431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454068</v>
      </c>
      <c r="Y38" s="22">
        <v>-454068</v>
      </c>
      <c r="Z38" s="23">
        <v>-100</v>
      </c>
      <c r="AA38" s="20">
        <v>605431</v>
      </c>
    </row>
    <row r="39" spans="1:27" x14ac:dyDescent="0.25">
      <c r="A39" s="19" t="s">
        <v>65</v>
      </c>
      <c r="B39" s="15" t="s">
        <v>32</v>
      </c>
      <c r="C39" s="20">
        <v>1440045</v>
      </c>
      <c r="D39" s="20"/>
      <c r="E39" s="21">
        <v>12271872</v>
      </c>
      <c r="F39" s="22"/>
      <c r="G39" s="22">
        <v>111532</v>
      </c>
      <c r="H39" s="22">
        <v>111532</v>
      </c>
      <c r="I39" s="22">
        <v>107935</v>
      </c>
      <c r="J39" s="22">
        <v>330999</v>
      </c>
      <c r="K39" s="22">
        <v>102281</v>
      </c>
      <c r="L39" s="22">
        <v>97655</v>
      </c>
      <c r="M39" s="22">
        <v>100910</v>
      </c>
      <c r="N39" s="22">
        <v>300846</v>
      </c>
      <c r="O39" s="22">
        <v>100910</v>
      </c>
      <c r="P39" s="22">
        <v>94400</v>
      </c>
      <c r="Q39" s="22">
        <v>100910</v>
      </c>
      <c r="R39" s="22">
        <v>296220</v>
      </c>
      <c r="S39" s="22"/>
      <c r="T39" s="22"/>
      <c r="U39" s="22"/>
      <c r="V39" s="22"/>
      <c r="W39" s="22">
        <v>928065</v>
      </c>
      <c r="X39" s="22">
        <v>-3067968</v>
      </c>
      <c r="Y39" s="22">
        <v>3996033</v>
      </c>
      <c r="Z39" s="23">
        <v>-130.25015254396394</v>
      </c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2000000</v>
      </c>
      <c r="Y40" s="22">
        <v>-2000000</v>
      </c>
      <c r="Z40" s="23">
        <v>-100</v>
      </c>
      <c r="AA40" s="20">
        <v>2000000</v>
      </c>
    </row>
    <row r="41" spans="1:27" x14ac:dyDescent="0.25">
      <c r="A41" s="19" t="s">
        <v>66</v>
      </c>
      <c r="B41" s="15" t="s">
        <v>32</v>
      </c>
      <c r="C41" s="20">
        <v>2531757</v>
      </c>
      <c r="D41" s="20"/>
      <c r="E41" s="21">
        <v>5002072</v>
      </c>
      <c r="F41" s="22">
        <v>9745072</v>
      </c>
      <c r="G41" s="22">
        <v>765288</v>
      </c>
      <c r="H41" s="22">
        <v>30275</v>
      </c>
      <c r="I41" s="22">
        <v>137148</v>
      </c>
      <c r="J41" s="22">
        <v>932711</v>
      </c>
      <c r="K41" s="22">
        <v>32511</v>
      </c>
      <c r="L41" s="22">
        <v>122045</v>
      </c>
      <c r="M41" s="22">
        <v>126447</v>
      </c>
      <c r="N41" s="22">
        <v>281003</v>
      </c>
      <c r="O41" s="22">
        <v>17954</v>
      </c>
      <c r="P41" s="22">
        <v>1767961</v>
      </c>
      <c r="Q41" s="22">
        <v>196319</v>
      </c>
      <c r="R41" s="22">
        <v>1982234</v>
      </c>
      <c r="S41" s="22"/>
      <c r="T41" s="22"/>
      <c r="U41" s="22"/>
      <c r="V41" s="22"/>
      <c r="W41" s="22">
        <v>3195948</v>
      </c>
      <c r="X41" s="22">
        <v>8494560</v>
      </c>
      <c r="Y41" s="22">
        <v>-5298612</v>
      </c>
      <c r="Z41" s="23">
        <v>-62.376532745663106</v>
      </c>
      <c r="AA41" s="20">
        <v>9745072</v>
      </c>
    </row>
    <row r="42" spans="1:27" x14ac:dyDescent="0.25">
      <c r="A42" s="19" t="s">
        <v>67</v>
      </c>
      <c r="B42" s="15" t="s">
        <v>32</v>
      </c>
      <c r="C42" s="20">
        <v>147200</v>
      </c>
      <c r="D42" s="20"/>
      <c r="E42" s="21">
        <v>110004</v>
      </c>
      <c r="F42" s="22">
        <v>110004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82503</v>
      </c>
      <c r="Y42" s="22">
        <v>-82503</v>
      </c>
      <c r="Z42" s="23">
        <v>-100</v>
      </c>
      <c r="AA42" s="20">
        <v>110004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1961000</v>
      </c>
      <c r="F43" s="22">
        <v>1961000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235038</v>
      </c>
      <c r="Q43" s="22"/>
      <c r="R43" s="22">
        <v>235038</v>
      </c>
      <c r="S43" s="22"/>
      <c r="T43" s="22"/>
      <c r="U43" s="22"/>
      <c r="V43" s="22"/>
      <c r="W43" s="22">
        <v>235038</v>
      </c>
      <c r="X43" s="22">
        <v>1470753</v>
      </c>
      <c r="Y43" s="22">
        <v>-1235715</v>
      </c>
      <c r="Z43" s="23">
        <v>-84.01920648810507</v>
      </c>
      <c r="AA43" s="20">
        <v>1961000</v>
      </c>
    </row>
    <row r="44" spans="1:27" x14ac:dyDescent="0.25">
      <c r="A44" s="19" t="s">
        <v>69</v>
      </c>
      <c r="B44" s="15" t="s">
        <v>32</v>
      </c>
      <c r="C44" s="20">
        <v>3448141</v>
      </c>
      <c r="D44" s="20"/>
      <c r="E44" s="21">
        <v>6219600</v>
      </c>
      <c r="F44" s="22">
        <v>6996348</v>
      </c>
      <c r="G44" s="22">
        <v>197270</v>
      </c>
      <c r="H44" s="22">
        <v>45239</v>
      </c>
      <c r="I44" s="22">
        <v>161404</v>
      </c>
      <c r="J44" s="22">
        <v>403913</v>
      </c>
      <c r="K44" s="22">
        <v>259998</v>
      </c>
      <c r="L44" s="22">
        <v>284994</v>
      </c>
      <c r="M44" s="22">
        <v>271233</v>
      </c>
      <c r="N44" s="22">
        <v>816225</v>
      </c>
      <c r="O44" s="22">
        <v>273642</v>
      </c>
      <c r="P44" s="22">
        <v>160882</v>
      </c>
      <c r="Q44" s="22">
        <v>331649</v>
      </c>
      <c r="R44" s="22">
        <v>766173</v>
      </c>
      <c r="S44" s="22"/>
      <c r="T44" s="22"/>
      <c r="U44" s="22"/>
      <c r="V44" s="22"/>
      <c r="W44" s="22">
        <v>1986311</v>
      </c>
      <c r="X44" s="22">
        <v>5441448</v>
      </c>
      <c r="Y44" s="22">
        <v>-3455137</v>
      </c>
      <c r="Z44" s="23">
        <v>-63.496646480863184</v>
      </c>
      <c r="AA44" s="20">
        <v>6996348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70460314</v>
      </c>
      <c r="D47" s="29">
        <f t="shared" ref="D47:Y47" si="1">SUM(D34:D46)</f>
        <v>0</v>
      </c>
      <c r="E47" s="30">
        <f t="shared" si="1"/>
        <v>97874559</v>
      </c>
      <c r="F47" s="31">
        <f t="shared" si="1"/>
        <v>86442087</v>
      </c>
      <c r="G47" s="31">
        <f t="shared" si="1"/>
        <v>6316232</v>
      </c>
      <c r="H47" s="31">
        <f t="shared" si="1"/>
        <v>6117757</v>
      </c>
      <c r="I47" s="31">
        <f t="shared" si="1"/>
        <v>5821923</v>
      </c>
      <c r="J47" s="31">
        <f t="shared" si="1"/>
        <v>18255912</v>
      </c>
      <c r="K47" s="31">
        <f t="shared" si="1"/>
        <v>5854503</v>
      </c>
      <c r="L47" s="31">
        <f t="shared" si="1"/>
        <v>6057828</v>
      </c>
      <c r="M47" s="31">
        <f t="shared" si="1"/>
        <v>5966323</v>
      </c>
      <c r="N47" s="31">
        <f t="shared" si="1"/>
        <v>17878654</v>
      </c>
      <c r="O47" s="31">
        <f t="shared" si="1"/>
        <v>8391374</v>
      </c>
      <c r="P47" s="31">
        <f t="shared" si="1"/>
        <v>7372678</v>
      </c>
      <c r="Q47" s="31">
        <f t="shared" si="1"/>
        <v>6273015</v>
      </c>
      <c r="R47" s="31">
        <f t="shared" si="1"/>
        <v>22037067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58171633</v>
      </c>
      <c r="X47" s="31">
        <f t="shared" si="1"/>
        <v>61973454</v>
      </c>
      <c r="Y47" s="31">
        <f t="shared" si="1"/>
        <v>-3801821</v>
      </c>
      <c r="Z47" s="32">
        <f>+IF(X47&lt;&gt;0,+(Y47/X47)*100,0)</f>
        <v>-6.1345959513568502</v>
      </c>
      <c r="AA47" s="29">
        <f>SUM(AA34:AA46)</f>
        <v>86442087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-61096079</v>
      </c>
      <c r="D48" s="39">
        <f t="shared" si="2"/>
        <v>0</v>
      </c>
      <c r="E48" s="40">
        <f t="shared" si="2"/>
        <v>-85672803</v>
      </c>
      <c r="F48" s="41">
        <f t="shared" si="2"/>
        <v>-75104335</v>
      </c>
      <c r="G48" s="41">
        <f t="shared" si="2"/>
        <v>-5943202</v>
      </c>
      <c r="H48" s="41">
        <f t="shared" si="2"/>
        <v>-5259439</v>
      </c>
      <c r="I48" s="41">
        <f t="shared" si="2"/>
        <v>-5281031</v>
      </c>
      <c r="J48" s="41">
        <f t="shared" si="2"/>
        <v>-16483672</v>
      </c>
      <c r="K48" s="41">
        <f t="shared" si="2"/>
        <v>-4946236</v>
      </c>
      <c r="L48" s="41">
        <f t="shared" si="2"/>
        <v>-4875809</v>
      </c>
      <c r="M48" s="41">
        <f t="shared" si="2"/>
        <v>-5430041</v>
      </c>
      <c r="N48" s="41">
        <f t="shared" si="2"/>
        <v>-15252086</v>
      </c>
      <c r="O48" s="41">
        <f t="shared" si="2"/>
        <v>-7494145</v>
      </c>
      <c r="P48" s="41">
        <f t="shared" si="2"/>
        <v>-5776507</v>
      </c>
      <c r="Q48" s="41">
        <f t="shared" si="2"/>
        <v>-6475992</v>
      </c>
      <c r="R48" s="41">
        <f t="shared" si="2"/>
        <v>-19746644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-51482402</v>
      </c>
      <c r="X48" s="41">
        <f t="shared" si="2"/>
        <v>-53686141</v>
      </c>
      <c r="Y48" s="41">
        <f t="shared" si="2"/>
        <v>2203739</v>
      </c>
      <c r="Z48" s="42">
        <f>+IF(X48&lt;&gt;0,+(Y48/X48)*100,0)</f>
        <v>-4.1048564097762208</v>
      </c>
      <c r="AA48" s="39">
        <f>+AA32-AA47</f>
        <v>-75104335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-61096079</v>
      </c>
      <c r="D51" s="48">
        <f t="shared" si="3"/>
        <v>0</v>
      </c>
      <c r="E51" s="49">
        <f t="shared" si="3"/>
        <v>-85672803</v>
      </c>
      <c r="F51" s="50">
        <f t="shared" si="3"/>
        <v>-75104335</v>
      </c>
      <c r="G51" s="50">
        <f t="shared" si="3"/>
        <v>-5943202</v>
      </c>
      <c r="H51" s="50">
        <f t="shared" si="3"/>
        <v>-5259439</v>
      </c>
      <c r="I51" s="50">
        <f t="shared" si="3"/>
        <v>-5281031</v>
      </c>
      <c r="J51" s="50">
        <f t="shared" si="3"/>
        <v>-16483672</v>
      </c>
      <c r="K51" s="50">
        <f t="shared" si="3"/>
        <v>-4946236</v>
      </c>
      <c r="L51" s="50">
        <f t="shared" si="3"/>
        <v>-4875809</v>
      </c>
      <c r="M51" s="50">
        <f t="shared" si="3"/>
        <v>-5430041</v>
      </c>
      <c r="N51" s="50">
        <f t="shared" si="3"/>
        <v>-15252086</v>
      </c>
      <c r="O51" s="50">
        <f t="shared" si="3"/>
        <v>-7494145</v>
      </c>
      <c r="P51" s="50">
        <f t="shared" si="3"/>
        <v>-5776507</v>
      </c>
      <c r="Q51" s="50">
        <f t="shared" si="3"/>
        <v>-6475992</v>
      </c>
      <c r="R51" s="50">
        <f t="shared" si="3"/>
        <v>-19746644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-51482402</v>
      </c>
      <c r="X51" s="50">
        <f t="shared" si="3"/>
        <v>-53686141</v>
      </c>
      <c r="Y51" s="50">
        <f t="shared" si="3"/>
        <v>2203739</v>
      </c>
      <c r="Z51" s="51">
        <f>+IF(X51&lt;&gt;0,+(Y51/X51)*100,0)</f>
        <v>-4.1048564097762208</v>
      </c>
      <c r="AA51" s="48">
        <f>SUM(AA48:AA50)</f>
        <v>-75104335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-61096079</v>
      </c>
      <c r="D53" s="54">
        <f>+D51-D52</f>
        <v>0</v>
      </c>
      <c r="E53" s="55">
        <f t="shared" si="4"/>
        <v>-85672803</v>
      </c>
      <c r="F53" s="56">
        <f t="shared" si="4"/>
        <v>-75104335</v>
      </c>
      <c r="G53" s="56">
        <f t="shared" si="4"/>
        <v>-5943202</v>
      </c>
      <c r="H53" s="56">
        <f t="shared" si="4"/>
        <v>-5259439</v>
      </c>
      <c r="I53" s="56">
        <f t="shared" si="4"/>
        <v>-5281031</v>
      </c>
      <c r="J53" s="56">
        <f t="shared" si="4"/>
        <v>-16483672</v>
      </c>
      <c r="K53" s="56">
        <f t="shared" si="4"/>
        <v>-4946236</v>
      </c>
      <c r="L53" s="56">
        <f t="shared" si="4"/>
        <v>-4875809</v>
      </c>
      <c r="M53" s="56">
        <f t="shared" si="4"/>
        <v>-5430041</v>
      </c>
      <c r="N53" s="56">
        <f t="shared" si="4"/>
        <v>-15252086</v>
      </c>
      <c r="O53" s="56">
        <f t="shared" si="4"/>
        <v>-7494145</v>
      </c>
      <c r="P53" s="56">
        <f t="shared" si="4"/>
        <v>-5776507</v>
      </c>
      <c r="Q53" s="56">
        <f t="shared" si="4"/>
        <v>-6475992</v>
      </c>
      <c r="R53" s="56">
        <f t="shared" si="4"/>
        <v>-19746644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-51482402</v>
      </c>
      <c r="X53" s="56">
        <f t="shared" si="4"/>
        <v>-53686141</v>
      </c>
      <c r="Y53" s="56">
        <f t="shared" si="4"/>
        <v>2203739</v>
      </c>
      <c r="Z53" s="57">
        <f>+IF(X53&lt;&gt;0,+(Y53/X53)*100,0)</f>
        <v>-4.1048564097762208</v>
      </c>
      <c r="AA53" s="54">
        <f>+AA51-AA52</f>
        <v>-75104335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-61096079</v>
      </c>
      <c r="D56" s="48">
        <f>SUM(D53:D55)</f>
        <v>0</v>
      </c>
      <c r="E56" s="49">
        <f t="shared" si="5"/>
        <v>-85672803</v>
      </c>
      <c r="F56" s="50">
        <f t="shared" si="5"/>
        <v>-75104335</v>
      </c>
      <c r="G56" s="50">
        <f t="shared" si="5"/>
        <v>-5943202</v>
      </c>
      <c r="H56" s="50">
        <f t="shared" si="5"/>
        <v>-5259439</v>
      </c>
      <c r="I56" s="50">
        <f t="shared" si="5"/>
        <v>-5281031</v>
      </c>
      <c r="J56" s="50">
        <f t="shared" si="5"/>
        <v>-16483672</v>
      </c>
      <c r="K56" s="50">
        <f t="shared" si="5"/>
        <v>-4946236</v>
      </c>
      <c r="L56" s="50">
        <f t="shared" si="5"/>
        <v>-4875809</v>
      </c>
      <c r="M56" s="50">
        <f t="shared" si="5"/>
        <v>-5430041</v>
      </c>
      <c r="N56" s="50">
        <f t="shared" si="5"/>
        <v>-15252086</v>
      </c>
      <c r="O56" s="50">
        <f t="shared" si="5"/>
        <v>-7494145</v>
      </c>
      <c r="P56" s="50">
        <f t="shared" si="5"/>
        <v>-5776507</v>
      </c>
      <c r="Q56" s="50">
        <f t="shared" si="5"/>
        <v>-6475992</v>
      </c>
      <c r="R56" s="50">
        <f t="shared" si="5"/>
        <v>-19746644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-51482402</v>
      </c>
      <c r="X56" s="50">
        <f t="shared" si="5"/>
        <v>-53686141</v>
      </c>
      <c r="Y56" s="50">
        <f t="shared" si="5"/>
        <v>2203739</v>
      </c>
      <c r="Z56" s="51">
        <f>+IF(X56&lt;&gt;0,+(Y56/X56)*100,0)</f>
        <v>-4.1048564097762208</v>
      </c>
      <c r="AA56" s="48">
        <f>SUM(AA53:AA55)</f>
        <v>-75104335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-61096079</v>
      </c>
      <c r="D59" s="65">
        <f>SUM(D56:D58)</f>
        <v>0</v>
      </c>
      <c r="E59" s="66">
        <f t="shared" si="6"/>
        <v>-85672803</v>
      </c>
      <c r="F59" s="67">
        <f t="shared" si="6"/>
        <v>-75104335</v>
      </c>
      <c r="G59" s="67">
        <f t="shared" si="6"/>
        <v>-5943202</v>
      </c>
      <c r="H59" s="67">
        <f t="shared" si="6"/>
        <v>-5259439</v>
      </c>
      <c r="I59" s="67">
        <f t="shared" si="6"/>
        <v>-5281031</v>
      </c>
      <c r="J59" s="67">
        <f t="shared" si="6"/>
        <v>-16483672</v>
      </c>
      <c r="K59" s="67">
        <f t="shared" si="6"/>
        <v>-4946236</v>
      </c>
      <c r="L59" s="67">
        <f t="shared" si="6"/>
        <v>-4875809</v>
      </c>
      <c r="M59" s="67">
        <f t="shared" si="6"/>
        <v>-5430041</v>
      </c>
      <c r="N59" s="67">
        <f t="shared" si="6"/>
        <v>-15252086</v>
      </c>
      <c r="O59" s="67">
        <f t="shared" si="6"/>
        <v>-7494145</v>
      </c>
      <c r="P59" s="67">
        <f t="shared" si="6"/>
        <v>-5776507</v>
      </c>
      <c r="Q59" s="67">
        <f t="shared" si="6"/>
        <v>-6475992</v>
      </c>
      <c r="R59" s="67">
        <f t="shared" si="6"/>
        <v>-19746644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-51482402</v>
      </c>
      <c r="X59" s="67">
        <f t="shared" si="6"/>
        <v>-53686141</v>
      </c>
      <c r="Y59" s="67">
        <f t="shared" si="6"/>
        <v>2203739</v>
      </c>
      <c r="Z59" s="68">
        <f>+IF(X59&lt;&gt;0,+(Y59/X59)*100,0)</f>
        <v>-4.1048564097762208</v>
      </c>
      <c r="AA59" s="65">
        <f>SUM(AA56:AA58)</f>
        <v>-75104335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1084860</v>
      </c>
      <c r="D9" s="20"/>
      <c r="E9" s="21">
        <v>1500000</v>
      </c>
      <c r="F9" s="22">
        <v>2800000</v>
      </c>
      <c r="G9" s="22">
        <v>94657</v>
      </c>
      <c r="H9" s="22">
        <v>94657</v>
      </c>
      <c r="I9" s="22">
        <v>94657</v>
      </c>
      <c r="J9" s="22">
        <v>283971</v>
      </c>
      <c r="K9" s="22"/>
      <c r="L9" s="22">
        <v>95152</v>
      </c>
      <c r="M9" s="22">
        <v>95398</v>
      </c>
      <c r="N9" s="22">
        <v>190550</v>
      </c>
      <c r="O9" s="22">
        <v>94657</v>
      </c>
      <c r="P9" s="22">
        <v>95420</v>
      </c>
      <c r="Q9" s="22">
        <v>189314</v>
      </c>
      <c r="R9" s="22">
        <v>379391</v>
      </c>
      <c r="S9" s="22"/>
      <c r="T9" s="22"/>
      <c r="U9" s="22"/>
      <c r="V9" s="22"/>
      <c r="W9" s="22">
        <v>853912</v>
      </c>
      <c r="X9" s="22">
        <v>1994997</v>
      </c>
      <c r="Y9" s="22">
        <v>-1141085</v>
      </c>
      <c r="Z9" s="23">
        <v>-57.197329118790648</v>
      </c>
      <c r="AA9" s="20">
        <v>2800000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>
        <v>284</v>
      </c>
      <c r="P25" s="22"/>
      <c r="Q25" s="22"/>
      <c r="R25" s="22">
        <v>284</v>
      </c>
      <c r="S25" s="22"/>
      <c r="T25" s="22"/>
      <c r="U25" s="22"/>
      <c r="V25" s="22"/>
      <c r="W25" s="22">
        <v>284</v>
      </c>
      <c r="X25" s="22"/>
      <c r="Y25" s="22">
        <v>284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1084860</v>
      </c>
      <c r="D32" s="29">
        <f t="shared" ref="D32:Y32" si="0">SUM(D6:D31)</f>
        <v>0</v>
      </c>
      <c r="E32" s="30">
        <f t="shared" si="0"/>
        <v>1500000</v>
      </c>
      <c r="F32" s="31">
        <f t="shared" si="0"/>
        <v>2800000</v>
      </c>
      <c r="G32" s="31">
        <f t="shared" si="0"/>
        <v>94657</v>
      </c>
      <c r="H32" s="31">
        <f t="shared" si="0"/>
        <v>94657</v>
      </c>
      <c r="I32" s="31">
        <f t="shared" si="0"/>
        <v>94657</v>
      </c>
      <c r="J32" s="31">
        <f t="shared" si="0"/>
        <v>283971</v>
      </c>
      <c r="K32" s="31">
        <f t="shared" si="0"/>
        <v>0</v>
      </c>
      <c r="L32" s="31">
        <f t="shared" si="0"/>
        <v>95152</v>
      </c>
      <c r="M32" s="31">
        <f t="shared" si="0"/>
        <v>95398</v>
      </c>
      <c r="N32" s="31">
        <f t="shared" si="0"/>
        <v>190550</v>
      </c>
      <c r="O32" s="31">
        <f t="shared" si="0"/>
        <v>94941</v>
      </c>
      <c r="P32" s="31">
        <f t="shared" si="0"/>
        <v>95420</v>
      </c>
      <c r="Q32" s="31">
        <f t="shared" si="0"/>
        <v>189314</v>
      </c>
      <c r="R32" s="31">
        <f t="shared" si="0"/>
        <v>379675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854196</v>
      </c>
      <c r="X32" s="31">
        <f t="shared" si="0"/>
        <v>1994997</v>
      </c>
      <c r="Y32" s="31">
        <f t="shared" si="0"/>
        <v>-1140801</v>
      </c>
      <c r="Z32" s="32">
        <f>+IF(X32&lt;&gt;0,+(Y32/X32)*100,0)</f>
        <v>-57.183093508411289</v>
      </c>
      <c r="AA32" s="29">
        <f>SUM(AA6:AA31)</f>
        <v>2800000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620700</v>
      </c>
      <c r="F38" s="22">
        <v>1779340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1624165</v>
      </c>
      <c r="Y38" s="22">
        <v>-1624165</v>
      </c>
      <c r="Z38" s="23">
        <v>-100</v>
      </c>
      <c r="AA38" s="20">
        <v>1779340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620700</v>
      </c>
      <c r="F47" s="31">
        <f t="shared" si="1"/>
        <v>1779340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1624165</v>
      </c>
      <c r="Y47" s="31">
        <f t="shared" si="1"/>
        <v>-1624165</v>
      </c>
      <c r="Z47" s="32">
        <f>+IF(X47&lt;&gt;0,+(Y47/X47)*100,0)</f>
        <v>-100</v>
      </c>
      <c r="AA47" s="29">
        <f>SUM(AA34:AA46)</f>
        <v>1779340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1084860</v>
      </c>
      <c r="D48" s="39">
        <f t="shared" si="2"/>
        <v>0</v>
      </c>
      <c r="E48" s="40">
        <f t="shared" si="2"/>
        <v>879300</v>
      </c>
      <c r="F48" s="41">
        <f t="shared" si="2"/>
        <v>1020660</v>
      </c>
      <c r="G48" s="41">
        <f t="shared" si="2"/>
        <v>94657</v>
      </c>
      <c r="H48" s="41">
        <f t="shared" si="2"/>
        <v>94657</v>
      </c>
      <c r="I48" s="41">
        <f t="shared" si="2"/>
        <v>94657</v>
      </c>
      <c r="J48" s="41">
        <f t="shared" si="2"/>
        <v>283971</v>
      </c>
      <c r="K48" s="41">
        <f t="shared" si="2"/>
        <v>0</v>
      </c>
      <c r="L48" s="41">
        <f t="shared" si="2"/>
        <v>95152</v>
      </c>
      <c r="M48" s="41">
        <f t="shared" si="2"/>
        <v>95398</v>
      </c>
      <c r="N48" s="41">
        <f t="shared" si="2"/>
        <v>190550</v>
      </c>
      <c r="O48" s="41">
        <f t="shared" si="2"/>
        <v>94941</v>
      </c>
      <c r="P48" s="41">
        <f t="shared" si="2"/>
        <v>95420</v>
      </c>
      <c r="Q48" s="41">
        <f t="shared" si="2"/>
        <v>189314</v>
      </c>
      <c r="R48" s="41">
        <f t="shared" si="2"/>
        <v>379675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854196</v>
      </c>
      <c r="X48" s="41">
        <f t="shared" si="2"/>
        <v>370832</v>
      </c>
      <c r="Y48" s="41">
        <f t="shared" si="2"/>
        <v>483364</v>
      </c>
      <c r="Z48" s="42">
        <f>+IF(X48&lt;&gt;0,+(Y48/X48)*100,0)</f>
        <v>130.34581697372397</v>
      </c>
      <c r="AA48" s="39">
        <f>+AA32-AA47</f>
        <v>1020660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1084860</v>
      </c>
      <c r="D51" s="48">
        <f t="shared" si="3"/>
        <v>0</v>
      </c>
      <c r="E51" s="49">
        <f t="shared" si="3"/>
        <v>879300</v>
      </c>
      <c r="F51" s="50">
        <f t="shared" si="3"/>
        <v>1020660</v>
      </c>
      <c r="G51" s="50">
        <f t="shared" si="3"/>
        <v>94657</v>
      </c>
      <c r="H51" s="50">
        <f t="shared" si="3"/>
        <v>94657</v>
      </c>
      <c r="I51" s="50">
        <f t="shared" si="3"/>
        <v>94657</v>
      </c>
      <c r="J51" s="50">
        <f t="shared" si="3"/>
        <v>283971</v>
      </c>
      <c r="K51" s="50">
        <f t="shared" si="3"/>
        <v>0</v>
      </c>
      <c r="L51" s="50">
        <f t="shared" si="3"/>
        <v>95152</v>
      </c>
      <c r="M51" s="50">
        <f t="shared" si="3"/>
        <v>95398</v>
      </c>
      <c r="N51" s="50">
        <f t="shared" si="3"/>
        <v>190550</v>
      </c>
      <c r="O51" s="50">
        <f t="shared" si="3"/>
        <v>94941</v>
      </c>
      <c r="P51" s="50">
        <f t="shared" si="3"/>
        <v>95420</v>
      </c>
      <c r="Q51" s="50">
        <f t="shared" si="3"/>
        <v>189314</v>
      </c>
      <c r="R51" s="50">
        <f t="shared" si="3"/>
        <v>379675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854196</v>
      </c>
      <c r="X51" s="50">
        <f t="shared" si="3"/>
        <v>370832</v>
      </c>
      <c r="Y51" s="50">
        <f t="shared" si="3"/>
        <v>483364</v>
      </c>
      <c r="Z51" s="51">
        <f>+IF(X51&lt;&gt;0,+(Y51/X51)*100,0)</f>
        <v>130.34581697372397</v>
      </c>
      <c r="AA51" s="48">
        <f>SUM(AA48:AA50)</f>
        <v>1020660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1084860</v>
      </c>
      <c r="D53" s="54">
        <f>+D51-D52</f>
        <v>0</v>
      </c>
      <c r="E53" s="55">
        <f t="shared" si="4"/>
        <v>879300</v>
      </c>
      <c r="F53" s="56">
        <f t="shared" si="4"/>
        <v>1020660</v>
      </c>
      <c r="G53" s="56">
        <f t="shared" si="4"/>
        <v>94657</v>
      </c>
      <c r="H53" s="56">
        <f t="shared" si="4"/>
        <v>94657</v>
      </c>
      <c r="I53" s="56">
        <f t="shared" si="4"/>
        <v>94657</v>
      </c>
      <c r="J53" s="56">
        <f t="shared" si="4"/>
        <v>283971</v>
      </c>
      <c r="K53" s="56">
        <f t="shared" si="4"/>
        <v>0</v>
      </c>
      <c r="L53" s="56">
        <f t="shared" si="4"/>
        <v>95152</v>
      </c>
      <c r="M53" s="56">
        <f t="shared" si="4"/>
        <v>95398</v>
      </c>
      <c r="N53" s="56">
        <f t="shared" si="4"/>
        <v>190550</v>
      </c>
      <c r="O53" s="56">
        <f t="shared" si="4"/>
        <v>94941</v>
      </c>
      <c r="P53" s="56">
        <f t="shared" si="4"/>
        <v>95420</v>
      </c>
      <c r="Q53" s="56">
        <f t="shared" si="4"/>
        <v>189314</v>
      </c>
      <c r="R53" s="56">
        <f t="shared" si="4"/>
        <v>379675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854196</v>
      </c>
      <c r="X53" s="56">
        <f t="shared" si="4"/>
        <v>370832</v>
      </c>
      <c r="Y53" s="56">
        <f t="shared" si="4"/>
        <v>483364</v>
      </c>
      <c r="Z53" s="57">
        <f>+IF(X53&lt;&gt;0,+(Y53/X53)*100,0)</f>
        <v>130.34581697372397</v>
      </c>
      <c r="AA53" s="54">
        <f>+AA51-AA52</f>
        <v>1020660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1084860</v>
      </c>
      <c r="D56" s="48">
        <f>SUM(D53:D55)</f>
        <v>0</v>
      </c>
      <c r="E56" s="49">
        <f t="shared" si="5"/>
        <v>879300</v>
      </c>
      <c r="F56" s="50">
        <f t="shared" si="5"/>
        <v>1020660</v>
      </c>
      <c r="G56" s="50">
        <f t="shared" si="5"/>
        <v>94657</v>
      </c>
      <c r="H56" s="50">
        <f t="shared" si="5"/>
        <v>94657</v>
      </c>
      <c r="I56" s="50">
        <f t="shared" si="5"/>
        <v>94657</v>
      </c>
      <c r="J56" s="50">
        <f t="shared" si="5"/>
        <v>283971</v>
      </c>
      <c r="K56" s="50">
        <f t="shared" si="5"/>
        <v>0</v>
      </c>
      <c r="L56" s="50">
        <f t="shared" si="5"/>
        <v>95152</v>
      </c>
      <c r="M56" s="50">
        <f t="shared" si="5"/>
        <v>95398</v>
      </c>
      <c r="N56" s="50">
        <f t="shared" si="5"/>
        <v>190550</v>
      </c>
      <c r="O56" s="50">
        <f t="shared" si="5"/>
        <v>94941</v>
      </c>
      <c r="P56" s="50">
        <f t="shared" si="5"/>
        <v>95420</v>
      </c>
      <c r="Q56" s="50">
        <f t="shared" si="5"/>
        <v>189314</v>
      </c>
      <c r="R56" s="50">
        <f t="shared" si="5"/>
        <v>379675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854196</v>
      </c>
      <c r="X56" s="50">
        <f t="shared" si="5"/>
        <v>370832</v>
      </c>
      <c r="Y56" s="50">
        <f t="shared" si="5"/>
        <v>483364</v>
      </c>
      <c r="Z56" s="51">
        <f>+IF(X56&lt;&gt;0,+(Y56/X56)*100,0)</f>
        <v>130.34581697372397</v>
      </c>
      <c r="AA56" s="48">
        <f>SUM(AA53:AA55)</f>
        <v>1020660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1084860</v>
      </c>
      <c r="D59" s="65">
        <f>SUM(D56:D58)</f>
        <v>0</v>
      </c>
      <c r="E59" s="66">
        <f t="shared" si="6"/>
        <v>879300</v>
      </c>
      <c r="F59" s="67">
        <f t="shared" si="6"/>
        <v>1020660</v>
      </c>
      <c r="G59" s="67">
        <f t="shared" si="6"/>
        <v>94657</v>
      </c>
      <c r="H59" s="67">
        <f t="shared" si="6"/>
        <v>94657</v>
      </c>
      <c r="I59" s="67">
        <f t="shared" si="6"/>
        <v>94657</v>
      </c>
      <c r="J59" s="67">
        <f t="shared" si="6"/>
        <v>283971</v>
      </c>
      <c r="K59" s="67">
        <f t="shared" si="6"/>
        <v>0</v>
      </c>
      <c r="L59" s="67">
        <f t="shared" si="6"/>
        <v>95152</v>
      </c>
      <c r="M59" s="67">
        <f t="shared" si="6"/>
        <v>95398</v>
      </c>
      <c r="N59" s="67">
        <f t="shared" si="6"/>
        <v>190550</v>
      </c>
      <c r="O59" s="67">
        <f t="shared" si="6"/>
        <v>94941</v>
      </c>
      <c r="P59" s="67">
        <f t="shared" si="6"/>
        <v>95420</v>
      </c>
      <c r="Q59" s="67">
        <f t="shared" si="6"/>
        <v>189314</v>
      </c>
      <c r="R59" s="67">
        <f t="shared" si="6"/>
        <v>379675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854196</v>
      </c>
      <c r="X59" s="67">
        <f t="shared" si="6"/>
        <v>370832</v>
      </c>
      <c r="Y59" s="67">
        <f t="shared" si="6"/>
        <v>483364</v>
      </c>
      <c r="Z59" s="68">
        <f>+IF(X59&lt;&gt;0,+(Y59/X59)*100,0)</f>
        <v>130.34581697372397</v>
      </c>
      <c r="AA59" s="65">
        <f>SUM(AA56:AA58)</f>
        <v>1020660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630384</v>
      </c>
      <c r="D9" s="20"/>
      <c r="E9" s="21">
        <v>412851</v>
      </c>
      <c r="F9" s="22">
        <v>412850</v>
      </c>
      <c r="G9" s="22"/>
      <c r="H9" s="22"/>
      <c r="I9" s="22">
        <v>107840</v>
      </c>
      <c r="J9" s="22">
        <v>107840</v>
      </c>
      <c r="K9" s="22"/>
      <c r="L9" s="22"/>
      <c r="M9" s="22">
        <v>215681</v>
      </c>
      <c r="N9" s="22">
        <v>215681</v>
      </c>
      <c r="O9" s="22">
        <v>53920</v>
      </c>
      <c r="P9" s="22">
        <v>53920</v>
      </c>
      <c r="Q9" s="22">
        <v>53920</v>
      </c>
      <c r="R9" s="22">
        <v>161760</v>
      </c>
      <c r="S9" s="22"/>
      <c r="T9" s="22"/>
      <c r="U9" s="22"/>
      <c r="V9" s="22"/>
      <c r="W9" s="22">
        <v>485281</v>
      </c>
      <c r="X9" s="22">
        <v>294157</v>
      </c>
      <c r="Y9" s="22">
        <v>191124</v>
      </c>
      <c r="Z9" s="23">
        <v>64.973466550175587</v>
      </c>
      <c r="AA9" s="20">
        <v>412850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196265</v>
      </c>
      <c r="D13" s="20"/>
      <c r="E13" s="21">
        <v>105300</v>
      </c>
      <c r="F13" s="22">
        <v>105300</v>
      </c>
      <c r="G13" s="22"/>
      <c r="H13" s="22"/>
      <c r="I13" s="22">
        <v>33239</v>
      </c>
      <c r="J13" s="22">
        <v>33239</v>
      </c>
      <c r="K13" s="22"/>
      <c r="L13" s="22">
        <v>16593</v>
      </c>
      <c r="M13" s="22">
        <v>50653</v>
      </c>
      <c r="N13" s="22">
        <v>67246</v>
      </c>
      <c r="O13" s="22">
        <v>17403</v>
      </c>
      <c r="P13" s="22">
        <v>18286</v>
      </c>
      <c r="Q13" s="22">
        <v>37498</v>
      </c>
      <c r="R13" s="22">
        <v>73187</v>
      </c>
      <c r="S13" s="22"/>
      <c r="T13" s="22"/>
      <c r="U13" s="22"/>
      <c r="V13" s="22"/>
      <c r="W13" s="22">
        <v>173672</v>
      </c>
      <c r="X13" s="22">
        <v>78975</v>
      </c>
      <c r="Y13" s="22">
        <v>94697</v>
      </c>
      <c r="Z13" s="23">
        <v>119.90756568534347</v>
      </c>
      <c r="AA13" s="20">
        <v>105300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826649</v>
      </c>
      <c r="D32" s="29">
        <f t="shared" ref="D32:Y32" si="0">SUM(D6:D31)</f>
        <v>0</v>
      </c>
      <c r="E32" s="30">
        <f t="shared" si="0"/>
        <v>518151</v>
      </c>
      <c r="F32" s="31">
        <f t="shared" si="0"/>
        <v>518150</v>
      </c>
      <c r="G32" s="31">
        <f t="shared" si="0"/>
        <v>0</v>
      </c>
      <c r="H32" s="31">
        <f t="shared" si="0"/>
        <v>0</v>
      </c>
      <c r="I32" s="31">
        <f t="shared" si="0"/>
        <v>141079</v>
      </c>
      <c r="J32" s="31">
        <f t="shared" si="0"/>
        <v>141079</v>
      </c>
      <c r="K32" s="31">
        <f t="shared" si="0"/>
        <v>0</v>
      </c>
      <c r="L32" s="31">
        <f t="shared" si="0"/>
        <v>16593</v>
      </c>
      <c r="M32" s="31">
        <f t="shared" si="0"/>
        <v>266334</v>
      </c>
      <c r="N32" s="31">
        <f t="shared" si="0"/>
        <v>282927</v>
      </c>
      <c r="O32" s="31">
        <f t="shared" si="0"/>
        <v>71323</v>
      </c>
      <c r="P32" s="31">
        <f t="shared" si="0"/>
        <v>72206</v>
      </c>
      <c r="Q32" s="31">
        <f t="shared" si="0"/>
        <v>91418</v>
      </c>
      <c r="R32" s="31">
        <f t="shared" si="0"/>
        <v>234947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658953</v>
      </c>
      <c r="X32" s="31">
        <f t="shared" si="0"/>
        <v>373132</v>
      </c>
      <c r="Y32" s="31">
        <f t="shared" si="0"/>
        <v>285821</v>
      </c>
      <c r="Z32" s="32">
        <f>+IF(X32&lt;&gt;0,+(Y32/X32)*100,0)</f>
        <v>76.600505987157362</v>
      </c>
      <c r="AA32" s="29">
        <f>SUM(AA6:AA31)</f>
        <v>518150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13407476</v>
      </c>
      <c r="D34" s="20"/>
      <c r="E34" s="21">
        <v>16371562</v>
      </c>
      <c r="F34" s="22">
        <v>15608074</v>
      </c>
      <c r="G34" s="22">
        <v>1212813</v>
      </c>
      <c r="H34" s="22">
        <v>1184459</v>
      </c>
      <c r="I34" s="22">
        <v>1207033</v>
      </c>
      <c r="J34" s="22">
        <v>3604305</v>
      </c>
      <c r="K34" s="22">
        <v>1181607</v>
      </c>
      <c r="L34" s="22">
        <v>1232115</v>
      </c>
      <c r="M34" s="22">
        <v>1285925</v>
      </c>
      <c r="N34" s="22">
        <v>3699647</v>
      </c>
      <c r="O34" s="22">
        <v>1216717</v>
      </c>
      <c r="P34" s="22">
        <v>1191347</v>
      </c>
      <c r="Q34" s="22">
        <v>1250862</v>
      </c>
      <c r="R34" s="22">
        <v>3658926</v>
      </c>
      <c r="S34" s="22"/>
      <c r="T34" s="22"/>
      <c r="U34" s="22"/>
      <c r="V34" s="22"/>
      <c r="W34" s="22">
        <v>10962878</v>
      </c>
      <c r="X34" s="22">
        <v>11706048</v>
      </c>
      <c r="Y34" s="22">
        <v>-743170</v>
      </c>
      <c r="Z34" s="23">
        <v>-6.3485986047554217</v>
      </c>
      <c r="AA34" s="20">
        <v>15608074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1183307</v>
      </c>
      <c r="D37" s="20"/>
      <c r="E37" s="21">
        <v>4493428</v>
      </c>
      <c r="F37" s="22">
        <v>2274980</v>
      </c>
      <c r="G37" s="22"/>
      <c r="H37" s="22"/>
      <c r="I37" s="22"/>
      <c r="J37" s="22"/>
      <c r="K37" s="22">
        <v>14400</v>
      </c>
      <c r="L37" s="22"/>
      <c r="M37" s="22"/>
      <c r="N37" s="22">
        <v>14400</v>
      </c>
      <c r="O37" s="22">
        <v>12863</v>
      </c>
      <c r="P37" s="22">
        <v>70200</v>
      </c>
      <c r="Q37" s="22">
        <v>10463</v>
      </c>
      <c r="R37" s="22">
        <v>93526</v>
      </c>
      <c r="S37" s="22"/>
      <c r="T37" s="22"/>
      <c r="U37" s="22"/>
      <c r="V37" s="22"/>
      <c r="W37" s="22">
        <v>107926</v>
      </c>
      <c r="X37" s="22">
        <v>1706238</v>
      </c>
      <c r="Y37" s="22">
        <v>-1598312</v>
      </c>
      <c r="Z37" s="23">
        <v>-93.674622180492989</v>
      </c>
      <c r="AA37" s="20">
        <v>2274980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94956</v>
      </c>
      <c r="F38" s="22">
        <v>94956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94956</v>
      </c>
      <c r="Y38" s="22">
        <v>-94956</v>
      </c>
      <c r="Z38" s="23">
        <v>-100</v>
      </c>
      <c r="AA38" s="20">
        <v>94956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3173458</v>
      </c>
      <c r="D41" s="20"/>
      <c r="E41" s="21">
        <v>4038492</v>
      </c>
      <c r="F41" s="22">
        <v>3574315</v>
      </c>
      <c r="G41" s="22">
        <v>212082</v>
      </c>
      <c r="H41" s="22">
        <v>45490</v>
      </c>
      <c r="I41" s="22">
        <v>118756</v>
      </c>
      <c r="J41" s="22">
        <v>376328</v>
      </c>
      <c r="K41" s="22">
        <v>804894</v>
      </c>
      <c r="L41" s="22">
        <v>162956</v>
      </c>
      <c r="M41" s="22">
        <v>249494</v>
      </c>
      <c r="N41" s="22">
        <v>1217344</v>
      </c>
      <c r="O41" s="22">
        <v>159796</v>
      </c>
      <c r="P41" s="22">
        <v>254923</v>
      </c>
      <c r="Q41" s="22">
        <v>261079</v>
      </c>
      <c r="R41" s="22">
        <v>675798</v>
      </c>
      <c r="S41" s="22"/>
      <c r="T41" s="22"/>
      <c r="U41" s="22"/>
      <c r="V41" s="22"/>
      <c r="W41" s="22">
        <v>2269470</v>
      </c>
      <c r="X41" s="22">
        <v>2680731</v>
      </c>
      <c r="Y41" s="22">
        <v>-411261</v>
      </c>
      <c r="Z41" s="23">
        <v>-15.341375169683195</v>
      </c>
      <c r="AA41" s="20">
        <v>3574315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2764022</v>
      </c>
      <c r="D44" s="20"/>
      <c r="E44" s="21">
        <v>3696159</v>
      </c>
      <c r="F44" s="22">
        <v>3778795</v>
      </c>
      <c r="G44" s="22">
        <v>51526</v>
      </c>
      <c r="H44" s="22">
        <v>42794</v>
      </c>
      <c r="I44" s="22">
        <v>89144</v>
      </c>
      <c r="J44" s="22">
        <v>183464</v>
      </c>
      <c r="K44" s="22">
        <v>115274</v>
      </c>
      <c r="L44" s="22">
        <v>11164</v>
      </c>
      <c r="M44" s="22">
        <v>20749</v>
      </c>
      <c r="N44" s="22">
        <v>147187</v>
      </c>
      <c r="O44" s="22">
        <v>22657</v>
      </c>
      <c r="P44" s="22">
        <v>59930</v>
      </c>
      <c r="Q44" s="22">
        <v>94295</v>
      </c>
      <c r="R44" s="22">
        <v>176882</v>
      </c>
      <c r="S44" s="22"/>
      <c r="T44" s="22"/>
      <c r="U44" s="22"/>
      <c r="V44" s="22"/>
      <c r="W44" s="22">
        <v>507533</v>
      </c>
      <c r="X44" s="22">
        <v>2834109</v>
      </c>
      <c r="Y44" s="22">
        <v>-2326576</v>
      </c>
      <c r="Z44" s="23">
        <v>-82.09197317393226</v>
      </c>
      <c r="AA44" s="20">
        <v>3778795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20528263</v>
      </c>
      <c r="D47" s="29">
        <f t="shared" ref="D47:Y47" si="1">SUM(D34:D46)</f>
        <v>0</v>
      </c>
      <c r="E47" s="30">
        <f t="shared" si="1"/>
        <v>28694597</v>
      </c>
      <c r="F47" s="31">
        <f t="shared" si="1"/>
        <v>25331120</v>
      </c>
      <c r="G47" s="31">
        <f t="shared" si="1"/>
        <v>1476421</v>
      </c>
      <c r="H47" s="31">
        <f t="shared" si="1"/>
        <v>1272743</v>
      </c>
      <c r="I47" s="31">
        <f t="shared" si="1"/>
        <v>1414933</v>
      </c>
      <c r="J47" s="31">
        <f t="shared" si="1"/>
        <v>4164097</v>
      </c>
      <c r="K47" s="31">
        <f t="shared" si="1"/>
        <v>2116175</v>
      </c>
      <c r="L47" s="31">
        <f t="shared" si="1"/>
        <v>1406235</v>
      </c>
      <c r="M47" s="31">
        <f t="shared" si="1"/>
        <v>1556168</v>
      </c>
      <c r="N47" s="31">
        <f t="shared" si="1"/>
        <v>5078578</v>
      </c>
      <c r="O47" s="31">
        <f t="shared" si="1"/>
        <v>1412033</v>
      </c>
      <c r="P47" s="31">
        <f t="shared" si="1"/>
        <v>1576400</v>
      </c>
      <c r="Q47" s="31">
        <f t="shared" si="1"/>
        <v>1616699</v>
      </c>
      <c r="R47" s="31">
        <f t="shared" si="1"/>
        <v>4605132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13847807</v>
      </c>
      <c r="X47" s="31">
        <f t="shared" si="1"/>
        <v>19022082</v>
      </c>
      <c r="Y47" s="31">
        <f t="shared" si="1"/>
        <v>-5174275</v>
      </c>
      <c r="Z47" s="32">
        <f>+IF(X47&lt;&gt;0,+(Y47/X47)*100,0)</f>
        <v>-27.201412547795766</v>
      </c>
      <c r="AA47" s="29">
        <f>SUM(AA34:AA46)</f>
        <v>25331120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-19701614</v>
      </c>
      <c r="D48" s="39">
        <f t="shared" si="2"/>
        <v>0</v>
      </c>
      <c r="E48" s="40">
        <f t="shared" si="2"/>
        <v>-28176446</v>
      </c>
      <c r="F48" s="41">
        <f t="shared" si="2"/>
        <v>-24812970</v>
      </c>
      <c r="G48" s="41">
        <f t="shared" si="2"/>
        <v>-1476421</v>
      </c>
      <c r="H48" s="41">
        <f t="shared" si="2"/>
        <v>-1272743</v>
      </c>
      <c r="I48" s="41">
        <f t="shared" si="2"/>
        <v>-1273854</v>
      </c>
      <c r="J48" s="41">
        <f t="shared" si="2"/>
        <v>-4023018</v>
      </c>
      <c r="K48" s="41">
        <f t="shared" si="2"/>
        <v>-2116175</v>
      </c>
      <c r="L48" s="41">
        <f t="shared" si="2"/>
        <v>-1389642</v>
      </c>
      <c r="M48" s="41">
        <f t="shared" si="2"/>
        <v>-1289834</v>
      </c>
      <c r="N48" s="41">
        <f t="shared" si="2"/>
        <v>-4795651</v>
      </c>
      <c r="O48" s="41">
        <f t="shared" si="2"/>
        <v>-1340710</v>
      </c>
      <c r="P48" s="41">
        <f t="shared" si="2"/>
        <v>-1504194</v>
      </c>
      <c r="Q48" s="41">
        <f t="shared" si="2"/>
        <v>-1525281</v>
      </c>
      <c r="R48" s="41">
        <f t="shared" si="2"/>
        <v>-4370185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-13188854</v>
      </c>
      <c r="X48" s="41">
        <f t="shared" si="2"/>
        <v>-18648950</v>
      </c>
      <c r="Y48" s="41">
        <f t="shared" si="2"/>
        <v>5460096</v>
      </c>
      <c r="Z48" s="42">
        <f>+IF(X48&lt;&gt;0,+(Y48/X48)*100,0)</f>
        <v>-29.278302531777928</v>
      </c>
      <c r="AA48" s="39">
        <f>+AA32-AA47</f>
        <v>-24812970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-19701614</v>
      </c>
      <c r="D51" s="48">
        <f t="shared" si="3"/>
        <v>0</v>
      </c>
      <c r="E51" s="49">
        <f t="shared" si="3"/>
        <v>-28176446</v>
      </c>
      <c r="F51" s="50">
        <f t="shared" si="3"/>
        <v>-24812970</v>
      </c>
      <c r="G51" s="50">
        <f t="shared" si="3"/>
        <v>-1476421</v>
      </c>
      <c r="H51" s="50">
        <f t="shared" si="3"/>
        <v>-1272743</v>
      </c>
      <c r="I51" s="50">
        <f t="shared" si="3"/>
        <v>-1273854</v>
      </c>
      <c r="J51" s="50">
        <f t="shared" si="3"/>
        <v>-4023018</v>
      </c>
      <c r="K51" s="50">
        <f t="shared" si="3"/>
        <v>-2116175</v>
      </c>
      <c r="L51" s="50">
        <f t="shared" si="3"/>
        <v>-1389642</v>
      </c>
      <c r="M51" s="50">
        <f t="shared" si="3"/>
        <v>-1289834</v>
      </c>
      <c r="N51" s="50">
        <f t="shared" si="3"/>
        <v>-4795651</v>
      </c>
      <c r="O51" s="50">
        <f t="shared" si="3"/>
        <v>-1340710</v>
      </c>
      <c r="P51" s="50">
        <f t="shared" si="3"/>
        <v>-1504194</v>
      </c>
      <c r="Q51" s="50">
        <f t="shared" si="3"/>
        <v>-1525281</v>
      </c>
      <c r="R51" s="50">
        <f t="shared" si="3"/>
        <v>-4370185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-13188854</v>
      </c>
      <c r="X51" s="50">
        <f t="shared" si="3"/>
        <v>-18648950</v>
      </c>
      <c r="Y51" s="50">
        <f t="shared" si="3"/>
        <v>5460096</v>
      </c>
      <c r="Z51" s="51">
        <f>+IF(X51&lt;&gt;0,+(Y51/X51)*100,0)</f>
        <v>-29.278302531777928</v>
      </c>
      <c r="AA51" s="48">
        <f>SUM(AA48:AA50)</f>
        <v>-24812970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-19701614</v>
      </c>
      <c r="D53" s="54">
        <f>+D51-D52</f>
        <v>0</v>
      </c>
      <c r="E53" s="55">
        <f t="shared" si="4"/>
        <v>-28176446</v>
      </c>
      <c r="F53" s="56">
        <f t="shared" si="4"/>
        <v>-24812970</v>
      </c>
      <c r="G53" s="56">
        <f t="shared" si="4"/>
        <v>-1476421</v>
      </c>
      <c r="H53" s="56">
        <f t="shared" si="4"/>
        <v>-1272743</v>
      </c>
      <c r="I53" s="56">
        <f t="shared" si="4"/>
        <v>-1273854</v>
      </c>
      <c r="J53" s="56">
        <f t="shared" si="4"/>
        <v>-4023018</v>
      </c>
      <c r="K53" s="56">
        <f t="shared" si="4"/>
        <v>-2116175</v>
      </c>
      <c r="L53" s="56">
        <f t="shared" si="4"/>
        <v>-1389642</v>
      </c>
      <c r="M53" s="56">
        <f t="shared" si="4"/>
        <v>-1289834</v>
      </c>
      <c r="N53" s="56">
        <f t="shared" si="4"/>
        <v>-4795651</v>
      </c>
      <c r="O53" s="56">
        <f t="shared" si="4"/>
        <v>-1340710</v>
      </c>
      <c r="P53" s="56">
        <f t="shared" si="4"/>
        <v>-1504194</v>
      </c>
      <c r="Q53" s="56">
        <f t="shared" si="4"/>
        <v>-1525281</v>
      </c>
      <c r="R53" s="56">
        <f t="shared" si="4"/>
        <v>-4370185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-13188854</v>
      </c>
      <c r="X53" s="56">
        <f t="shared" si="4"/>
        <v>-18648950</v>
      </c>
      <c r="Y53" s="56">
        <f t="shared" si="4"/>
        <v>5460096</v>
      </c>
      <c r="Z53" s="57">
        <f>+IF(X53&lt;&gt;0,+(Y53/X53)*100,0)</f>
        <v>-29.278302531777928</v>
      </c>
      <c r="AA53" s="54">
        <f>+AA51-AA52</f>
        <v>-24812970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-19701614</v>
      </c>
      <c r="D56" s="48">
        <f>SUM(D53:D55)</f>
        <v>0</v>
      </c>
      <c r="E56" s="49">
        <f t="shared" si="5"/>
        <v>-28176446</v>
      </c>
      <c r="F56" s="50">
        <f t="shared" si="5"/>
        <v>-24812970</v>
      </c>
      <c r="G56" s="50">
        <f t="shared" si="5"/>
        <v>-1476421</v>
      </c>
      <c r="H56" s="50">
        <f t="shared" si="5"/>
        <v>-1272743</v>
      </c>
      <c r="I56" s="50">
        <f t="shared" si="5"/>
        <v>-1273854</v>
      </c>
      <c r="J56" s="50">
        <f t="shared" si="5"/>
        <v>-4023018</v>
      </c>
      <c r="K56" s="50">
        <f t="shared" si="5"/>
        <v>-2116175</v>
      </c>
      <c r="L56" s="50">
        <f t="shared" si="5"/>
        <v>-1389642</v>
      </c>
      <c r="M56" s="50">
        <f t="shared" si="5"/>
        <v>-1289834</v>
      </c>
      <c r="N56" s="50">
        <f t="shared" si="5"/>
        <v>-4795651</v>
      </c>
      <c r="O56" s="50">
        <f t="shared" si="5"/>
        <v>-1340710</v>
      </c>
      <c r="P56" s="50">
        <f t="shared" si="5"/>
        <v>-1504194</v>
      </c>
      <c r="Q56" s="50">
        <f t="shared" si="5"/>
        <v>-1525281</v>
      </c>
      <c r="R56" s="50">
        <f t="shared" si="5"/>
        <v>-4370185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-13188854</v>
      </c>
      <c r="X56" s="50">
        <f t="shared" si="5"/>
        <v>-18648950</v>
      </c>
      <c r="Y56" s="50">
        <f t="shared" si="5"/>
        <v>5460096</v>
      </c>
      <c r="Z56" s="51">
        <f>+IF(X56&lt;&gt;0,+(Y56/X56)*100,0)</f>
        <v>-29.278302531777928</v>
      </c>
      <c r="AA56" s="48">
        <f>SUM(AA53:AA55)</f>
        <v>-24812970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-19701614</v>
      </c>
      <c r="D59" s="65">
        <f>SUM(D56:D58)</f>
        <v>0</v>
      </c>
      <c r="E59" s="66">
        <f t="shared" si="6"/>
        <v>-28176446</v>
      </c>
      <c r="F59" s="67">
        <f t="shared" si="6"/>
        <v>-24812970</v>
      </c>
      <c r="G59" s="67">
        <f t="shared" si="6"/>
        <v>-1476421</v>
      </c>
      <c r="H59" s="67">
        <f t="shared" si="6"/>
        <v>-1272743</v>
      </c>
      <c r="I59" s="67">
        <f t="shared" si="6"/>
        <v>-1273854</v>
      </c>
      <c r="J59" s="67">
        <f t="shared" si="6"/>
        <v>-4023018</v>
      </c>
      <c r="K59" s="67">
        <f t="shared" si="6"/>
        <v>-2116175</v>
      </c>
      <c r="L59" s="67">
        <f t="shared" si="6"/>
        <v>-1389642</v>
      </c>
      <c r="M59" s="67">
        <f t="shared" si="6"/>
        <v>-1289834</v>
      </c>
      <c r="N59" s="67">
        <f t="shared" si="6"/>
        <v>-4795651</v>
      </c>
      <c r="O59" s="67">
        <f t="shared" si="6"/>
        <v>-1340710</v>
      </c>
      <c r="P59" s="67">
        <f t="shared" si="6"/>
        <v>-1504194</v>
      </c>
      <c r="Q59" s="67">
        <f t="shared" si="6"/>
        <v>-1525281</v>
      </c>
      <c r="R59" s="67">
        <f t="shared" si="6"/>
        <v>-4370185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-13188854</v>
      </c>
      <c r="X59" s="67">
        <f t="shared" si="6"/>
        <v>-18648950</v>
      </c>
      <c r="Y59" s="67">
        <f t="shared" si="6"/>
        <v>5460096</v>
      </c>
      <c r="Z59" s="68">
        <f>+IF(X59&lt;&gt;0,+(Y59/X59)*100,0)</f>
        <v>-29.278302531777928</v>
      </c>
      <c r="AA59" s="65">
        <f>SUM(AA56:AA58)</f>
        <v>-24812970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2440712</v>
      </c>
      <c r="D9" s="20"/>
      <c r="E9" s="21">
        <v>1980583</v>
      </c>
      <c r="F9" s="22">
        <v>1980583</v>
      </c>
      <c r="G9" s="22">
        <v>214167</v>
      </c>
      <c r="H9" s="22">
        <v>214167</v>
      </c>
      <c r="I9" s="22">
        <v>214167</v>
      </c>
      <c r="J9" s="22">
        <v>642501</v>
      </c>
      <c r="K9" s="22">
        <v>214167</v>
      </c>
      <c r="L9" s="22">
        <v>214167</v>
      </c>
      <c r="M9" s="22">
        <v>214167</v>
      </c>
      <c r="N9" s="22">
        <v>642501</v>
      </c>
      <c r="O9" s="22">
        <v>214167</v>
      </c>
      <c r="P9" s="22">
        <v>214167</v>
      </c>
      <c r="Q9" s="22">
        <v>214167</v>
      </c>
      <c r="R9" s="22">
        <v>642501</v>
      </c>
      <c r="S9" s="22"/>
      <c r="T9" s="22"/>
      <c r="U9" s="22"/>
      <c r="V9" s="22"/>
      <c r="W9" s="22">
        <v>1927503</v>
      </c>
      <c r="X9" s="22">
        <v>1485436</v>
      </c>
      <c r="Y9" s="22">
        <v>442067</v>
      </c>
      <c r="Z9" s="23">
        <v>29.76008390802431</v>
      </c>
      <c r="AA9" s="20">
        <v>1980583</v>
      </c>
    </row>
    <row r="10" spans="1:27" x14ac:dyDescent="0.25">
      <c r="A10" s="19" t="s">
        <v>38</v>
      </c>
      <c r="B10" s="15" t="s">
        <v>32</v>
      </c>
      <c r="C10" s="20">
        <v>23801</v>
      </c>
      <c r="D10" s="20"/>
      <c r="E10" s="21">
        <v>28614</v>
      </c>
      <c r="F10" s="22">
        <v>28614</v>
      </c>
      <c r="G10" s="22">
        <v>376</v>
      </c>
      <c r="H10" s="22">
        <v>3990</v>
      </c>
      <c r="I10" s="22">
        <v>2394</v>
      </c>
      <c r="J10" s="22">
        <v>6760</v>
      </c>
      <c r="K10" s="22">
        <v>3944</v>
      </c>
      <c r="L10" s="22">
        <v>1596</v>
      </c>
      <c r="M10" s="22">
        <v>5492</v>
      </c>
      <c r="N10" s="22">
        <v>11032</v>
      </c>
      <c r="O10" s="22">
        <v>4129</v>
      </c>
      <c r="P10" s="22">
        <v>2394</v>
      </c>
      <c r="Q10" s="22">
        <v>1596</v>
      </c>
      <c r="R10" s="22">
        <v>8119</v>
      </c>
      <c r="S10" s="22"/>
      <c r="T10" s="22"/>
      <c r="U10" s="22"/>
      <c r="V10" s="22"/>
      <c r="W10" s="22">
        <v>25911</v>
      </c>
      <c r="X10" s="22">
        <v>21459</v>
      </c>
      <c r="Y10" s="22">
        <v>4452</v>
      </c>
      <c r="Z10" s="23">
        <v>20.74653991332308</v>
      </c>
      <c r="AA10" s="20">
        <v>28614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80000</v>
      </c>
      <c r="F13" s="22">
        <v>80000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59999</v>
      </c>
      <c r="Y13" s="22">
        <v>-59999</v>
      </c>
      <c r="Z13" s="23">
        <v>-100</v>
      </c>
      <c r="AA13" s="20">
        <v>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17334538</v>
      </c>
      <c r="D25" s="20"/>
      <c r="E25" s="21">
        <v>47557963</v>
      </c>
      <c r="F25" s="22">
        <v>47557963</v>
      </c>
      <c r="G25" s="22">
        <v>13130838</v>
      </c>
      <c r="H25" s="22"/>
      <c r="I25" s="22"/>
      <c r="J25" s="22">
        <v>13130838</v>
      </c>
      <c r="K25" s="22"/>
      <c r="L25" s="22"/>
      <c r="M25" s="22">
        <v>10504725</v>
      </c>
      <c r="N25" s="22">
        <v>10504725</v>
      </c>
      <c r="O25" s="22"/>
      <c r="P25" s="22"/>
      <c r="Q25" s="22">
        <v>7878750</v>
      </c>
      <c r="R25" s="22">
        <v>7878750</v>
      </c>
      <c r="S25" s="22"/>
      <c r="T25" s="22"/>
      <c r="U25" s="22"/>
      <c r="V25" s="22"/>
      <c r="W25" s="22">
        <v>31514313</v>
      </c>
      <c r="X25" s="22">
        <v>35668471</v>
      </c>
      <c r="Y25" s="22">
        <v>-4154158</v>
      </c>
      <c r="Z25" s="23">
        <v>-11.64658277614423</v>
      </c>
      <c r="AA25" s="20">
        <v>47557963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19799051</v>
      </c>
      <c r="D32" s="29">
        <f t="shared" ref="D32:Y32" si="0">SUM(D6:D31)</f>
        <v>0</v>
      </c>
      <c r="E32" s="30">
        <f t="shared" si="0"/>
        <v>49647160</v>
      </c>
      <c r="F32" s="31">
        <f t="shared" si="0"/>
        <v>49647160</v>
      </c>
      <c r="G32" s="31">
        <f t="shared" si="0"/>
        <v>13345381</v>
      </c>
      <c r="H32" s="31">
        <f t="shared" si="0"/>
        <v>218157</v>
      </c>
      <c r="I32" s="31">
        <f t="shared" si="0"/>
        <v>216561</v>
      </c>
      <c r="J32" s="31">
        <f t="shared" si="0"/>
        <v>13780099</v>
      </c>
      <c r="K32" s="31">
        <f t="shared" si="0"/>
        <v>218111</v>
      </c>
      <c r="L32" s="31">
        <f t="shared" si="0"/>
        <v>215763</v>
      </c>
      <c r="M32" s="31">
        <f t="shared" si="0"/>
        <v>10724384</v>
      </c>
      <c r="N32" s="31">
        <f t="shared" si="0"/>
        <v>11158258</v>
      </c>
      <c r="O32" s="31">
        <f t="shared" si="0"/>
        <v>218296</v>
      </c>
      <c r="P32" s="31">
        <f t="shared" si="0"/>
        <v>216561</v>
      </c>
      <c r="Q32" s="31">
        <f t="shared" si="0"/>
        <v>8094513</v>
      </c>
      <c r="R32" s="31">
        <f t="shared" si="0"/>
        <v>8529370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33467727</v>
      </c>
      <c r="X32" s="31">
        <f t="shared" si="0"/>
        <v>37235365</v>
      </c>
      <c r="Y32" s="31">
        <f t="shared" si="0"/>
        <v>-3767638</v>
      </c>
      <c r="Z32" s="32">
        <f>+IF(X32&lt;&gt;0,+(Y32/X32)*100,0)</f>
        <v>-10.118439821927353</v>
      </c>
      <c r="AA32" s="29">
        <f>SUM(AA6:AA31)</f>
        <v>49647160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18129404</v>
      </c>
      <c r="D34" s="20"/>
      <c r="E34" s="21">
        <v>5306533</v>
      </c>
      <c r="F34" s="22">
        <v>23330824</v>
      </c>
      <c r="G34" s="22">
        <v>1390398</v>
      </c>
      <c r="H34" s="22">
        <v>1274887</v>
      </c>
      <c r="I34" s="22">
        <v>1350090</v>
      </c>
      <c r="J34" s="22">
        <v>4015375</v>
      </c>
      <c r="K34" s="22">
        <v>1275389</v>
      </c>
      <c r="L34" s="22">
        <v>1222490</v>
      </c>
      <c r="M34" s="22">
        <v>1380605</v>
      </c>
      <c r="N34" s="22">
        <v>3878484</v>
      </c>
      <c r="O34" s="22">
        <v>1339462</v>
      </c>
      <c r="P34" s="22">
        <v>1253412</v>
      </c>
      <c r="Q34" s="22">
        <v>1266621</v>
      </c>
      <c r="R34" s="22">
        <v>3859495</v>
      </c>
      <c r="S34" s="22"/>
      <c r="T34" s="22"/>
      <c r="U34" s="22"/>
      <c r="V34" s="22"/>
      <c r="W34" s="22">
        <v>11753354</v>
      </c>
      <c r="X34" s="22">
        <v>17498122</v>
      </c>
      <c r="Y34" s="22">
        <v>-5744768</v>
      </c>
      <c r="Z34" s="23">
        <v>-32.830768924802328</v>
      </c>
      <c r="AA34" s="20">
        <v>23330824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744985</v>
      </c>
      <c r="D37" s="20"/>
      <c r="E37" s="21">
        <v>3230000</v>
      </c>
      <c r="F37" s="22">
        <v>3230000</v>
      </c>
      <c r="G37" s="22">
        <v>54855</v>
      </c>
      <c r="H37" s="22">
        <v>130005</v>
      </c>
      <c r="I37" s="22">
        <v>54855</v>
      </c>
      <c r="J37" s="22">
        <v>239715</v>
      </c>
      <c r="K37" s="22"/>
      <c r="L37" s="22">
        <v>109710</v>
      </c>
      <c r="M37" s="22"/>
      <c r="N37" s="22">
        <v>109710</v>
      </c>
      <c r="O37" s="22">
        <v>450</v>
      </c>
      <c r="P37" s="22">
        <v>120</v>
      </c>
      <c r="Q37" s="22"/>
      <c r="R37" s="22">
        <v>570</v>
      </c>
      <c r="S37" s="22"/>
      <c r="T37" s="22"/>
      <c r="U37" s="22"/>
      <c r="V37" s="22"/>
      <c r="W37" s="22">
        <v>349995</v>
      </c>
      <c r="X37" s="22">
        <v>2422499</v>
      </c>
      <c r="Y37" s="22">
        <v>-2072504</v>
      </c>
      <c r="Z37" s="23">
        <v>-85.552316017467916</v>
      </c>
      <c r="AA37" s="20">
        <v>3230000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772428</v>
      </c>
      <c r="F38" s="22">
        <v>772428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772428</v>
      </c>
      <c r="Y38" s="22">
        <v>-772428</v>
      </c>
      <c r="Z38" s="23">
        <v>-100</v>
      </c>
      <c r="AA38" s="20">
        <v>772428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828705</v>
      </c>
      <c r="D41" s="20"/>
      <c r="E41" s="21">
        <v>5977100</v>
      </c>
      <c r="F41" s="22">
        <v>6487100</v>
      </c>
      <c r="G41" s="22">
        <v>178000</v>
      </c>
      <c r="H41" s="22"/>
      <c r="I41" s="22"/>
      <c r="J41" s="22">
        <v>178000</v>
      </c>
      <c r="K41" s="22">
        <v>510000</v>
      </c>
      <c r="L41" s="22">
        <v>142000</v>
      </c>
      <c r="M41" s="22">
        <v>88000</v>
      </c>
      <c r="N41" s="22">
        <v>740000</v>
      </c>
      <c r="O41" s="22"/>
      <c r="P41" s="22"/>
      <c r="Q41" s="22">
        <v>28800</v>
      </c>
      <c r="R41" s="22">
        <v>28800</v>
      </c>
      <c r="S41" s="22"/>
      <c r="T41" s="22"/>
      <c r="U41" s="22"/>
      <c r="V41" s="22"/>
      <c r="W41" s="22">
        <v>946800</v>
      </c>
      <c r="X41" s="22">
        <v>4865327</v>
      </c>
      <c r="Y41" s="22">
        <v>-3918527</v>
      </c>
      <c r="Z41" s="23">
        <v>-80.539848606270454</v>
      </c>
      <c r="AA41" s="20">
        <v>6487100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4091716</v>
      </c>
      <c r="D44" s="20"/>
      <c r="E44" s="21">
        <v>6119000</v>
      </c>
      <c r="F44" s="22">
        <v>5876404</v>
      </c>
      <c r="G44" s="22">
        <v>87983</v>
      </c>
      <c r="H44" s="22">
        <v>113240</v>
      </c>
      <c r="I44" s="22">
        <v>99425</v>
      </c>
      <c r="J44" s="22">
        <v>300648</v>
      </c>
      <c r="K44" s="22">
        <v>118197</v>
      </c>
      <c r="L44" s="22">
        <v>85222</v>
      </c>
      <c r="M44" s="22">
        <v>345922</v>
      </c>
      <c r="N44" s="22">
        <v>549341</v>
      </c>
      <c r="O44" s="22">
        <v>116751</v>
      </c>
      <c r="P44" s="22">
        <v>96038</v>
      </c>
      <c r="Q44" s="22">
        <v>144202</v>
      </c>
      <c r="R44" s="22">
        <v>356991</v>
      </c>
      <c r="S44" s="22"/>
      <c r="T44" s="22"/>
      <c r="U44" s="22"/>
      <c r="V44" s="22"/>
      <c r="W44" s="22">
        <v>1206980</v>
      </c>
      <c r="X44" s="22">
        <v>4407301</v>
      </c>
      <c r="Y44" s="22">
        <v>-3200321</v>
      </c>
      <c r="Z44" s="23">
        <v>-72.614078321403511</v>
      </c>
      <c r="AA44" s="20">
        <v>5876404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23794810</v>
      </c>
      <c r="D47" s="29">
        <f t="shared" ref="D47:Y47" si="1">SUM(D34:D46)</f>
        <v>0</v>
      </c>
      <c r="E47" s="30">
        <f t="shared" si="1"/>
        <v>21405061</v>
      </c>
      <c r="F47" s="31">
        <f t="shared" si="1"/>
        <v>39696756</v>
      </c>
      <c r="G47" s="31">
        <f t="shared" si="1"/>
        <v>1711236</v>
      </c>
      <c r="H47" s="31">
        <f t="shared" si="1"/>
        <v>1518132</v>
      </c>
      <c r="I47" s="31">
        <f t="shared" si="1"/>
        <v>1504370</v>
      </c>
      <c r="J47" s="31">
        <f t="shared" si="1"/>
        <v>4733738</v>
      </c>
      <c r="K47" s="31">
        <f t="shared" si="1"/>
        <v>1903586</v>
      </c>
      <c r="L47" s="31">
        <f t="shared" si="1"/>
        <v>1559422</v>
      </c>
      <c r="M47" s="31">
        <f t="shared" si="1"/>
        <v>1814527</v>
      </c>
      <c r="N47" s="31">
        <f t="shared" si="1"/>
        <v>5277535</v>
      </c>
      <c r="O47" s="31">
        <f t="shared" si="1"/>
        <v>1456663</v>
      </c>
      <c r="P47" s="31">
        <f t="shared" si="1"/>
        <v>1349570</v>
      </c>
      <c r="Q47" s="31">
        <f t="shared" si="1"/>
        <v>1439623</v>
      </c>
      <c r="R47" s="31">
        <f t="shared" si="1"/>
        <v>4245856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14257129</v>
      </c>
      <c r="X47" s="31">
        <f t="shared" si="1"/>
        <v>29965677</v>
      </c>
      <c r="Y47" s="31">
        <f t="shared" si="1"/>
        <v>-15708548</v>
      </c>
      <c r="Z47" s="32">
        <f>+IF(X47&lt;&gt;0,+(Y47/X47)*100,0)</f>
        <v>-52.421802450850684</v>
      </c>
      <c r="AA47" s="29">
        <f>SUM(AA34:AA46)</f>
        <v>39696756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-3995759</v>
      </c>
      <c r="D48" s="39">
        <f t="shared" si="2"/>
        <v>0</v>
      </c>
      <c r="E48" s="40">
        <f t="shared" si="2"/>
        <v>28242099</v>
      </c>
      <c r="F48" s="41">
        <f t="shared" si="2"/>
        <v>9950404</v>
      </c>
      <c r="G48" s="41">
        <f t="shared" si="2"/>
        <v>11634145</v>
      </c>
      <c r="H48" s="41">
        <f t="shared" si="2"/>
        <v>-1299975</v>
      </c>
      <c r="I48" s="41">
        <f t="shared" si="2"/>
        <v>-1287809</v>
      </c>
      <c r="J48" s="41">
        <f t="shared" si="2"/>
        <v>9046361</v>
      </c>
      <c r="K48" s="41">
        <f t="shared" si="2"/>
        <v>-1685475</v>
      </c>
      <c r="L48" s="41">
        <f t="shared" si="2"/>
        <v>-1343659</v>
      </c>
      <c r="M48" s="41">
        <f t="shared" si="2"/>
        <v>8909857</v>
      </c>
      <c r="N48" s="41">
        <f t="shared" si="2"/>
        <v>5880723</v>
      </c>
      <c r="O48" s="41">
        <f t="shared" si="2"/>
        <v>-1238367</v>
      </c>
      <c r="P48" s="41">
        <f t="shared" si="2"/>
        <v>-1133009</v>
      </c>
      <c r="Q48" s="41">
        <f t="shared" si="2"/>
        <v>6654890</v>
      </c>
      <c r="R48" s="41">
        <f t="shared" si="2"/>
        <v>4283514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19210598</v>
      </c>
      <c r="X48" s="41">
        <f t="shared" si="2"/>
        <v>7269688</v>
      </c>
      <c r="Y48" s="41">
        <f t="shared" si="2"/>
        <v>11940910</v>
      </c>
      <c r="Z48" s="42">
        <f>+IF(X48&lt;&gt;0,+(Y48/X48)*100,0)</f>
        <v>164.25615514723603</v>
      </c>
      <c r="AA48" s="39">
        <f>+AA32-AA47</f>
        <v>9950404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-3995759</v>
      </c>
      <c r="D51" s="48">
        <f t="shared" si="3"/>
        <v>0</v>
      </c>
      <c r="E51" s="49">
        <f t="shared" si="3"/>
        <v>28242099</v>
      </c>
      <c r="F51" s="50">
        <f t="shared" si="3"/>
        <v>9950404</v>
      </c>
      <c r="G51" s="50">
        <f t="shared" si="3"/>
        <v>11634145</v>
      </c>
      <c r="H51" s="50">
        <f t="shared" si="3"/>
        <v>-1299975</v>
      </c>
      <c r="I51" s="50">
        <f t="shared" si="3"/>
        <v>-1287809</v>
      </c>
      <c r="J51" s="50">
        <f t="shared" si="3"/>
        <v>9046361</v>
      </c>
      <c r="K51" s="50">
        <f t="shared" si="3"/>
        <v>-1685475</v>
      </c>
      <c r="L51" s="50">
        <f t="shared" si="3"/>
        <v>-1343659</v>
      </c>
      <c r="M51" s="50">
        <f t="shared" si="3"/>
        <v>8909857</v>
      </c>
      <c r="N51" s="50">
        <f t="shared" si="3"/>
        <v>5880723</v>
      </c>
      <c r="O51" s="50">
        <f t="shared" si="3"/>
        <v>-1238367</v>
      </c>
      <c r="P51" s="50">
        <f t="shared" si="3"/>
        <v>-1133009</v>
      </c>
      <c r="Q51" s="50">
        <f t="shared" si="3"/>
        <v>6654890</v>
      </c>
      <c r="R51" s="50">
        <f t="shared" si="3"/>
        <v>4283514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19210598</v>
      </c>
      <c r="X51" s="50">
        <f t="shared" si="3"/>
        <v>7269688</v>
      </c>
      <c r="Y51" s="50">
        <f t="shared" si="3"/>
        <v>11940910</v>
      </c>
      <c r="Z51" s="51">
        <f>+IF(X51&lt;&gt;0,+(Y51/X51)*100,0)</f>
        <v>164.25615514723603</v>
      </c>
      <c r="AA51" s="48">
        <f>SUM(AA48:AA50)</f>
        <v>9950404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-3995759</v>
      </c>
      <c r="D53" s="54">
        <f>+D51-D52</f>
        <v>0</v>
      </c>
      <c r="E53" s="55">
        <f t="shared" si="4"/>
        <v>28242099</v>
      </c>
      <c r="F53" s="56">
        <f t="shared" si="4"/>
        <v>9950404</v>
      </c>
      <c r="G53" s="56">
        <f t="shared" si="4"/>
        <v>11634145</v>
      </c>
      <c r="H53" s="56">
        <f t="shared" si="4"/>
        <v>-1299975</v>
      </c>
      <c r="I53" s="56">
        <f t="shared" si="4"/>
        <v>-1287809</v>
      </c>
      <c r="J53" s="56">
        <f t="shared" si="4"/>
        <v>9046361</v>
      </c>
      <c r="K53" s="56">
        <f t="shared" si="4"/>
        <v>-1685475</v>
      </c>
      <c r="L53" s="56">
        <f t="shared" si="4"/>
        <v>-1343659</v>
      </c>
      <c r="M53" s="56">
        <f t="shared" si="4"/>
        <v>8909857</v>
      </c>
      <c r="N53" s="56">
        <f t="shared" si="4"/>
        <v>5880723</v>
      </c>
      <c r="O53" s="56">
        <f t="shared" si="4"/>
        <v>-1238367</v>
      </c>
      <c r="P53" s="56">
        <f t="shared" si="4"/>
        <v>-1133009</v>
      </c>
      <c r="Q53" s="56">
        <f t="shared" si="4"/>
        <v>6654890</v>
      </c>
      <c r="R53" s="56">
        <f t="shared" si="4"/>
        <v>4283514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19210598</v>
      </c>
      <c r="X53" s="56">
        <f t="shared" si="4"/>
        <v>7269688</v>
      </c>
      <c r="Y53" s="56">
        <f t="shared" si="4"/>
        <v>11940910</v>
      </c>
      <c r="Z53" s="57">
        <f>+IF(X53&lt;&gt;0,+(Y53/X53)*100,0)</f>
        <v>164.25615514723603</v>
      </c>
      <c r="AA53" s="54">
        <f>+AA51-AA52</f>
        <v>9950404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-3995759</v>
      </c>
      <c r="D56" s="48">
        <f>SUM(D53:D55)</f>
        <v>0</v>
      </c>
      <c r="E56" s="49">
        <f t="shared" si="5"/>
        <v>28242099</v>
      </c>
      <c r="F56" s="50">
        <f t="shared" si="5"/>
        <v>9950404</v>
      </c>
      <c r="G56" s="50">
        <f t="shared" si="5"/>
        <v>11634145</v>
      </c>
      <c r="H56" s="50">
        <f t="shared" si="5"/>
        <v>-1299975</v>
      </c>
      <c r="I56" s="50">
        <f t="shared" si="5"/>
        <v>-1287809</v>
      </c>
      <c r="J56" s="50">
        <f t="shared" si="5"/>
        <v>9046361</v>
      </c>
      <c r="K56" s="50">
        <f t="shared" si="5"/>
        <v>-1685475</v>
      </c>
      <c r="L56" s="50">
        <f t="shared" si="5"/>
        <v>-1343659</v>
      </c>
      <c r="M56" s="50">
        <f t="shared" si="5"/>
        <v>8909857</v>
      </c>
      <c r="N56" s="50">
        <f t="shared" si="5"/>
        <v>5880723</v>
      </c>
      <c r="O56" s="50">
        <f t="shared" si="5"/>
        <v>-1238367</v>
      </c>
      <c r="P56" s="50">
        <f t="shared" si="5"/>
        <v>-1133009</v>
      </c>
      <c r="Q56" s="50">
        <f t="shared" si="5"/>
        <v>6654890</v>
      </c>
      <c r="R56" s="50">
        <f t="shared" si="5"/>
        <v>4283514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19210598</v>
      </c>
      <c r="X56" s="50">
        <f t="shared" si="5"/>
        <v>7269688</v>
      </c>
      <c r="Y56" s="50">
        <f t="shared" si="5"/>
        <v>11940910</v>
      </c>
      <c r="Z56" s="51">
        <f>+IF(X56&lt;&gt;0,+(Y56/X56)*100,0)</f>
        <v>164.25615514723603</v>
      </c>
      <c r="AA56" s="48">
        <f>SUM(AA53:AA55)</f>
        <v>9950404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-3995759</v>
      </c>
      <c r="D59" s="65">
        <f>SUM(D56:D58)</f>
        <v>0</v>
      </c>
      <c r="E59" s="66">
        <f t="shared" si="6"/>
        <v>28242099</v>
      </c>
      <c r="F59" s="67">
        <f t="shared" si="6"/>
        <v>9950404</v>
      </c>
      <c r="G59" s="67">
        <f t="shared" si="6"/>
        <v>11634145</v>
      </c>
      <c r="H59" s="67">
        <f t="shared" si="6"/>
        <v>-1299975</v>
      </c>
      <c r="I59" s="67">
        <f t="shared" si="6"/>
        <v>-1287809</v>
      </c>
      <c r="J59" s="67">
        <f t="shared" si="6"/>
        <v>9046361</v>
      </c>
      <c r="K59" s="67">
        <f t="shared" si="6"/>
        <v>-1685475</v>
      </c>
      <c r="L59" s="67">
        <f t="shared" si="6"/>
        <v>-1343659</v>
      </c>
      <c r="M59" s="67">
        <f t="shared" si="6"/>
        <v>8909857</v>
      </c>
      <c r="N59" s="67">
        <f t="shared" si="6"/>
        <v>5880723</v>
      </c>
      <c r="O59" s="67">
        <f t="shared" si="6"/>
        <v>-1238367</v>
      </c>
      <c r="P59" s="67">
        <f t="shared" si="6"/>
        <v>-1133009</v>
      </c>
      <c r="Q59" s="67">
        <f t="shared" si="6"/>
        <v>6654890</v>
      </c>
      <c r="R59" s="67">
        <f t="shared" si="6"/>
        <v>4283514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19210598</v>
      </c>
      <c r="X59" s="67">
        <f t="shared" si="6"/>
        <v>7269688</v>
      </c>
      <c r="Y59" s="67">
        <f t="shared" si="6"/>
        <v>11940910</v>
      </c>
      <c r="Z59" s="68">
        <f>+IF(X59&lt;&gt;0,+(Y59/X59)*100,0)</f>
        <v>164.25615514723603</v>
      </c>
      <c r="AA59" s="65">
        <f>SUM(AA56:AA58)</f>
        <v>9950404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53284241</v>
      </c>
      <c r="D9" s="20"/>
      <c r="E9" s="21">
        <v>68241074</v>
      </c>
      <c r="F9" s="22">
        <v>67045601</v>
      </c>
      <c r="G9" s="22">
        <v>58985494</v>
      </c>
      <c r="H9" s="22">
        <v>860852</v>
      </c>
      <c r="I9" s="22">
        <v>559594</v>
      </c>
      <c r="J9" s="22">
        <v>60405940</v>
      </c>
      <c r="K9" s="22">
        <v>525999</v>
      </c>
      <c r="L9" s="22">
        <v>256770</v>
      </c>
      <c r="M9" s="22">
        <v>485839</v>
      </c>
      <c r="N9" s="22">
        <v>1268608</v>
      </c>
      <c r="O9" s="22">
        <v>806602</v>
      </c>
      <c r="P9" s="22">
        <v>652083</v>
      </c>
      <c r="Q9" s="22">
        <v>523204</v>
      </c>
      <c r="R9" s="22">
        <v>1981889</v>
      </c>
      <c r="S9" s="22"/>
      <c r="T9" s="22"/>
      <c r="U9" s="22"/>
      <c r="V9" s="22"/>
      <c r="W9" s="22">
        <v>63656437</v>
      </c>
      <c r="X9" s="22">
        <v>50284197</v>
      </c>
      <c r="Y9" s="22">
        <v>13372240</v>
      </c>
      <c r="Z9" s="23">
        <v>26.59332513552916</v>
      </c>
      <c r="AA9" s="20">
        <v>67045601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1908912</v>
      </c>
      <c r="D17" s="20"/>
      <c r="E17" s="21">
        <v>1924678</v>
      </c>
      <c r="F17" s="22">
        <v>2174245</v>
      </c>
      <c r="G17" s="22">
        <v>181910</v>
      </c>
      <c r="H17" s="22">
        <v>184335</v>
      </c>
      <c r="I17" s="22">
        <v>179308</v>
      </c>
      <c r="J17" s="22">
        <v>545553</v>
      </c>
      <c r="K17" s="22">
        <v>179308</v>
      </c>
      <c r="L17" s="22">
        <v>180936</v>
      </c>
      <c r="M17" s="22">
        <v>181325</v>
      </c>
      <c r="N17" s="22">
        <v>541569</v>
      </c>
      <c r="O17" s="22">
        <v>177945</v>
      </c>
      <c r="P17" s="22">
        <v>176733</v>
      </c>
      <c r="Q17" s="22">
        <v>179158</v>
      </c>
      <c r="R17" s="22">
        <v>533836</v>
      </c>
      <c r="S17" s="22"/>
      <c r="T17" s="22"/>
      <c r="U17" s="22"/>
      <c r="V17" s="22"/>
      <c r="W17" s="22">
        <v>1620958</v>
      </c>
      <c r="X17" s="22">
        <v>1630683</v>
      </c>
      <c r="Y17" s="22">
        <v>-9725</v>
      </c>
      <c r="Z17" s="23">
        <v>-0.59637587440354745</v>
      </c>
      <c r="AA17" s="20">
        <v>2174245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>
        <v>450000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337500</v>
      </c>
      <c r="Y23" s="22">
        <v>-337500</v>
      </c>
      <c r="Z23" s="23">
        <v>-100</v>
      </c>
      <c r="AA23" s="20">
        <v>450000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55193153</v>
      </c>
      <c r="D32" s="29">
        <f t="shared" ref="D32:Y32" si="0">SUM(D6:D31)</f>
        <v>0</v>
      </c>
      <c r="E32" s="30">
        <f t="shared" si="0"/>
        <v>70165752</v>
      </c>
      <c r="F32" s="31">
        <f t="shared" si="0"/>
        <v>69669846</v>
      </c>
      <c r="G32" s="31">
        <f t="shared" si="0"/>
        <v>59167404</v>
      </c>
      <c r="H32" s="31">
        <f t="shared" si="0"/>
        <v>1045187</v>
      </c>
      <c r="I32" s="31">
        <f t="shared" si="0"/>
        <v>738902</v>
      </c>
      <c r="J32" s="31">
        <f t="shared" si="0"/>
        <v>60951493</v>
      </c>
      <c r="K32" s="31">
        <f t="shared" si="0"/>
        <v>705307</v>
      </c>
      <c r="L32" s="31">
        <f t="shared" si="0"/>
        <v>437706</v>
      </c>
      <c r="M32" s="31">
        <f t="shared" si="0"/>
        <v>667164</v>
      </c>
      <c r="N32" s="31">
        <f t="shared" si="0"/>
        <v>1810177</v>
      </c>
      <c r="O32" s="31">
        <f t="shared" si="0"/>
        <v>984547</v>
      </c>
      <c r="P32" s="31">
        <f t="shared" si="0"/>
        <v>828816</v>
      </c>
      <c r="Q32" s="31">
        <f t="shared" si="0"/>
        <v>702362</v>
      </c>
      <c r="R32" s="31">
        <f t="shared" si="0"/>
        <v>2515725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65277395</v>
      </c>
      <c r="X32" s="31">
        <f t="shared" si="0"/>
        <v>52252380</v>
      </c>
      <c r="Y32" s="31">
        <f t="shared" si="0"/>
        <v>13025015</v>
      </c>
      <c r="Z32" s="32">
        <f>+IF(X32&lt;&gt;0,+(Y32/X32)*100,0)</f>
        <v>24.927122936792546</v>
      </c>
      <c r="AA32" s="29">
        <f>SUM(AA6:AA31)</f>
        <v>69669846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66996662</v>
      </c>
      <c r="D34" s="20"/>
      <c r="E34" s="21">
        <v>49490072</v>
      </c>
      <c r="F34" s="22">
        <v>66637198</v>
      </c>
      <c r="G34" s="22">
        <v>5531401</v>
      </c>
      <c r="H34" s="22">
        <v>5277297</v>
      </c>
      <c r="I34" s="22">
        <v>5858263</v>
      </c>
      <c r="J34" s="22">
        <v>16666961</v>
      </c>
      <c r="K34" s="22">
        <v>5636679</v>
      </c>
      <c r="L34" s="22">
        <v>5770357</v>
      </c>
      <c r="M34" s="22">
        <v>5567710</v>
      </c>
      <c r="N34" s="22">
        <v>16974746</v>
      </c>
      <c r="O34" s="22">
        <v>5847418</v>
      </c>
      <c r="P34" s="22">
        <v>5878687</v>
      </c>
      <c r="Q34" s="22">
        <v>5581362</v>
      </c>
      <c r="R34" s="22">
        <v>17307467</v>
      </c>
      <c r="S34" s="22"/>
      <c r="T34" s="22"/>
      <c r="U34" s="22"/>
      <c r="V34" s="22"/>
      <c r="W34" s="22">
        <v>50949174</v>
      </c>
      <c r="X34" s="22">
        <v>49977909</v>
      </c>
      <c r="Y34" s="22">
        <v>971265</v>
      </c>
      <c r="Z34" s="23">
        <v>1.9433886279636068</v>
      </c>
      <c r="AA34" s="20">
        <v>66637198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6043580</v>
      </c>
      <c r="D37" s="20"/>
      <c r="E37" s="21">
        <v>5000000</v>
      </c>
      <c r="F37" s="22">
        <v>4850000</v>
      </c>
      <c r="G37" s="22"/>
      <c r="H37" s="22">
        <v>277420</v>
      </c>
      <c r="I37" s="22"/>
      <c r="J37" s="22">
        <v>277420</v>
      </c>
      <c r="K37" s="22"/>
      <c r="L37" s="22">
        <v>390000</v>
      </c>
      <c r="M37" s="22">
        <v>1885000</v>
      </c>
      <c r="N37" s="22">
        <v>2275000</v>
      </c>
      <c r="O37" s="22"/>
      <c r="P37" s="22">
        <v>520000</v>
      </c>
      <c r="Q37" s="22"/>
      <c r="R37" s="22">
        <v>520000</v>
      </c>
      <c r="S37" s="22"/>
      <c r="T37" s="22"/>
      <c r="U37" s="22"/>
      <c r="V37" s="22"/>
      <c r="W37" s="22">
        <v>3072420</v>
      </c>
      <c r="X37" s="22">
        <v>3637503</v>
      </c>
      <c r="Y37" s="22">
        <v>-565083</v>
      </c>
      <c r="Z37" s="23">
        <v>-15.534915022750498</v>
      </c>
      <c r="AA37" s="20">
        <v>4850000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15064428</v>
      </c>
      <c r="D39" s="20"/>
      <c r="E39" s="21">
        <v>19262760</v>
      </c>
      <c r="F39" s="22">
        <v>19262760</v>
      </c>
      <c r="G39" s="22"/>
      <c r="H39" s="22"/>
      <c r="I39" s="22">
        <v>10997934</v>
      </c>
      <c r="J39" s="22">
        <v>10997934</v>
      </c>
      <c r="K39" s="22"/>
      <c r="L39" s="22">
        <v>7331954</v>
      </c>
      <c r="M39" s="22"/>
      <c r="N39" s="22">
        <v>7331954</v>
      </c>
      <c r="O39" s="22"/>
      <c r="P39" s="22">
        <v>2798617</v>
      </c>
      <c r="Q39" s="22"/>
      <c r="R39" s="22">
        <v>2798617</v>
      </c>
      <c r="S39" s="22"/>
      <c r="T39" s="22"/>
      <c r="U39" s="22"/>
      <c r="V39" s="22"/>
      <c r="W39" s="22">
        <v>21128505</v>
      </c>
      <c r="X39" s="22">
        <v>14447070</v>
      </c>
      <c r="Y39" s="22">
        <v>6681435</v>
      </c>
      <c r="Z39" s="23">
        <v>46.247682055946292</v>
      </c>
      <c r="AA39" s="20">
        <v>19262760</v>
      </c>
    </row>
    <row r="40" spans="1:27" x14ac:dyDescent="0.25">
      <c r="A40" s="19" t="s">
        <v>40</v>
      </c>
      <c r="B40" s="15" t="s">
        <v>32</v>
      </c>
      <c r="C40" s="20">
        <v>1793036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5085277</v>
      </c>
      <c r="D41" s="20"/>
      <c r="E41" s="21">
        <v>4879999</v>
      </c>
      <c r="F41" s="22">
        <v>5516682</v>
      </c>
      <c r="G41" s="22">
        <v>1300300</v>
      </c>
      <c r="H41" s="22">
        <v>316242</v>
      </c>
      <c r="I41" s="22">
        <v>824666</v>
      </c>
      <c r="J41" s="22">
        <v>2441208</v>
      </c>
      <c r="K41" s="22">
        <v>189867</v>
      </c>
      <c r="L41" s="22">
        <v>829500</v>
      </c>
      <c r="M41" s="22">
        <v>811500</v>
      </c>
      <c r="N41" s="22">
        <v>1830867</v>
      </c>
      <c r="O41" s="22"/>
      <c r="P41" s="22">
        <v>1489427</v>
      </c>
      <c r="Q41" s="22">
        <v>177000</v>
      </c>
      <c r="R41" s="22">
        <v>1666427</v>
      </c>
      <c r="S41" s="22"/>
      <c r="T41" s="22"/>
      <c r="U41" s="22"/>
      <c r="V41" s="22"/>
      <c r="W41" s="22">
        <v>5938502</v>
      </c>
      <c r="X41" s="22">
        <v>4137507</v>
      </c>
      <c r="Y41" s="22">
        <v>1800995</v>
      </c>
      <c r="Z41" s="23">
        <v>43.528506417028417</v>
      </c>
      <c r="AA41" s="20">
        <v>5516682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6396060</v>
      </c>
      <c r="D44" s="20"/>
      <c r="E44" s="21">
        <v>3152996</v>
      </c>
      <c r="F44" s="22">
        <v>4118218</v>
      </c>
      <c r="G44" s="22">
        <v>57344</v>
      </c>
      <c r="H44" s="22">
        <v>381748</v>
      </c>
      <c r="I44" s="22">
        <v>314102</v>
      </c>
      <c r="J44" s="22">
        <v>753194</v>
      </c>
      <c r="K44" s="22">
        <v>424048</v>
      </c>
      <c r="L44" s="22">
        <v>406050</v>
      </c>
      <c r="M44" s="22">
        <v>478486</v>
      </c>
      <c r="N44" s="22">
        <v>1308584</v>
      </c>
      <c r="O44" s="22">
        <v>415073</v>
      </c>
      <c r="P44" s="22">
        <v>353550</v>
      </c>
      <c r="Q44" s="22">
        <v>834109</v>
      </c>
      <c r="R44" s="22">
        <v>1602732</v>
      </c>
      <c r="S44" s="22"/>
      <c r="T44" s="22"/>
      <c r="U44" s="22"/>
      <c r="V44" s="22"/>
      <c r="W44" s="22">
        <v>3664510</v>
      </c>
      <c r="X44" s="22">
        <v>3088656</v>
      </c>
      <c r="Y44" s="22">
        <v>575854</v>
      </c>
      <c r="Z44" s="23">
        <v>18.644161084950866</v>
      </c>
      <c r="AA44" s="20">
        <v>4118218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101379043</v>
      </c>
      <c r="D47" s="29">
        <f t="shared" ref="D47:Y47" si="1">SUM(D34:D46)</f>
        <v>0</v>
      </c>
      <c r="E47" s="30">
        <f t="shared" si="1"/>
        <v>81785827</v>
      </c>
      <c r="F47" s="31">
        <f t="shared" si="1"/>
        <v>100384858</v>
      </c>
      <c r="G47" s="31">
        <f t="shared" si="1"/>
        <v>6889045</v>
      </c>
      <c r="H47" s="31">
        <f t="shared" si="1"/>
        <v>6252707</v>
      </c>
      <c r="I47" s="31">
        <f t="shared" si="1"/>
        <v>17994965</v>
      </c>
      <c r="J47" s="31">
        <f t="shared" si="1"/>
        <v>31136717</v>
      </c>
      <c r="K47" s="31">
        <f t="shared" si="1"/>
        <v>6250594</v>
      </c>
      <c r="L47" s="31">
        <f t="shared" si="1"/>
        <v>14727861</v>
      </c>
      <c r="M47" s="31">
        <f t="shared" si="1"/>
        <v>8742696</v>
      </c>
      <c r="N47" s="31">
        <f t="shared" si="1"/>
        <v>29721151</v>
      </c>
      <c r="O47" s="31">
        <f t="shared" si="1"/>
        <v>6262491</v>
      </c>
      <c r="P47" s="31">
        <f t="shared" si="1"/>
        <v>11040281</v>
      </c>
      <c r="Q47" s="31">
        <f t="shared" si="1"/>
        <v>6592471</v>
      </c>
      <c r="R47" s="31">
        <f t="shared" si="1"/>
        <v>23895243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84753111</v>
      </c>
      <c r="X47" s="31">
        <f t="shared" si="1"/>
        <v>75288645</v>
      </c>
      <c r="Y47" s="31">
        <f t="shared" si="1"/>
        <v>9464466</v>
      </c>
      <c r="Z47" s="32">
        <f>+IF(X47&lt;&gt;0,+(Y47/X47)*100,0)</f>
        <v>12.570907604991429</v>
      </c>
      <c r="AA47" s="29">
        <f>SUM(AA34:AA46)</f>
        <v>100384858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-46185890</v>
      </c>
      <c r="D48" s="39">
        <f t="shared" si="2"/>
        <v>0</v>
      </c>
      <c r="E48" s="40">
        <f t="shared" si="2"/>
        <v>-11620075</v>
      </c>
      <c r="F48" s="41">
        <f t="shared" si="2"/>
        <v>-30715012</v>
      </c>
      <c r="G48" s="41">
        <f t="shared" si="2"/>
        <v>52278359</v>
      </c>
      <c r="H48" s="41">
        <f t="shared" si="2"/>
        <v>-5207520</v>
      </c>
      <c r="I48" s="41">
        <f t="shared" si="2"/>
        <v>-17256063</v>
      </c>
      <c r="J48" s="41">
        <f t="shared" si="2"/>
        <v>29814776</v>
      </c>
      <c r="K48" s="41">
        <f t="shared" si="2"/>
        <v>-5545287</v>
      </c>
      <c r="L48" s="41">
        <f t="shared" si="2"/>
        <v>-14290155</v>
      </c>
      <c r="M48" s="41">
        <f t="shared" si="2"/>
        <v>-8075532</v>
      </c>
      <c r="N48" s="41">
        <f t="shared" si="2"/>
        <v>-27910974</v>
      </c>
      <c r="O48" s="41">
        <f t="shared" si="2"/>
        <v>-5277944</v>
      </c>
      <c r="P48" s="41">
        <f t="shared" si="2"/>
        <v>-10211465</v>
      </c>
      <c r="Q48" s="41">
        <f t="shared" si="2"/>
        <v>-5890109</v>
      </c>
      <c r="R48" s="41">
        <f t="shared" si="2"/>
        <v>-21379518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-19475716</v>
      </c>
      <c r="X48" s="41">
        <f t="shared" si="2"/>
        <v>-23036265</v>
      </c>
      <c r="Y48" s="41">
        <f t="shared" si="2"/>
        <v>3560549</v>
      </c>
      <c r="Z48" s="42">
        <f>+IF(X48&lt;&gt;0,+(Y48/X48)*100,0)</f>
        <v>-15.456277308843253</v>
      </c>
      <c r="AA48" s="39">
        <f>+AA32-AA47</f>
        <v>-30715012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-46185890</v>
      </c>
      <c r="D51" s="48">
        <f t="shared" si="3"/>
        <v>0</v>
      </c>
      <c r="E51" s="49">
        <f t="shared" si="3"/>
        <v>-11620075</v>
      </c>
      <c r="F51" s="50">
        <f t="shared" si="3"/>
        <v>-30715012</v>
      </c>
      <c r="G51" s="50">
        <f t="shared" si="3"/>
        <v>52278359</v>
      </c>
      <c r="H51" s="50">
        <f t="shared" si="3"/>
        <v>-5207520</v>
      </c>
      <c r="I51" s="50">
        <f t="shared" si="3"/>
        <v>-17256063</v>
      </c>
      <c r="J51" s="50">
        <f t="shared" si="3"/>
        <v>29814776</v>
      </c>
      <c r="K51" s="50">
        <f t="shared" si="3"/>
        <v>-5545287</v>
      </c>
      <c r="L51" s="50">
        <f t="shared" si="3"/>
        <v>-14290155</v>
      </c>
      <c r="M51" s="50">
        <f t="shared" si="3"/>
        <v>-8075532</v>
      </c>
      <c r="N51" s="50">
        <f t="shared" si="3"/>
        <v>-27910974</v>
      </c>
      <c r="O51" s="50">
        <f t="shared" si="3"/>
        <v>-5277944</v>
      </c>
      <c r="P51" s="50">
        <f t="shared" si="3"/>
        <v>-10211465</v>
      </c>
      <c r="Q51" s="50">
        <f t="shared" si="3"/>
        <v>-5890109</v>
      </c>
      <c r="R51" s="50">
        <f t="shared" si="3"/>
        <v>-21379518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-19475716</v>
      </c>
      <c r="X51" s="50">
        <f t="shared" si="3"/>
        <v>-23036265</v>
      </c>
      <c r="Y51" s="50">
        <f t="shared" si="3"/>
        <v>3560549</v>
      </c>
      <c r="Z51" s="51">
        <f>+IF(X51&lt;&gt;0,+(Y51/X51)*100,0)</f>
        <v>-15.456277308843253</v>
      </c>
      <c r="AA51" s="48">
        <f>SUM(AA48:AA50)</f>
        <v>-30715012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-46185890</v>
      </c>
      <c r="D53" s="54">
        <f>+D51-D52</f>
        <v>0</v>
      </c>
      <c r="E53" s="55">
        <f t="shared" si="4"/>
        <v>-11620075</v>
      </c>
      <c r="F53" s="56">
        <f t="shared" si="4"/>
        <v>-30715012</v>
      </c>
      <c r="G53" s="56">
        <f t="shared" si="4"/>
        <v>52278359</v>
      </c>
      <c r="H53" s="56">
        <f t="shared" si="4"/>
        <v>-5207520</v>
      </c>
      <c r="I53" s="56">
        <f t="shared" si="4"/>
        <v>-17256063</v>
      </c>
      <c r="J53" s="56">
        <f t="shared" si="4"/>
        <v>29814776</v>
      </c>
      <c r="K53" s="56">
        <f t="shared" si="4"/>
        <v>-5545287</v>
      </c>
      <c r="L53" s="56">
        <f t="shared" si="4"/>
        <v>-14290155</v>
      </c>
      <c r="M53" s="56">
        <f t="shared" si="4"/>
        <v>-8075532</v>
      </c>
      <c r="N53" s="56">
        <f t="shared" si="4"/>
        <v>-27910974</v>
      </c>
      <c r="O53" s="56">
        <f t="shared" si="4"/>
        <v>-5277944</v>
      </c>
      <c r="P53" s="56">
        <f t="shared" si="4"/>
        <v>-10211465</v>
      </c>
      <c r="Q53" s="56">
        <f t="shared" si="4"/>
        <v>-5890109</v>
      </c>
      <c r="R53" s="56">
        <f t="shared" si="4"/>
        <v>-21379518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-19475716</v>
      </c>
      <c r="X53" s="56">
        <f t="shared" si="4"/>
        <v>-23036265</v>
      </c>
      <c r="Y53" s="56">
        <f t="shared" si="4"/>
        <v>3560549</v>
      </c>
      <c r="Z53" s="57">
        <f>+IF(X53&lt;&gt;0,+(Y53/X53)*100,0)</f>
        <v>-15.456277308843253</v>
      </c>
      <c r="AA53" s="54">
        <f>+AA51-AA52</f>
        <v>-30715012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-46185890</v>
      </c>
      <c r="D56" s="48">
        <f>SUM(D53:D55)</f>
        <v>0</v>
      </c>
      <c r="E56" s="49">
        <f t="shared" si="5"/>
        <v>-11620075</v>
      </c>
      <c r="F56" s="50">
        <f t="shared" si="5"/>
        <v>-30715012</v>
      </c>
      <c r="G56" s="50">
        <f t="shared" si="5"/>
        <v>52278359</v>
      </c>
      <c r="H56" s="50">
        <f t="shared" si="5"/>
        <v>-5207520</v>
      </c>
      <c r="I56" s="50">
        <f t="shared" si="5"/>
        <v>-17256063</v>
      </c>
      <c r="J56" s="50">
        <f t="shared" si="5"/>
        <v>29814776</v>
      </c>
      <c r="K56" s="50">
        <f t="shared" si="5"/>
        <v>-5545287</v>
      </c>
      <c r="L56" s="50">
        <f t="shared" si="5"/>
        <v>-14290155</v>
      </c>
      <c r="M56" s="50">
        <f t="shared" si="5"/>
        <v>-8075532</v>
      </c>
      <c r="N56" s="50">
        <f t="shared" si="5"/>
        <v>-27910974</v>
      </c>
      <c r="O56" s="50">
        <f t="shared" si="5"/>
        <v>-5277944</v>
      </c>
      <c r="P56" s="50">
        <f t="shared" si="5"/>
        <v>-10211465</v>
      </c>
      <c r="Q56" s="50">
        <f t="shared" si="5"/>
        <v>-5890109</v>
      </c>
      <c r="R56" s="50">
        <f t="shared" si="5"/>
        <v>-21379518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-19475716</v>
      </c>
      <c r="X56" s="50">
        <f t="shared" si="5"/>
        <v>-23036265</v>
      </c>
      <c r="Y56" s="50">
        <f t="shared" si="5"/>
        <v>3560549</v>
      </c>
      <c r="Z56" s="51">
        <f>+IF(X56&lt;&gt;0,+(Y56/X56)*100,0)</f>
        <v>-15.456277308843253</v>
      </c>
      <c r="AA56" s="48">
        <f>SUM(AA53:AA55)</f>
        <v>-30715012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-46185890</v>
      </c>
      <c r="D59" s="65">
        <f>SUM(D56:D58)</f>
        <v>0</v>
      </c>
      <c r="E59" s="66">
        <f t="shared" si="6"/>
        <v>-11620075</v>
      </c>
      <c r="F59" s="67">
        <f t="shared" si="6"/>
        <v>-30715012</v>
      </c>
      <c r="G59" s="67">
        <f t="shared" si="6"/>
        <v>52278359</v>
      </c>
      <c r="H59" s="67">
        <f t="shared" si="6"/>
        <v>-5207520</v>
      </c>
      <c r="I59" s="67">
        <f t="shared" si="6"/>
        <v>-17256063</v>
      </c>
      <c r="J59" s="67">
        <f t="shared" si="6"/>
        <v>29814776</v>
      </c>
      <c r="K59" s="67">
        <f t="shared" si="6"/>
        <v>-5545287</v>
      </c>
      <c r="L59" s="67">
        <f t="shared" si="6"/>
        <v>-14290155</v>
      </c>
      <c r="M59" s="67">
        <f t="shared" si="6"/>
        <v>-8075532</v>
      </c>
      <c r="N59" s="67">
        <f t="shared" si="6"/>
        <v>-27910974</v>
      </c>
      <c r="O59" s="67">
        <f t="shared" si="6"/>
        <v>-5277944</v>
      </c>
      <c r="P59" s="67">
        <f t="shared" si="6"/>
        <v>-10211465</v>
      </c>
      <c r="Q59" s="67">
        <f t="shared" si="6"/>
        <v>-5890109</v>
      </c>
      <c r="R59" s="67">
        <f t="shared" si="6"/>
        <v>-21379518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-19475716</v>
      </c>
      <c r="X59" s="67">
        <f t="shared" si="6"/>
        <v>-23036265</v>
      </c>
      <c r="Y59" s="67">
        <f t="shared" si="6"/>
        <v>3560549</v>
      </c>
      <c r="Z59" s="68">
        <f>+IF(X59&lt;&gt;0,+(Y59/X59)*100,0)</f>
        <v>-15.456277308843253</v>
      </c>
      <c r="AA59" s="65">
        <f>SUM(AA56:AA58)</f>
        <v>-30715012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11713289</v>
      </c>
      <c r="D9" s="20"/>
      <c r="E9" s="21">
        <v>15525768</v>
      </c>
      <c r="F9" s="22">
        <v>15525768</v>
      </c>
      <c r="G9" s="22">
        <v>976164</v>
      </c>
      <c r="H9" s="22">
        <v>959436</v>
      </c>
      <c r="I9" s="22">
        <v>983425</v>
      </c>
      <c r="J9" s="22">
        <v>2919025</v>
      </c>
      <c r="K9" s="22">
        <v>966854</v>
      </c>
      <c r="L9" s="22">
        <v>974287</v>
      </c>
      <c r="M9" s="22">
        <v>979853</v>
      </c>
      <c r="N9" s="22">
        <v>2920994</v>
      </c>
      <c r="O9" s="22">
        <v>917804</v>
      </c>
      <c r="P9" s="22">
        <v>827858</v>
      </c>
      <c r="Q9" s="22">
        <v>976933</v>
      </c>
      <c r="R9" s="22">
        <v>2722595</v>
      </c>
      <c r="S9" s="22"/>
      <c r="T9" s="22"/>
      <c r="U9" s="22"/>
      <c r="V9" s="22"/>
      <c r="W9" s="22">
        <v>8562614</v>
      </c>
      <c r="X9" s="22">
        <v>11644326</v>
      </c>
      <c r="Y9" s="22">
        <v>-3081712</v>
      </c>
      <c r="Z9" s="23">
        <v>-26.465353168573259</v>
      </c>
      <c r="AA9" s="20">
        <v>15525768</v>
      </c>
    </row>
    <row r="10" spans="1:27" x14ac:dyDescent="0.25">
      <c r="A10" s="19" t="s">
        <v>38</v>
      </c>
      <c r="B10" s="15" t="s">
        <v>32</v>
      </c>
      <c r="C10" s="20">
        <v>62589</v>
      </c>
      <c r="D10" s="20"/>
      <c r="E10" s="21">
        <v>40008</v>
      </c>
      <c r="F10" s="22">
        <v>103803</v>
      </c>
      <c r="G10" s="22">
        <v>7381</v>
      </c>
      <c r="H10" s="22">
        <v>10400</v>
      </c>
      <c r="I10" s="22">
        <v>5647</v>
      </c>
      <c r="J10" s="22">
        <v>23428</v>
      </c>
      <c r="K10" s="22">
        <v>8472</v>
      </c>
      <c r="L10" s="22">
        <v>4601</v>
      </c>
      <c r="M10" s="22">
        <v>5466</v>
      </c>
      <c r="N10" s="22">
        <v>18539</v>
      </c>
      <c r="O10" s="22">
        <v>11937</v>
      </c>
      <c r="P10" s="22">
        <v>14997</v>
      </c>
      <c r="Q10" s="22">
        <v>11554</v>
      </c>
      <c r="R10" s="22">
        <v>38488</v>
      </c>
      <c r="S10" s="22"/>
      <c r="T10" s="22"/>
      <c r="U10" s="22"/>
      <c r="V10" s="22"/>
      <c r="W10" s="22">
        <v>80455</v>
      </c>
      <c r="X10" s="22">
        <v>55524</v>
      </c>
      <c r="Y10" s="22">
        <v>24931</v>
      </c>
      <c r="Z10" s="23">
        <v>44.901303940638279</v>
      </c>
      <c r="AA10" s="20">
        <v>103803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17731</v>
      </c>
      <c r="D17" s="20"/>
      <c r="E17" s="21">
        <v>9996</v>
      </c>
      <c r="F17" s="22">
        <v>39996</v>
      </c>
      <c r="G17" s="22">
        <v>3226</v>
      </c>
      <c r="H17" s="22">
        <v>6913</v>
      </c>
      <c r="I17" s="22">
        <v>1946</v>
      </c>
      <c r="J17" s="22">
        <v>12085</v>
      </c>
      <c r="K17" s="22">
        <v>1843</v>
      </c>
      <c r="L17" s="22">
        <v>1843</v>
      </c>
      <c r="M17" s="22">
        <v>1843</v>
      </c>
      <c r="N17" s="22">
        <v>5529</v>
      </c>
      <c r="O17" s="22">
        <v>1843</v>
      </c>
      <c r="P17" s="22"/>
      <c r="Q17" s="22"/>
      <c r="R17" s="22">
        <v>1843</v>
      </c>
      <c r="S17" s="22"/>
      <c r="T17" s="22"/>
      <c r="U17" s="22"/>
      <c r="V17" s="22"/>
      <c r="W17" s="22">
        <v>19457</v>
      </c>
      <c r="X17" s="22">
        <v>19497</v>
      </c>
      <c r="Y17" s="22">
        <v>-40</v>
      </c>
      <c r="Z17" s="23">
        <v>-0.20515976816946196</v>
      </c>
      <c r="AA17" s="20">
        <v>39996</v>
      </c>
    </row>
    <row r="18" spans="1:27" x14ac:dyDescent="0.25">
      <c r="A18" s="19" t="s">
        <v>46</v>
      </c>
      <c r="B18" s="15" t="s">
        <v>32</v>
      </c>
      <c r="C18" s="20">
        <v>16371</v>
      </c>
      <c r="D18" s="20"/>
      <c r="E18" s="21">
        <v>22104</v>
      </c>
      <c r="F18" s="22">
        <v>22104</v>
      </c>
      <c r="G18" s="22">
        <v>2962</v>
      </c>
      <c r="H18" s="22">
        <v>7521</v>
      </c>
      <c r="I18" s="22">
        <v>7278</v>
      </c>
      <c r="J18" s="22">
        <v>17761</v>
      </c>
      <c r="K18" s="22">
        <v>2501</v>
      </c>
      <c r="L18" s="22">
        <v>509</v>
      </c>
      <c r="M18" s="22">
        <v>1024</v>
      </c>
      <c r="N18" s="22">
        <v>4034</v>
      </c>
      <c r="O18" s="22">
        <v>1414</v>
      </c>
      <c r="P18" s="22">
        <v>1377</v>
      </c>
      <c r="Q18" s="22">
        <v>996</v>
      </c>
      <c r="R18" s="22">
        <v>3787</v>
      </c>
      <c r="S18" s="22"/>
      <c r="T18" s="22"/>
      <c r="U18" s="22"/>
      <c r="V18" s="22"/>
      <c r="W18" s="22">
        <v>25582</v>
      </c>
      <c r="X18" s="22">
        <v>16578</v>
      </c>
      <c r="Y18" s="22">
        <v>9004</v>
      </c>
      <c r="Z18" s="23">
        <v>54.312944866690792</v>
      </c>
      <c r="AA18" s="20">
        <v>22104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3690996</v>
      </c>
      <c r="F25" s="22">
        <v>3690996</v>
      </c>
      <c r="G25" s="22"/>
      <c r="H25" s="22">
        <v>679871</v>
      </c>
      <c r="I25" s="22">
        <v>491774</v>
      </c>
      <c r="J25" s="22">
        <v>1171645</v>
      </c>
      <c r="K25" s="22">
        <v>825443</v>
      </c>
      <c r="L25" s="22">
        <v>-599066</v>
      </c>
      <c r="M25" s="22">
        <v>316530</v>
      </c>
      <c r="N25" s="22">
        <v>542907</v>
      </c>
      <c r="O25" s="22">
        <v>330017</v>
      </c>
      <c r="P25" s="22">
        <v>297894</v>
      </c>
      <c r="Q25" s="22">
        <v>304736</v>
      </c>
      <c r="R25" s="22">
        <v>932647</v>
      </c>
      <c r="S25" s="22"/>
      <c r="T25" s="22"/>
      <c r="U25" s="22"/>
      <c r="V25" s="22"/>
      <c r="W25" s="22">
        <v>2647199</v>
      </c>
      <c r="X25" s="22">
        <v>2768247</v>
      </c>
      <c r="Y25" s="22">
        <v>-121048</v>
      </c>
      <c r="Z25" s="23">
        <v>-4.3727311905332149</v>
      </c>
      <c r="AA25" s="20">
        <v>3690996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11809980</v>
      </c>
      <c r="D32" s="29">
        <f t="shared" ref="D32:Y32" si="0">SUM(D6:D31)</f>
        <v>0</v>
      </c>
      <c r="E32" s="30">
        <f t="shared" si="0"/>
        <v>19288872</v>
      </c>
      <c r="F32" s="31">
        <f t="shared" si="0"/>
        <v>19382667</v>
      </c>
      <c r="G32" s="31">
        <f t="shared" si="0"/>
        <v>989733</v>
      </c>
      <c r="H32" s="31">
        <f t="shared" si="0"/>
        <v>1664141</v>
      </c>
      <c r="I32" s="31">
        <f t="shared" si="0"/>
        <v>1490070</v>
      </c>
      <c r="J32" s="31">
        <f t="shared" si="0"/>
        <v>4143944</v>
      </c>
      <c r="K32" s="31">
        <f t="shared" si="0"/>
        <v>1805113</v>
      </c>
      <c r="L32" s="31">
        <f t="shared" si="0"/>
        <v>382174</v>
      </c>
      <c r="M32" s="31">
        <f t="shared" si="0"/>
        <v>1304716</v>
      </c>
      <c r="N32" s="31">
        <f t="shared" si="0"/>
        <v>3492003</v>
      </c>
      <c r="O32" s="31">
        <f t="shared" si="0"/>
        <v>1263015</v>
      </c>
      <c r="P32" s="31">
        <f t="shared" si="0"/>
        <v>1142126</v>
      </c>
      <c r="Q32" s="31">
        <f t="shared" si="0"/>
        <v>1294219</v>
      </c>
      <c r="R32" s="31">
        <f t="shared" si="0"/>
        <v>3699360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11335307</v>
      </c>
      <c r="X32" s="31">
        <f t="shared" si="0"/>
        <v>14504172</v>
      </c>
      <c r="Y32" s="31">
        <f t="shared" si="0"/>
        <v>-3168865</v>
      </c>
      <c r="Z32" s="32">
        <f>+IF(X32&lt;&gt;0,+(Y32/X32)*100,0)</f>
        <v>-21.847955195236242</v>
      </c>
      <c r="AA32" s="29">
        <f>SUM(AA6:AA31)</f>
        <v>19382667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6696552</v>
      </c>
      <c r="D34" s="20"/>
      <c r="E34" s="21">
        <v>6385932</v>
      </c>
      <c r="F34" s="22">
        <v>6579360</v>
      </c>
      <c r="G34" s="22">
        <v>522127</v>
      </c>
      <c r="H34" s="22">
        <v>579645</v>
      </c>
      <c r="I34" s="22">
        <v>554772</v>
      </c>
      <c r="J34" s="22">
        <v>1656544</v>
      </c>
      <c r="K34" s="22">
        <v>539433</v>
      </c>
      <c r="L34" s="22">
        <v>564704</v>
      </c>
      <c r="M34" s="22">
        <v>583522</v>
      </c>
      <c r="N34" s="22">
        <v>1687659</v>
      </c>
      <c r="O34" s="22">
        <v>590518</v>
      </c>
      <c r="P34" s="22">
        <v>527267</v>
      </c>
      <c r="Q34" s="22">
        <v>577134</v>
      </c>
      <c r="R34" s="22">
        <v>1694919</v>
      </c>
      <c r="S34" s="22"/>
      <c r="T34" s="22"/>
      <c r="U34" s="22"/>
      <c r="V34" s="22"/>
      <c r="W34" s="22">
        <v>5039122</v>
      </c>
      <c r="X34" s="22">
        <v>4866819</v>
      </c>
      <c r="Y34" s="22">
        <v>172303</v>
      </c>
      <c r="Z34" s="23">
        <v>3.5403617845660582</v>
      </c>
      <c r="AA34" s="20">
        <v>6579360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522900</v>
      </c>
      <c r="D37" s="20"/>
      <c r="E37" s="21">
        <v>424404</v>
      </c>
      <c r="F37" s="22">
        <v>514404</v>
      </c>
      <c r="G37" s="22">
        <v>1660</v>
      </c>
      <c r="H37" s="22">
        <v>9776</v>
      </c>
      <c r="I37" s="22"/>
      <c r="J37" s="22">
        <v>11436</v>
      </c>
      <c r="K37" s="22">
        <v>6812</v>
      </c>
      <c r="L37" s="22">
        <v>17900</v>
      </c>
      <c r="M37" s="22">
        <v>20000</v>
      </c>
      <c r="N37" s="22">
        <v>44712</v>
      </c>
      <c r="O37" s="22">
        <v>20384</v>
      </c>
      <c r="P37" s="22">
        <v>24750</v>
      </c>
      <c r="Q37" s="22">
        <v>22765</v>
      </c>
      <c r="R37" s="22">
        <v>67899</v>
      </c>
      <c r="S37" s="22"/>
      <c r="T37" s="22"/>
      <c r="U37" s="22"/>
      <c r="V37" s="22"/>
      <c r="W37" s="22">
        <v>124047</v>
      </c>
      <c r="X37" s="22">
        <v>354303</v>
      </c>
      <c r="Y37" s="22">
        <v>-230256</v>
      </c>
      <c r="Z37" s="23">
        <v>-64.988442096171923</v>
      </c>
      <c r="AA37" s="20">
        <v>514404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138483</v>
      </c>
      <c r="D39" s="20"/>
      <c r="E39" s="21">
        <v>230004</v>
      </c>
      <c r="F39" s="22">
        <v>380004</v>
      </c>
      <c r="G39" s="22"/>
      <c r="H39" s="22"/>
      <c r="I39" s="22"/>
      <c r="J39" s="22"/>
      <c r="K39" s="22"/>
      <c r="L39" s="22"/>
      <c r="M39" s="22">
        <v>90000</v>
      </c>
      <c r="N39" s="22">
        <v>90000</v>
      </c>
      <c r="O39" s="22"/>
      <c r="P39" s="22">
        <v>-41086</v>
      </c>
      <c r="Q39" s="22"/>
      <c r="R39" s="22">
        <v>-41086</v>
      </c>
      <c r="S39" s="22"/>
      <c r="T39" s="22"/>
      <c r="U39" s="22"/>
      <c r="V39" s="22"/>
      <c r="W39" s="22">
        <v>48914</v>
      </c>
      <c r="X39" s="22">
        <v>232503</v>
      </c>
      <c r="Y39" s="22">
        <v>-183589</v>
      </c>
      <c r="Z39" s="23">
        <v>-78.9619918882767</v>
      </c>
      <c r="AA39" s="20">
        <v>380004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8470006</v>
      </c>
      <c r="D41" s="20"/>
      <c r="E41" s="21">
        <v>13116600</v>
      </c>
      <c r="F41" s="22">
        <v>12716600</v>
      </c>
      <c r="G41" s="22">
        <v>727883</v>
      </c>
      <c r="H41" s="22">
        <v>1401988</v>
      </c>
      <c r="I41" s="22">
        <v>1211407</v>
      </c>
      <c r="J41" s="22">
        <v>3341278</v>
      </c>
      <c r="K41" s="22">
        <v>1550476</v>
      </c>
      <c r="L41" s="22">
        <v>129284</v>
      </c>
      <c r="M41" s="22">
        <v>1068311</v>
      </c>
      <c r="N41" s="22">
        <v>2748071</v>
      </c>
      <c r="O41" s="22">
        <v>1146097</v>
      </c>
      <c r="P41" s="22">
        <v>1208428</v>
      </c>
      <c r="Q41" s="22">
        <v>1129572</v>
      </c>
      <c r="R41" s="22">
        <v>3484097</v>
      </c>
      <c r="S41" s="22"/>
      <c r="T41" s="22"/>
      <c r="U41" s="22"/>
      <c r="V41" s="22"/>
      <c r="W41" s="22">
        <v>9573446</v>
      </c>
      <c r="X41" s="22">
        <v>9677450</v>
      </c>
      <c r="Y41" s="22">
        <v>-104004</v>
      </c>
      <c r="Z41" s="23">
        <v>-1.0747045967687769</v>
      </c>
      <c r="AA41" s="20">
        <v>12716600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970040</v>
      </c>
      <c r="D44" s="20"/>
      <c r="E44" s="21">
        <v>1191276</v>
      </c>
      <c r="F44" s="22">
        <v>1460835</v>
      </c>
      <c r="G44" s="22">
        <v>18006</v>
      </c>
      <c r="H44" s="22">
        <v>102416</v>
      </c>
      <c r="I44" s="22">
        <v>31634</v>
      </c>
      <c r="J44" s="22">
        <v>152056</v>
      </c>
      <c r="K44" s="22">
        <v>66062</v>
      </c>
      <c r="L44" s="22">
        <v>50927</v>
      </c>
      <c r="M44" s="22">
        <v>102906</v>
      </c>
      <c r="N44" s="22">
        <v>219895</v>
      </c>
      <c r="O44" s="22">
        <v>39302</v>
      </c>
      <c r="P44" s="22">
        <v>268851</v>
      </c>
      <c r="Q44" s="22">
        <v>33956</v>
      </c>
      <c r="R44" s="22">
        <v>342109</v>
      </c>
      <c r="S44" s="22"/>
      <c r="T44" s="22"/>
      <c r="U44" s="22"/>
      <c r="V44" s="22"/>
      <c r="W44" s="22">
        <v>714060</v>
      </c>
      <c r="X44" s="22">
        <v>1001281</v>
      </c>
      <c r="Y44" s="22">
        <v>-287221</v>
      </c>
      <c r="Z44" s="23">
        <v>-28.685354061447288</v>
      </c>
      <c r="AA44" s="20">
        <v>1460835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16797981</v>
      </c>
      <c r="D47" s="29">
        <f t="shared" ref="D47:Y47" si="1">SUM(D34:D46)</f>
        <v>0</v>
      </c>
      <c r="E47" s="30">
        <f t="shared" si="1"/>
        <v>21348216</v>
      </c>
      <c r="F47" s="31">
        <f t="shared" si="1"/>
        <v>21651203</v>
      </c>
      <c r="G47" s="31">
        <f t="shared" si="1"/>
        <v>1269676</v>
      </c>
      <c r="H47" s="31">
        <f t="shared" si="1"/>
        <v>2093825</v>
      </c>
      <c r="I47" s="31">
        <f t="shared" si="1"/>
        <v>1797813</v>
      </c>
      <c r="J47" s="31">
        <f t="shared" si="1"/>
        <v>5161314</v>
      </c>
      <c r="K47" s="31">
        <f t="shared" si="1"/>
        <v>2162783</v>
      </c>
      <c r="L47" s="31">
        <f t="shared" si="1"/>
        <v>762815</v>
      </c>
      <c r="M47" s="31">
        <f t="shared" si="1"/>
        <v>1864739</v>
      </c>
      <c r="N47" s="31">
        <f t="shared" si="1"/>
        <v>4790337</v>
      </c>
      <c r="O47" s="31">
        <f t="shared" si="1"/>
        <v>1796301</v>
      </c>
      <c r="P47" s="31">
        <f t="shared" si="1"/>
        <v>1988210</v>
      </c>
      <c r="Q47" s="31">
        <f t="shared" si="1"/>
        <v>1763427</v>
      </c>
      <c r="R47" s="31">
        <f t="shared" si="1"/>
        <v>5547938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15499589</v>
      </c>
      <c r="X47" s="31">
        <f t="shared" si="1"/>
        <v>16132356</v>
      </c>
      <c r="Y47" s="31">
        <f t="shared" si="1"/>
        <v>-632767</v>
      </c>
      <c r="Z47" s="32">
        <f>+IF(X47&lt;&gt;0,+(Y47/X47)*100,0)</f>
        <v>-3.9223471140855057</v>
      </c>
      <c r="AA47" s="29">
        <f>SUM(AA34:AA46)</f>
        <v>21651203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-4988001</v>
      </c>
      <c r="D48" s="39">
        <f t="shared" si="2"/>
        <v>0</v>
      </c>
      <c r="E48" s="40">
        <f t="shared" si="2"/>
        <v>-2059344</v>
      </c>
      <c r="F48" s="41">
        <f t="shared" si="2"/>
        <v>-2268536</v>
      </c>
      <c r="G48" s="41">
        <f t="shared" si="2"/>
        <v>-279943</v>
      </c>
      <c r="H48" s="41">
        <f t="shared" si="2"/>
        <v>-429684</v>
      </c>
      <c r="I48" s="41">
        <f t="shared" si="2"/>
        <v>-307743</v>
      </c>
      <c r="J48" s="41">
        <f t="shared" si="2"/>
        <v>-1017370</v>
      </c>
      <c r="K48" s="41">
        <f t="shared" si="2"/>
        <v>-357670</v>
      </c>
      <c r="L48" s="41">
        <f t="shared" si="2"/>
        <v>-380641</v>
      </c>
      <c r="M48" s="41">
        <f t="shared" si="2"/>
        <v>-560023</v>
      </c>
      <c r="N48" s="41">
        <f t="shared" si="2"/>
        <v>-1298334</v>
      </c>
      <c r="O48" s="41">
        <f t="shared" si="2"/>
        <v>-533286</v>
      </c>
      <c r="P48" s="41">
        <f t="shared" si="2"/>
        <v>-846084</v>
      </c>
      <c r="Q48" s="41">
        <f t="shared" si="2"/>
        <v>-469208</v>
      </c>
      <c r="R48" s="41">
        <f t="shared" si="2"/>
        <v>-1848578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-4164282</v>
      </c>
      <c r="X48" s="41">
        <f t="shared" si="2"/>
        <v>-1628184</v>
      </c>
      <c r="Y48" s="41">
        <f t="shared" si="2"/>
        <v>-2536098</v>
      </c>
      <c r="Z48" s="42">
        <f>+IF(X48&lt;&gt;0,+(Y48/X48)*100,0)</f>
        <v>155.76237083769402</v>
      </c>
      <c r="AA48" s="39">
        <f>+AA32-AA47</f>
        <v>-2268536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-4988001</v>
      </c>
      <c r="D51" s="48">
        <f t="shared" si="3"/>
        <v>0</v>
      </c>
      <c r="E51" s="49">
        <f t="shared" si="3"/>
        <v>-2059344</v>
      </c>
      <c r="F51" s="50">
        <f t="shared" si="3"/>
        <v>-2268536</v>
      </c>
      <c r="G51" s="50">
        <f t="shared" si="3"/>
        <v>-279943</v>
      </c>
      <c r="H51" s="50">
        <f t="shared" si="3"/>
        <v>-429684</v>
      </c>
      <c r="I51" s="50">
        <f t="shared" si="3"/>
        <v>-307743</v>
      </c>
      <c r="J51" s="50">
        <f t="shared" si="3"/>
        <v>-1017370</v>
      </c>
      <c r="K51" s="50">
        <f t="shared" si="3"/>
        <v>-357670</v>
      </c>
      <c r="L51" s="50">
        <f t="shared" si="3"/>
        <v>-380641</v>
      </c>
      <c r="M51" s="50">
        <f t="shared" si="3"/>
        <v>-560023</v>
      </c>
      <c r="N51" s="50">
        <f t="shared" si="3"/>
        <v>-1298334</v>
      </c>
      <c r="O51" s="50">
        <f t="shared" si="3"/>
        <v>-533286</v>
      </c>
      <c r="P51" s="50">
        <f t="shared" si="3"/>
        <v>-846084</v>
      </c>
      <c r="Q51" s="50">
        <f t="shared" si="3"/>
        <v>-469208</v>
      </c>
      <c r="R51" s="50">
        <f t="shared" si="3"/>
        <v>-1848578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-4164282</v>
      </c>
      <c r="X51" s="50">
        <f t="shared" si="3"/>
        <v>-1628184</v>
      </c>
      <c r="Y51" s="50">
        <f t="shared" si="3"/>
        <v>-2536098</v>
      </c>
      <c r="Z51" s="51">
        <f>+IF(X51&lt;&gt;0,+(Y51/X51)*100,0)</f>
        <v>155.76237083769402</v>
      </c>
      <c r="AA51" s="48">
        <f>SUM(AA48:AA50)</f>
        <v>-2268536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-4988001</v>
      </c>
      <c r="D53" s="54">
        <f>+D51-D52</f>
        <v>0</v>
      </c>
      <c r="E53" s="55">
        <f t="shared" si="4"/>
        <v>-2059344</v>
      </c>
      <c r="F53" s="56">
        <f t="shared" si="4"/>
        <v>-2268536</v>
      </c>
      <c r="G53" s="56">
        <f t="shared" si="4"/>
        <v>-279943</v>
      </c>
      <c r="H53" s="56">
        <f t="shared" si="4"/>
        <v>-429684</v>
      </c>
      <c r="I53" s="56">
        <f t="shared" si="4"/>
        <v>-307743</v>
      </c>
      <c r="J53" s="56">
        <f t="shared" si="4"/>
        <v>-1017370</v>
      </c>
      <c r="K53" s="56">
        <f t="shared" si="4"/>
        <v>-357670</v>
      </c>
      <c r="L53" s="56">
        <f t="shared" si="4"/>
        <v>-380641</v>
      </c>
      <c r="M53" s="56">
        <f t="shared" si="4"/>
        <v>-560023</v>
      </c>
      <c r="N53" s="56">
        <f t="shared" si="4"/>
        <v>-1298334</v>
      </c>
      <c r="O53" s="56">
        <f t="shared" si="4"/>
        <v>-533286</v>
      </c>
      <c r="P53" s="56">
        <f t="shared" si="4"/>
        <v>-846084</v>
      </c>
      <c r="Q53" s="56">
        <f t="shared" si="4"/>
        <v>-469208</v>
      </c>
      <c r="R53" s="56">
        <f t="shared" si="4"/>
        <v>-1848578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-4164282</v>
      </c>
      <c r="X53" s="56">
        <f t="shared" si="4"/>
        <v>-1628184</v>
      </c>
      <c r="Y53" s="56">
        <f t="shared" si="4"/>
        <v>-2536098</v>
      </c>
      <c r="Z53" s="57">
        <f>+IF(X53&lt;&gt;0,+(Y53/X53)*100,0)</f>
        <v>155.76237083769402</v>
      </c>
      <c r="AA53" s="54">
        <f>+AA51-AA52</f>
        <v>-2268536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-4988001</v>
      </c>
      <c r="D56" s="48">
        <f>SUM(D53:D55)</f>
        <v>0</v>
      </c>
      <c r="E56" s="49">
        <f t="shared" si="5"/>
        <v>-2059344</v>
      </c>
      <c r="F56" s="50">
        <f t="shared" si="5"/>
        <v>-2268536</v>
      </c>
      <c r="G56" s="50">
        <f t="shared" si="5"/>
        <v>-279943</v>
      </c>
      <c r="H56" s="50">
        <f t="shared" si="5"/>
        <v>-429684</v>
      </c>
      <c r="I56" s="50">
        <f t="shared" si="5"/>
        <v>-307743</v>
      </c>
      <c r="J56" s="50">
        <f t="shared" si="5"/>
        <v>-1017370</v>
      </c>
      <c r="K56" s="50">
        <f t="shared" si="5"/>
        <v>-357670</v>
      </c>
      <c r="L56" s="50">
        <f t="shared" si="5"/>
        <v>-380641</v>
      </c>
      <c r="M56" s="50">
        <f t="shared" si="5"/>
        <v>-560023</v>
      </c>
      <c r="N56" s="50">
        <f t="shared" si="5"/>
        <v>-1298334</v>
      </c>
      <c r="O56" s="50">
        <f t="shared" si="5"/>
        <v>-533286</v>
      </c>
      <c r="P56" s="50">
        <f t="shared" si="5"/>
        <v>-846084</v>
      </c>
      <c r="Q56" s="50">
        <f t="shared" si="5"/>
        <v>-469208</v>
      </c>
      <c r="R56" s="50">
        <f t="shared" si="5"/>
        <v>-1848578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-4164282</v>
      </c>
      <c r="X56" s="50">
        <f t="shared" si="5"/>
        <v>-1628184</v>
      </c>
      <c r="Y56" s="50">
        <f t="shared" si="5"/>
        <v>-2536098</v>
      </c>
      <c r="Z56" s="51">
        <f>+IF(X56&lt;&gt;0,+(Y56/X56)*100,0)</f>
        <v>155.76237083769402</v>
      </c>
      <c r="AA56" s="48">
        <f>SUM(AA53:AA55)</f>
        <v>-2268536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-4988001</v>
      </c>
      <c r="D59" s="65">
        <f>SUM(D56:D58)</f>
        <v>0</v>
      </c>
      <c r="E59" s="66">
        <f t="shared" si="6"/>
        <v>-2059344</v>
      </c>
      <c r="F59" s="67">
        <f t="shared" si="6"/>
        <v>-2268536</v>
      </c>
      <c r="G59" s="67">
        <f t="shared" si="6"/>
        <v>-279943</v>
      </c>
      <c r="H59" s="67">
        <f t="shared" si="6"/>
        <v>-429684</v>
      </c>
      <c r="I59" s="67">
        <f t="shared" si="6"/>
        <v>-307743</v>
      </c>
      <c r="J59" s="67">
        <f t="shared" si="6"/>
        <v>-1017370</v>
      </c>
      <c r="K59" s="67">
        <f t="shared" si="6"/>
        <v>-357670</v>
      </c>
      <c r="L59" s="67">
        <f t="shared" si="6"/>
        <v>-380641</v>
      </c>
      <c r="M59" s="67">
        <f t="shared" si="6"/>
        <v>-560023</v>
      </c>
      <c r="N59" s="67">
        <f t="shared" si="6"/>
        <v>-1298334</v>
      </c>
      <c r="O59" s="67">
        <f t="shared" si="6"/>
        <v>-533286</v>
      </c>
      <c r="P59" s="67">
        <f t="shared" si="6"/>
        <v>-846084</v>
      </c>
      <c r="Q59" s="67">
        <f t="shared" si="6"/>
        <v>-469208</v>
      </c>
      <c r="R59" s="67">
        <f t="shared" si="6"/>
        <v>-1848578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-4164282</v>
      </c>
      <c r="X59" s="67">
        <f t="shared" si="6"/>
        <v>-1628184</v>
      </c>
      <c r="Y59" s="67">
        <f t="shared" si="6"/>
        <v>-2536098</v>
      </c>
      <c r="Z59" s="68">
        <f>+IF(X59&lt;&gt;0,+(Y59/X59)*100,0)</f>
        <v>155.76237083769402</v>
      </c>
      <c r="AA59" s="65">
        <f>SUM(AA56:AA58)</f>
        <v>-2268536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1262598</v>
      </c>
      <c r="D9" s="20"/>
      <c r="E9" s="21">
        <v>1297920</v>
      </c>
      <c r="F9" s="22">
        <v>1400000</v>
      </c>
      <c r="G9" s="22">
        <v>1249511</v>
      </c>
      <c r="H9" s="22">
        <v>111560</v>
      </c>
      <c r="I9" s="22">
        <v>96239</v>
      </c>
      <c r="J9" s="22">
        <v>1457310</v>
      </c>
      <c r="K9" s="22">
        <v>111560</v>
      </c>
      <c r="L9" s="22">
        <v>111560</v>
      </c>
      <c r="M9" s="22">
        <v>111560</v>
      </c>
      <c r="N9" s="22">
        <v>334680</v>
      </c>
      <c r="O9" s="22">
        <v>111560</v>
      </c>
      <c r="P9" s="22">
        <v>111286</v>
      </c>
      <c r="Q9" s="22">
        <v>110250</v>
      </c>
      <c r="R9" s="22">
        <v>333096</v>
      </c>
      <c r="S9" s="22"/>
      <c r="T9" s="22"/>
      <c r="U9" s="22"/>
      <c r="V9" s="22"/>
      <c r="W9" s="22">
        <v>2125086</v>
      </c>
      <c r="X9" s="22">
        <v>1014272</v>
      </c>
      <c r="Y9" s="22">
        <v>1110814</v>
      </c>
      <c r="Z9" s="23">
        <v>109.51835405098436</v>
      </c>
      <c r="AA9" s="20">
        <v>1400000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9702000</v>
      </c>
      <c r="D25" s="20"/>
      <c r="E25" s="21">
        <v>3667000</v>
      </c>
      <c r="F25" s="22">
        <v>5417000</v>
      </c>
      <c r="G25" s="22"/>
      <c r="H25" s="22">
        <v>1450042</v>
      </c>
      <c r="I25" s="22">
        <v>799147</v>
      </c>
      <c r="J25" s="22">
        <v>2249189</v>
      </c>
      <c r="K25" s="22">
        <v>698930</v>
      </c>
      <c r="L25" s="22">
        <v>19129</v>
      </c>
      <c r="M25" s="22">
        <v>20950</v>
      </c>
      <c r="N25" s="22">
        <v>739009</v>
      </c>
      <c r="O25" s="22">
        <v>36680</v>
      </c>
      <c r="P25" s="22">
        <v>217080</v>
      </c>
      <c r="Q25" s="22">
        <v>185520</v>
      </c>
      <c r="R25" s="22">
        <v>439280</v>
      </c>
      <c r="S25" s="22"/>
      <c r="T25" s="22"/>
      <c r="U25" s="22"/>
      <c r="V25" s="22"/>
      <c r="W25" s="22">
        <v>3427478</v>
      </c>
      <c r="X25" s="22">
        <v>2648372</v>
      </c>
      <c r="Y25" s="22">
        <v>779106</v>
      </c>
      <c r="Z25" s="23">
        <v>29.418299241949391</v>
      </c>
      <c r="AA25" s="20">
        <v>5417000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10964598</v>
      </c>
      <c r="D32" s="29">
        <f t="shared" ref="D32:Y32" si="0">SUM(D6:D31)</f>
        <v>0</v>
      </c>
      <c r="E32" s="30">
        <f t="shared" si="0"/>
        <v>4964920</v>
      </c>
      <c r="F32" s="31">
        <f t="shared" si="0"/>
        <v>6817000</v>
      </c>
      <c r="G32" s="31">
        <f t="shared" si="0"/>
        <v>1249511</v>
      </c>
      <c r="H32" s="31">
        <f t="shared" si="0"/>
        <v>1561602</v>
      </c>
      <c r="I32" s="31">
        <f t="shared" si="0"/>
        <v>895386</v>
      </c>
      <c r="J32" s="31">
        <f t="shared" si="0"/>
        <v>3706499</v>
      </c>
      <c r="K32" s="31">
        <f t="shared" si="0"/>
        <v>810490</v>
      </c>
      <c r="L32" s="31">
        <f t="shared" si="0"/>
        <v>130689</v>
      </c>
      <c r="M32" s="31">
        <f t="shared" si="0"/>
        <v>132510</v>
      </c>
      <c r="N32" s="31">
        <f t="shared" si="0"/>
        <v>1073689</v>
      </c>
      <c r="O32" s="31">
        <f t="shared" si="0"/>
        <v>148240</v>
      </c>
      <c r="P32" s="31">
        <f t="shared" si="0"/>
        <v>328366</v>
      </c>
      <c r="Q32" s="31">
        <f t="shared" si="0"/>
        <v>295770</v>
      </c>
      <c r="R32" s="31">
        <f t="shared" si="0"/>
        <v>772376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5552564</v>
      </c>
      <c r="X32" s="31">
        <f t="shared" si="0"/>
        <v>3662644</v>
      </c>
      <c r="Y32" s="31">
        <f t="shared" si="0"/>
        <v>1889920</v>
      </c>
      <c r="Z32" s="32">
        <f>+IF(X32&lt;&gt;0,+(Y32/X32)*100,0)</f>
        <v>51.599882489261852</v>
      </c>
      <c r="AA32" s="29">
        <f>SUM(AA6:AA31)</f>
        <v>6817000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13159594</v>
      </c>
      <c r="D34" s="20"/>
      <c r="E34" s="21">
        <v>12465810</v>
      </c>
      <c r="F34" s="22">
        <v>13812996</v>
      </c>
      <c r="G34" s="22">
        <v>1095977</v>
      </c>
      <c r="H34" s="22">
        <v>1083030</v>
      </c>
      <c r="I34" s="22">
        <v>1085398</v>
      </c>
      <c r="J34" s="22">
        <v>3264405</v>
      </c>
      <c r="K34" s="22">
        <v>1084696</v>
      </c>
      <c r="L34" s="22">
        <v>1416240</v>
      </c>
      <c r="M34" s="22">
        <v>1070163</v>
      </c>
      <c r="N34" s="22">
        <v>3571099</v>
      </c>
      <c r="O34" s="22">
        <v>1162916</v>
      </c>
      <c r="P34" s="22">
        <v>1079547</v>
      </c>
      <c r="Q34" s="22">
        <v>1072546</v>
      </c>
      <c r="R34" s="22">
        <v>3315009</v>
      </c>
      <c r="S34" s="22"/>
      <c r="T34" s="22"/>
      <c r="U34" s="22"/>
      <c r="V34" s="22"/>
      <c r="W34" s="22">
        <v>10150513</v>
      </c>
      <c r="X34" s="22">
        <v>9888218</v>
      </c>
      <c r="Y34" s="22">
        <v>262295</v>
      </c>
      <c r="Z34" s="23">
        <v>2.6526013079404196</v>
      </c>
      <c r="AA34" s="20">
        <v>13812996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3498044</v>
      </c>
      <c r="D37" s="20"/>
      <c r="E37" s="21">
        <v>3492300</v>
      </c>
      <c r="F37" s="22">
        <v>3742300</v>
      </c>
      <c r="G37" s="22">
        <v>212500</v>
      </c>
      <c r="H37" s="22">
        <v>326582</v>
      </c>
      <c r="I37" s="22">
        <v>30857</v>
      </c>
      <c r="J37" s="22">
        <v>569939</v>
      </c>
      <c r="K37" s="22">
        <v>566349</v>
      </c>
      <c r="L37" s="22">
        <v>303498</v>
      </c>
      <c r="M37" s="22"/>
      <c r="N37" s="22">
        <v>869847</v>
      </c>
      <c r="O37" s="22">
        <v>212975</v>
      </c>
      <c r="P37" s="22"/>
      <c r="Q37" s="22">
        <v>408823</v>
      </c>
      <c r="R37" s="22">
        <v>621798</v>
      </c>
      <c r="S37" s="22"/>
      <c r="T37" s="22"/>
      <c r="U37" s="22"/>
      <c r="V37" s="22"/>
      <c r="W37" s="22">
        <v>2061584</v>
      </c>
      <c r="X37" s="22">
        <v>2719234</v>
      </c>
      <c r="Y37" s="22">
        <v>-657650</v>
      </c>
      <c r="Z37" s="23">
        <v>-24.185119780055704</v>
      </c>
      <c r="AA37" s="20">
        <v>3742300</v>
      </c>
    </row>
    <row r="38" spans="1:27" x14ac:dyDescent="0.25">
      <c r="A38" s="19" t="s">
        <v>64</v>
      </c>
      <c r="B38" s="15" t="s">
        <v>32</v>
      </c>
      <c r="C38" s="20">
        <v>1258808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71388843</v>
      </c>
      <c r="D39" s="20"/>
      <c r="E39" s="21">
        <v>63547954</v>
      </c>
      <c r="F39" s="22">
        <v>2</v>
      </c>
      <c r="G39" s="22">
        <v>6105614</v>
      </c>
      <c r="H39" s="22">
        <v>6105614</v>
      </c>
      <c r="I39" s="22">
        <v>5908660</v>
      </c>
      <c r="J39" s="22">
        <v>18119888</v>
      </c>
      <c r="K39" s="22">
        <v>6105614</v>
      </c>
      <c r="L39" s="22">
        <v>5908660</v>
      </c>
      <c r="M39" s="22">
        <v>6105614</v>
      </c>
      <c r="N39" s="22">
        <v>18119888</v>
      </c>
      <c r="O39" s="22">
        <v>6105614</v>
      </c>
      <c r="P39" s="22">
        <v>-36609425</v>
      </c>
      <c r="Q39" s="22">
        <v>4033000</v>
      </c>
      <c r="R39" s="22">
        <v>-26470811</v>
      </c>
      <c r="S39" s="22"/>
      <c r="T39" s="22"/>
      <c r="U39" s="22"/>
      <c r="V39" s="22"/>
      <c r="W39" s="22">
        <v>9768965</v>
      </c>
      <c r="X39" s="22">
        <v>22241785</v>
      </c>
      <c r="Y39" s="22">
        <v>-12472820</v>
      </c>
      <c r="Z39" s="23">
        <v>-56.078322850436692</v>
      </c>
      <c r="AA39" s="20">
        <v>2</v>
      </c>
    </row>
    <row r="40" spans="1:27" x14ac:dyDescent="0.25">
      <c r="A40" s="19" t="s">
        <v>40</v>
      </c>
      <c r="B40" s="15" t="s">
        <v>32</v>
      </c>
      <c r="C40" s="20">
        <v>1037984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12965457</v>
      </c>
      <c r="D41" s="20"/>
      <c r="E41" s="21">
        <v>16670513</v>
      </c>
      <c r="F41" s="22">
        <v>16172213</v>
      </c>
      <c r="G41" s="22">
        <v>690956</v>
      </c>
      <c r="H41" s="22">
        <v>1255996</v>
      </c>
      <c r="I41" s="22">
        <v>704896</v>
      </c>
      <c r="J41" s="22">
        <v>2651848</v>
      </c>
      <c r="K41" s="22">
        <v>1243455</v>
      </c>
      <c r="L41" s="22">
        <v>32339</v>
      </c>
      <c r="M41" s="22">
        <v>1501989</v>
      </c>
      <c r="N41" s="22">
        <v>2777783</v>
      </c>
      <c r="O41" s="22">
        <v>968401</v>
      </c>
      <c r="P41" s="22">
        <v>-811543</v>
      </c>
      <c r="Q41" s="22">
        <v>1589381</v>
      </c>
      <c r="R41" s="22">
        <v>1746239</v>
      </c>
      <c r="S41" s="22"/>
      <c r="T41" s="22"/>
      <c r="U41" s="22"/>
      <c r="V41" s="22"/>
      <c r="W41" s="22">
        <v>7175870</v>
      </c>
      <c r="X41" s="22">
        <v>12271321</v>
      </c>
      <c r="Y41" s="22">
        <v>-5095451</v>
      </c>
      <c r="Z41" s="23">
        <v>-41.523247578642916</v>
      </c>
      <c r="AA41" s="20">
        <v>16172213</v>
      </c>
    </row>
    <row r="42" spans="1:27" x14ac:dyDescent="0.25">
      <c r="A42" s="19" t="s">
        <v>67</v>
      </c>
      <c r="B42" s="15" t="s">
        <v>32</v>
      </c>
      <c r="C42" s="20">
        <v>611962</v>
      </c>
      <c r="D42" s="20"/>
      <c r="E42" s="21">
        <v>650000</v>
      </c>
      <c r="F42" s="22">
        <v>650000</v>
      </c>
      <c r="G42" s="22"/>
      <c r="H42" s="22">
        <v>97257</v>
      </c>
      <c r="I42" s="22">
        <v>63443</v>
      </c>
      <c r="J42" s="22">
        <v>160700</v>
      </c>
      <c r="K42" s="22"/>
      <c r="L42" s="22">
        <v>88755</v>
      </c>
      <c r="M42" s="22">
        <v>20950</v>
      </c>
      <c r="N42" s="22">
        <v>109705</v>
      </c>
      <c r="O42" s="22">
        <v>500</v>
      </c>
      <c r="P42" s="22">
        <v>119580</v>
      </c>
      <c r="Q42" s="22">
        <v>231570</v>
      </c>
      <c r="R42" s="22">
        <v>351650</v>
      </c>
      <c r="S42" s="22"/>
      <c r="T42" s="22"/>
      <c r="U42" s="22"/>
      <c r="V42" s="22"/>
      <c r="W42" s="22">
        <v>622055</v>
      </c>
      <c r="X42" s="22">
        <v>487503</v>
      </c>
      <c r="Y42" s="22">
        <v>134552</v>
      </c>
      <c r="Z42" s="23">
        <v>27.600240408776973</v>
      </c>
      <c r="AA42" s="20">
        <v>650000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9296518</v>
      </c>
      <c r="D44" s="20"/>
      <c r="E44" s="21">
        <v>6394874</v>
      </c>
      <c r="F44" s="22">
        <v>7098519</v>
      </c>
      <c r="G44" s="22">
        <v>15476</v>
      </c>
      <c r="H44" s="22">
        <v>456129</v>
      </c>
      <c r="I44" s="22">
        <v>510952</v>
      </c>
      <c r="J44" s="22">
        <v>982557</v>
      </c>
      <c r="K44" s="22">
        <v>339311</v>
      </c>
      <c r="L44" s="22">
        <v>504766</v>
      </c>
      <c r="M44" s="22">
        <v>-39139</v>
      </c>
      <c r="N44" s="22">
        <v>804938</v>
      </c>
      <c r="O44" s="22">
        <v>10085</v>
      </c>
      <c r="P44" s="22">
        <v>60192</v>
      </c>
      <c r="Q44" s="22">
        <v>617707</v>
      </c>
      <c r="R44" s="22">
        <v>687984</v>
      </c>
      <c r="S44" s="22"/>
      <c r="T44" s="22"/>
      <c r="U44" s="22"/>
      <c r="V44" s="22"/>
      <c r="W44" s="22">
        <v>2475479</v>
      </c>
      <c r="X44" s="22">
        <v>4977612</v>
      </c>
      <c r="Y44" s="22">
        <v>-2502133</v>
      </c>
      <c r="Z44" s="23">
        <v>-50.267738827373442</v>
      </c>
      <c r="AA44" s="20">
        <v>7098519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113217210</v>
      </c>
      <c r="D47" s="29">
        <f t="shared" ref="D47:Y47" si="1">SUM(D34:D46)</f>
        <v>0</v>
      </c>
      <c r="E47" s="30">
        <f t="shared" si="1"/>
        <v>103221451</v>
      </c>
      <c r="F47" s="31">
        <f t="shared" si="1"/>
        <v>41476030</v>
      </c>
      <c r="G47" s="31">
        <f t="shared" si="1"/>
        <v>8120523</v>
      </c>
      <c r="H47" s="31">
        <f t="shared" si="1"/>
        <v>9324608</v>
      </c>
      <c r="I47" s="31">
        <f t="shared" si="1"/>
        <v>8304206</v>
      </c>
      <c r="J47" s="31">
        <f t="shared" si="1"/>
        <v>25749337</v>
      </c>
      <c r="K47" s="31">
        <f t="shared" si="1"/>
        <v>9339425</v>
      </c>
      <c r="L47" s="31">
        <f t="shared" si="1"/>
        <v>8254258</v>
      </c>
      <c r="M47" s="31">
        <f t="shared" si="1"/>
        <v>8659577</v>
      </c>
      <c r="N47" s="31">
        <f t="shared" si="1"/>
        <v>26253260</v>
      </c>
      <c r="O47" s="31">
        <f t="shared" si="1"/>
        <v>8460491</v>
      </c>
      <c r="P47" s="31">
        <f t="shared" si="1"/>
        <v>-36161649</v>
      </c>
      <c r="Q47" s="31">
        <f t="shared" si="1"/>
        <v>7953027</v>
      </c>
      <c r="R47" s="31">
        <f t="shared" si="1"/>
        <v>-19748131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32254466</v>
      </c>
      <c r="X47" s="31">
        <f t="shared" si="1"/>
        <v>52585673</v>
      </c>
      <c r="Y47" s="31">
        <f t="shared" si="1"/>
        <v>-20331207</v>
      </c>
      <c r="Z47" s="32">
        <f>+IF(X47&lt;&gt;0,+(Y47/X47)*100,0)</f>
        <v>-38.66301568489957</v>
      </c>
      <c r="AA47" s="29">
        <f>SUM(AA34:AA46)</f>
        <v>41476030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-102252612</v>
      </c>
      <c r="D48" s="39">
        <f t="shared" si="2"/>
        <v>0</v>
      </c>
      <c r="E48" s="40">
        <f t="shared" si="2"/>
        <v>-98256531</v>
      </c>
      <c r="F48" s="41">
        <f t="shared" si="2"/>
        <v>-34659030</v>
      </c>
      <c r="G48" s="41">
        <f t="shared" si="2"/>
        <v>-6871012</v>
      </c>
      <c r="H48" s="41">
        <f t="shared" si="2"/>
        <v>-7763006</v>
      </c>
      <c r="I48" s="41">
        <f t="shared" si="2"/>
        <v>-7408820</v>
      </c>
      <c r="J48" s="41">
        <f t="shared" si="2"/>
        <v>-22042838</v>
      </c>
      <c r="K48" s="41">
        <f t="shared" si="2"/>
        <v>-8528935</v>
      </c>
      <c r="L48" s="41">
        <f t="shared" si="2"/>
        <v>-8123569</v>
      </c>
      <c r="M48" s="41">
        <f t="shared" si="2"/>
        <v>-8527067</v>
      </c>
      <c r="N48" s="41">
        <f t="shared" si="2"/>
        <v>-25179571</v>
      </c>
      <c r="O48" s="41">
        <f t="shared" si="2"/>
        <v>-8312251</v>
      </c>
      <c r="P48" s="41">
        <f t="shared" si="2"/>
        <v>36490015</v>
      </c>
      <c r="Q48" s="41">
        <f t="shared" si="2"/>
        <v>-7657257</v>
      </c>
      <c r="R48" s="41">
        <f t="shared" si="2"/>
        <v>20520507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-26701902</v>
      </c>
      <c r="X48" s="41">
        <f t="shared" si="2"/>
        <v>-48923029</v>
      </c>
      <c r="Y48" s="41">
        <f t="shared" si="2"/>
        <v>22221127</v>
      </c>
      <c r="Z48" s="42">
        <f>+IF(X48&lt;&gt;0,+(Y48/X48)*100,0)</f>
        <v>-45.420587102241768</v>
      </c>
      <c r="AA48" s="39">
        <f>+AA32-AA47</f>
        <v>-34659030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-102252612</v>
      </c>
      <c r="D51" s="48">
        <f t="shared" si="3"/>
        <v>0</v>
      </c>
      <c r="E51" s="49">
        <f t="shared" si="3"/>
        <v>-98256531</v>
      </c>
      <c r="F51" s="50">
        <f t="shared" si="3"/>
        <v>-34659030</v>
      </c>
      <c r="G51" s="50">
        <f t="shared" si="3"/>
        <v>-6871012</v>
      </c>
      <c r="H51" s="50">
        <f t="shared" si="3"/>
        <v>-7763006</v>
      </c>
      <c r="I51" s="50">
        <f t="shared" si="3"/>
        <v>-7408820</v>
      </c>
      <c r="J51" s="50">
        <f t="shared" si="3"/>
        <v>-22042838</v>
      </c>
      <c r="K51" s="50">
        <f t="shared" si="3"/>
        <v>-8528935</v>
      </c>
      <c r="L51" s="50">
        <f t="shared" si="3"/>
        <v>-8123569</v>
      </c>
      <c r="M51" s="50">
        <f t="shared" si="3"/>
        <v>-8527067</v>
      </c>
      <c r="N51" s="50">
        <f t="shared" si="3"/>
        <v>-25179571</v>
      </c>
      <c r="O51" s="50">
        <f t="shared" si="3"/>
        <v>-8312251</v>
      </c>
      <c r="P51" s="50">
        <f t="shared" si="3"/>
        <v>36490015</v>
      </c>
      <c r="Q51" s="50">
        <f t="shared" si="3"/>
        <v>-7657257</v>
      </c>
      <c r="R51" s="50">
        <f t="shared" si="3"/>
        <v>20520507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-26701902</v>
      </c>
      <c r="X51" s="50">
        <f t="shared" si="3"/>
        <v>-48923029</v>
      </c>
      <c r="Y51" s="50">
        <f t="shared" si="3"/>
        <v>22221127</v>
      </c>
      <c r="Z51" s="51">
        <f>+IF(X51&lt;&gt;0,+(Y51/X51)*100,0)</f>
        <v>-45.420587102241768</v>
      </c>
      <c r="AA51" s="48">
        <f>SUM(AA48:AA50)</f>
        <v>-34659030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-102252612</v>
      </c>
      <c r="D53" s="54">
        <f>+D51-D52</f>
        <v>0</v>
      </c>
      <c r="E53" s="55">
        <f t="shared" si="4"/>
        <v>-98256531</v>
      </c>
      <c r="F53" s="56">
        <f t="shared" si="4"/>
        <v>-34659030</v>
      </c>
      <c r="G53" s="56">
        <f t="shared" si="4"/>
        <v>-6871012</v>
      </c>
      <c r="H53" s="56">
        <f t="shared" si="4"/>
        <v>-7763006</v>
      </c>
      <c r="I53" s="56">
        <f t="shared" si="4"/>
        <v>-7408820</v>
      </c>
      <c r="J53" s="56">
        <f t="shared" si="4"/>
        <v>-22042838</v>
      </c>
      <c r="K53" s="56">
        <f t="shared" si="4"/>
        <v>-8528935</v>
      </c>
      <c r="L53" s="56">
        <f t="shared" si="4"/>
        <v>-8123569</v>
      </c>
      <c r="M53" s="56">
        <f t="shared" si="4"/>
        <v>-8527067</v>
      </c>
      <c r="N53" s="56">
        <f t="shared" si="4"/>
        <v>-25179571</v>
      </c>
      <c r="O53" s="56">
        <f t="shared" si="4"/>
        <v>-8312251</v>
      </c>
      <c r="P53" s="56">
        <f t="shared" si="4"/>
        <v>36490015</v>
      </c>
      <c r="Q53" s="56">
        <f t="shared" si="4"/>
        <v>-7657257</v>
      </c>
      <c r="R53" s="56">
        <f t="shared" si="4"/>
        <v>20520507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-26701902</v>
      </c>
      <c r="X53" s="56">
        <f t="shared" si="4"/>
        <v>-48923029</v>
      </c>
      <c r="Y53" s="56">
        <f t="shared" si="4"/>
        <v>22221127</v>
      </c>
      <c r="Z53" s="57">
        <f>+IF(X53&lt;&gt;0,+(Y53/X53)*100,0)</f>
        <v>-45.420587102241768</v>
      </c>
      <c r="AA53" s="54">
        <f>+AA51-AA52</f>
        <v>-34659030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-102252612</v>
      </c>
      <c r="D56" s="48">
        <f>SUM(D53:D55)</f>
        <v>0</v>
      </c>
      <c r="E56" s="49">
        <f t="shared" si="5"/>
        <v>-98256531</v>
      </c>
      <c r="F56" s="50">
        <f t="shared" si="5"/>
        <v>-34659030</v>
      </c>
      <c r="G56" s="50">
        <f t="shared" si="5"/>
        <v>-6871012</v>
      </c>
      <c r="H56" s="50">
        <f t="shared" si="5"/>
        <v>-7763006</v>
      </c>
      <c r="I56" s="50">
        <f t="shared" si="5"/>
        <v>-7408820</v>
      </c>
      <c r="J56" s="50">
        <f t="shared" si="5"/>
        <v>-22042838</v>
      </c>
      <c r="K56" s="50">
        <f t="shared" si="5"/>
        <v>-8528935</v>
      </c>
      <c r="L56" s="50">
        <f t="shared" si="5"/>
        <v>-8123569</v>
      </c>
      <c r="M56" s="50">
        <f t="shared" si="5"/>
        <v>-8527067</v>
      </c>
      <c r="N56" s="50">
        <f t="shared" si="5"/>
        <v>-25179571</v>
      </c>
      <c r="O56" s="50">
        <f t="shared" si="5"/>
        <v>-8312251</v>
      </c>
      <c r="P56" s="50">
        <f t="shared" si="5"/>
        <v>36490015</v>
      </c>
      <c r="Q56" s="50">
        <f t="shared" si="5"/>
        <v>-7657257</v>
      </c>
      <c r="R56" s="50">
        <f t="shared" si="5"/>
        <v>20520507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-26701902</v>
      </c>
      <c r="X56" s="50">
        <f t="shared" si="5"/>
        <v>-48923029</v>
      </c>
      <c r="Y56" s="50">
        <f t="shared" si="5"/>
        <v>22221127</v>
      </c>
      <c r="Z56" s="51">
        <f>+IF(X56&lt;&gt;0,+(Y56/X56)*100,0)</f>
        <v>-45.420587102241768</v>
      </c>
      <c r="AA56" s="48">
        <f>SUM(AA53:AA55)</f>
        <v>-34659030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-102252612</v>
      </c>
      <c r="D59" s="65">
        <f>SUM(D56:D58)</f>
        <v>0</v>
      </c>
      <c r="E59" s="66">
        <f t="shared" si="6"/>
        <v>-98256531</v>
      </c>
      <c r="F59" s="67">
        <f t="shared" si="6"/>
        <v>-34659030</v>
      </c>
      <c r="G59" s="67">
        <f t="shared" si="6"/>
        <v>-6871012</v>
      </c>
      <c r="H59" s="67">
        <f t="shared" si="6"/>
        <v>-7763006</v>
      </c>
      <c r="I59" s="67">
        <f t="shared" si="6"/>
        <v>-7408820</v>
      </c>
      <c r="J59" s="67">
        <f t="shared" si="6"/>
        <v>-22042838</v>
      </c>
      <c r="K59" s="67">
        <f t="shared" si="6"/>
        <v>-8528935</v>
      </c>
      <c r="L59" s="67">
        <f t="shared" si="6"/>
        <v>-8123569</v>
      </c>
      <c r="M59" s="67">
        <f t="shared" si="6"/>
        <v>-8527067</v>
      </c>
      <c r="N59" s="67">
        <f t="shared" si="6"/>
        <v>-25179571</v>
      </c>
      <c r="O59" s="67">
        <f t="shared" si="6"/>
        <v>-8312251</v>
      </c>
      <c r="P59" s="67">
        <f t="shared" si="6"/>
        <v>36490015</v>
      </c>
      <c r="Q59" s="67">
        <f t="shared" si="6"/>
        <v>-7657257</v>
      </c>
      <c r="R59" s="67">
        <f t="shared" si="6"/>
        <v>20520507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-26701902</v>
      </c>
      <c r="X59" s="67">
        <f t="shared" si="6"/>
        <v>-48923029</v>
      </c>
      <c r="Y59" s="67">
        <f t="shared" si="6"/>
        <v>22221127</v>
      </c>
      <c r="Z59" s="68">
        <f>+IF(X59&lt;&gt;0,+(Y59/X59)*100,0)</f>
        <v>-45.420587102241768</v>
      </c>
      <c r="AA59" s="65">
        <f>SUM(AA56:AA58)</f>
        <v>-34659030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15477473</v>
      </c>
      <c r="D9" s="20"/>
      <c r="E9" s="21">
        <v>5661336</v>
      </c>
      <c r="F9" s="22">
        <v>4661336</v>
      </c>
      <c r="G9" s="22">
        <v>353229</v>
      </c>
      <c r="H9" s="22">
        <v>356889</v>
      </c>
      <c r="I9" s="22">
        <v>353049</v>
      </c>
      <c r="J9" s="22">
        <v>1063167</v>
      </c>
      <c r="K9" s="22">
        <v>352889</v>
      </c>
      <c r="L9" s="22">
        <v>353614</v>
      </c>
      <c r="M9" s="22">
        <v>352652</v>
      </c>
      <c r="N9" s="22">
        <v>1059155</v>
      </c>
      <c r="O9" s="22">
        <v>351855</v>
      </c>
      <c r="P9" s="22">
        <v>340511</v>
      </c>
      <c r="Q9" s="22">
        <v>353607</v>
      </c>
      <c r="R9" s="22">
        <v>1045973</v>
      </c>
      <c r="S9" s="22"/>
      <c r="T9" s="22"/>
      <c r="U9" s="22"/>
      <c r="V9" s="22"/>
      <c r="W9" s="22">
        <v>3168295</v>
      </c>
      <c r="X9" s="22">
        <v>3846002</v>
      </c>
      <c r="Y9" s="22">
        <v>-677707</v>
      </c>
      <c r="Z9" s="23">
        <v>-17.621077680146811</v>
      </c>
      <c r="AA9" s="20">
        <v>4661336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19992</v>
      </c>
      <c r="F13" s="22">
        <v>19992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14994</v>
      </c>
      <c r="Y13" s="22">
        <v>-14994</v>
      </c>
      <c r="Z13" s="23">
        <v>-100</v>
      </c>
      <c r="AA13" s="20">
        <v>19992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3687000</v>
      </c>
      <c r="D25" s="20"/>
      <c r="E25" s="21">
        <v>3222000</v>
      </c>
      <c r="F25" s="22">
        <v>3042000</v>
      </c>
      <c r="G25" s="22"/>
      <c r="H25" s="22">
        <v>729226</v>
      </c>
      <c r="I25" s="22">
        <v>801335</v>
      </c>
      <c r="J25" s="22">
        <v>1530561</v>
      </c>
      <c r="K25" s="22">
        <v>702895</v>
      </c>
      <c r="L25" s="22">
        <v>745144</v>
      </c>
      <c r="M25" s="22">
        <v>243401</v>
      </c>
      <c r="N25" s="22">
        <v>1691440</v>
      </c>
      <c r="O25" s="22"/>
      <c r="P25" s="22"/>
      <c r="Q25" s="22"/>
      <c r="R25" s="22"/>
      <c r="S25" s="22"/>
      <c r="T25" s="22"/>
      <c r="U25" s="22"/>
      <c r="V25" s="22"/>
      <c r="W25" s="22">
        <v>3222001</v>
      </c>
      <c r="X25" s="22">
        <v>2344500</v>
      </c>
      <c r="Y25" s="22">
        <v>877501</v>
      </c>
      <c r="Z25" s="23">
        <v>37.428065685647262</v>
      </c>
      <c r="AA25" s="20">
        <v>3042000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19164473</v>
      </c>
      <c r="D32" s="29">
        <f t="shared" ref="D32:Y32" si="0">SUM(D6:D31)</f>
        <v>0</v>
      </c>
      <c r="E32" s="30">
        <f t="shared" si="0"/>
        <v>8903328</v>
      </c>
      <c r="F32" s="31">
        <f t="shared" si="0"/>
        <v>7723328</v>
      </c>
      <c r="G32" s="31">
        <f t="shared" si="0"/>
        <v>353229</v>
      </c>
      <c r="H32" s="31">
        <f t="shared" si="0"/>
        <v>1086115</v>
      </c>
      <c r="I32" s="31">
        <f t="shared" si="0"/>
        <v>1154384</v>
      </c>
      <c r="J32" s="31">
        <f t="shared" si="0"/>
        <v>2593728</v>
      </c>
      <c r="K32" s="31">
        <f t="shared" si="0"/>
        <v>1055784</v>
      </c>
      <c r="L32" s="31">
        <f t="shared" si="0"/>
        <v>1098758</v>
      </c>
      <c r="M32" s="31">
        <f t="shared" si="0"/>
        <v>596053</v>
      </c>
      <c r="N32" s="31">
        <f t="shared" si="0"/>
        <v>2750595</v>
      </c>
      <c r="O32" s="31">
        <f t="shared" si="0"/>
        <v>351855</v>
      </c>
      <c r="P32" s="31">
        <f t="shared" si="0"/>
        <v>340511</v>
      </c>
      <c r="Q32" s="31">
        <f t="shared" si="0"/>
        <v>353607</v>
      </c>
      <c r="R32" s="31">
        <f t="shared" si="0"/>
        <v>1045973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6390296</v>
      </c>
      <c r="X32" s="31">
        <f t="shared" si="0"/>
        <v>6205496</v>
      </c>
      <c r="Y32" s="31">
        <f t="shared" si="0"/>
        <v>184800</v>
      </c>
      <c r="Z32" s="32">
        <f>+IF(X32&lt;&gt;0,+(Y32/X32)*100,0)</f>
        <v>2.9780053036856362</v>
      </c>
      <c r="AA32" s="29">
        <f>SUM(AA6:AA31)</f>
        <v>7723328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9356357</v>
      </c>
      <c r="D34" s="20"/>
      <c r="E34" s="21">
        <v>11726304</v>
      </c>
      <c r="F34" s="22">
        <v>11270304</v>
      </c>
      <c r="G34" s="22">
        <v>772707</v>
      </c>
      <c r="H34" s="22">
        <v>770789</v>
      </c>
      <c r="I34" s="22">
        <v>780856</v>
      </c>
      <c r="J34" s="22">
        <v>2324352</v>
      </c>
      <c r="K34" s="22">
        <v>762799</v>
      </c>
      <c r="L34" s="22">
        <v>880543</v>
      </c>
      <c r="M34" s="22">
        <v>855299</v>
      </c>
      <c r="N34" s="22">
        <v>2498641</v>
      </c>
      <c r="O34" s="22">
        <v>962631</v>
      </c>
      <c r="P34" s="22">
        <v>861268</v>
      </c>
      <c r="Q34" s="22">
        <v>862448</v>
      </c>
      <c r="R34" s="22">
        <v>2686347</v>
      </c>
      <c r="S34" s="22"/>
      <c r="T34" s="22"/>
      <c r="U34" s="22"/>
      <c r="V34" s="22"/>
      <c r="W34" s="22">
        <v>7509340</v>
      </c>
      <c r="X34" s="22">
        <v>8612328</v>
      </c>
      <c r="Y34" s="22">
        <v>-1102988</v>
      </c>
      <c r="Z34" s="23">
        <v>-12.807083055824162</v>
      </c>
      <c r="AA34" s="20">
        <v>11270304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946209</v>
      </c>
      <c r="D37" s="20"/>
      <c r="E37" s="21">
        <v>1497588</v>
      </c>
      <c r="F37" s="22">
        <v>1750288</v>
      </c>
      <c r="G37" s="22"/>
      <c r="H37" s="22">
        <v>161457</v>
      </c>
      <c r="I37" s="22">
        <v>122281</v>
      </c>
      <c r="J37" s="22">
        <v>283738</v>
      </c>
      <c r="K37" s="22">
        <v>162050</v>
      </c>
      <c r="L37" s="22">
        <v>94154</v>
      </c>
      <c r="M37" s="22">
        <v>110520</v>
      </c>
      <c r="N37" s="22">
        <v>366724</v>
      </c>
      <c r="O37" s="22">
        <v>69980</v>
      </c>
      <c r="P37" s="22">
        <v>369209</v>
      </c>
      <c r="Q37" s="22">
        <v>84911</v>
      </c>
      <c r="R37" s="22">
        <v>524100</v>
      </c>
      <c r="S37" s="22"/>
      <c r="T37" s="22"/>
      <c r="U37" s="22"/>
      <c r="V37" s="22"/>
      <c r="W37" s="22">
        <v>1174562</v>
      </c>
      <c r="X37" s="22">
        <v>1224271</v>
      </c>
      <c r="Y37" s="22">
        <v>-49709</v>
      </c>
      <c r="Z37" s="23">
        <v>-4.060293840171008</v>
      </c>
      <c r="AA37" s="20">
        <v>1750288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1767848</v>
      </c>
      <c r="D39" s="20"/>
      <c r="E39" s="21">
        <v>386244</v>
      </c>
      <c r="F39" s="22">
        <v>386244</v>
      </c>
      <c r="G39" s="22"/>
      <c r="H39" s="22">
        <v>12094</v>
      </c>
      <c r="I39" s="22">
        <v>5852</v>
      </c>
      <c r="J39" s="22">
        <v>17946</v>
      </c>
      <c r="K39" s="22">
        <v>6047</v>
      </c>
      <c r="L39" s="22">
        <v>5852</v>
      </c>
      <c r="M39" s="22">
        <v>6047</v>
      </c>
      <c r="N39" s="22">
        <v>17946</v>
      </c>
      <c r="O39" s="22">
        <v>6047</v>
      </c>
      <c r="P39" s="22">
        <v>5657</v>
      </c>
      <c r="Q39" s="22">
        <v>6047</v>
      </c>
      <c r="R39" s="22">
        <v>17751</v>
      </c>
      <c r="S39" s="22"/>
      <c r="T39" s="22"/>
      <c r="U39" s="22"/>
      <c r="V39" s="22"/>
      <c r="W39" s="22">
        <v>53643</v>
      </c>
      <c r="X39" s="22">
        <v>289683</v>
      </c>
      <c r="Y39" s="22">
        <v>-236040</v>
      </c>
      <c r="Z39" s="23">
        <v>-81.482171891343285</v>
      </c>
      <c r="AA39" s="20">
        <v>386244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10481054</v>
      </c>
      <c r="D41" s="20"/>
      <c r="E41" s="21">
        <v>12488748</v>
      </c>
      <c r="F41" s="22">
        <v>13076048</v>
      </c>
      <c r="G41" s="22">
        <v>12224</v>
      </c>
      <c r="H41" s="22">
        <v>2077820</v>
      </c>
      <c r="I41" s="22">
        <v>1109843</v>
      </c>
      <c r="J41" s="22">
        <v>3199887</v>
      </c>
      <c r="K41" s="22">
        <v>970653</v>
      </c>
      <c r="L41" s="22">
        <v>1302213</v>
      </c>
      <c r="M41" s="22">
        <v>1010372</v>
      </c>
      <c r="N41" s="22">
        <v>3283238</v>
      </c>
      <c r="O41" s="22">
        <v>478674</v>
      </c>
      <c r="P41" s="22">
        <v>1070053</v>
      </c>
      <c r="Q41" s="22">
        <v>1229234</v>
      </c>
      <c r="R41" s="22">
        <v>2777961</v>
      </c>
      <c r="S41" s="22"/>
      <c r="T41" s="22"/>
      <c r="U41" s="22"/>
      <c r="V41" s="22"/>
      <c r="W41" s="22">
        <v>9261086</v>
      </c>
      <c r="X41" s="22">
        <v>9523981</v>
      </c>
      <c r="Y41" s="22">
        <v>-262895</v>
      </c>
      <c r="Z41" s="23">
        <v>-2.7603477999378621</v>
      </c>
      <c r="AA41" s="20">
        <v>13076048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329477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2434920</v>
      </c>
      <c r="D44" s="20"/>
      <c r="E44" s="21">
        <v>2633592</v>
      </c>
      <c r="F44" s="22">
        <v>2943592</v>
      </c>
      <c r="G44" s="22">
        <v>6980</v>
      </c>
      <c r="H44" s="22">
        <v>100621</v>
      </c>
      <c r="I44" s="22">
        <v>92014</v>
      </c>
      <c r="J44" s="22">
        <v>199615</v>
      </c>
      <c r="K44" s="22">
        <v>79641</v>
      </c>
      <c r="L44" s="22">
        <v>104480</v>
      </c>
      <c r="M44" s="22">
        <v>147682</v>
      </c>
      <c r="N44" s="22">
        <v>331803</v>
      </c>
      <c r="O44" s="22">
        <v>102261</v>
      </c>
      <c r="P44" s="22">
        <v>102430</v>
      </c>
      <c r="Q44" s="22">
        <v>60407</v>
      </c>
      <c r="R44" s="22">
        <v>265098</v>
      </c>
      <c r="S44" s="22"/>
      <c r="T44" s="22"/>
      <c r="U44" s="22"/>
      <c r="V44" s="22"/>
      <c r="W44" s="22">
        <v>796516</v>
      </c>
      <c r="X44" s="22">
        <v>2143194</v>
      </c>
      <c r="Y44" s="22">
        <v>-1346678</v>
      </c>
      <c r="Z44" s="23">
        <v>-62.835095656296161</v>
      </c>
      <c r="AA44" s="20">
        <v>2943592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25315865</v>
      </c>
      <c r="D47" s="29">
        <f t="shared" ref="D47:Y47" si="1">SUM(D34:D46)</f>
        <v>0</v>
      </c>
      <c r="E47" s="30">
        <f t="shared" si="1"/>
        <v>28732476</v>
      </c>
      <c r="F47" s="31">
        <f t="shared" si="1"/>
        <v>29426476</v>
      </c>
      <c r="G47" s="31">
        <f t="shared" si="1"/>
        <v>791911</v>
      </c>
      <c r="H47" s="31">
        <f t="shared" si="1"/>
        <v>3122781</v>
      </c>
      <c r="I47" s="31">
        <f t="shared" si="1"/>
        <v>2110846</v>
      </c>
      <c r="J47" s="31">
        <f t="shared" si="1"/>
        <v>6025538</v>
      </c>
      <c r="K47" s="31">
        <f t="shared" si="1"/>
        <v>1981190</v>
      </c>
      <c r="L47" s="31">
        <f t="shared" si="1"/>
        <v>2387242</v>
      </c>
      <c r="M47" s="31">
        <f t="shared" si="1"/>
        <v>2129920</v>
      </c>
      <c r="N47" s="31">
        <f t="shared" si="1"/>
        <v>6498352</v>
      </c>
      <c r="O47" s="31">
        <f t="shared" si="1"/>
        <v>1619593</v>
      </c>
      <c r="P47" s="31">
        <f t="shared" si="1"/>
        <v>2408617</v>
      </c>
      <c r="Q47" s="31">
        <f t="shared" si="1"/>
        <v>2243047</v>
      </c>
      <c r="R47" s="31">
        <f t="shared" si="1"/>
        <v>6271257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18795147</v>
      </c>
      <c r="X47" s="31">
        <f t="shared" si="1"/>
        <v>21793457</v>
      </c>
      <c r="Y47" s="31">
        <f t="shared" si="1"/>
        <v>-2998310</v>
      </c>
      <c r="Z47" s="32">
        <f>+IF(X47&lt;&gt;0,+(Y47/X47)*100,0)</f>
        <v>-13.757844843064596</v>
      </c>
      <c r="AA47" s="29">
        <f>SUM(AA34:AA46)</f>
        <v>29426476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-6151392</v>
      </c>
      <c r="D48" s="39">
        <f t="shared" si="2"/>
        <v>0</v>
      </c>
      <c r="E48" s="40">
        <f t="shared" si="2"/>
        <v>-19829148</v>
      </c>
      <c r="F48" s="41">
        <f t="shared" si="2"/>
        <v>-21703148</v>
      </c>
      <c r="G48" s="41">
        <f t="shared" si="2"/>
        <v>-438682</v>
      </c>
      <c r="H48" s="41">
        <f t="shared" si="2"/>
        <v>-2036666</v>
      </c>
      <c r="I48" s="41">
        <f t="shared" si="2"/>
        <v>-956462</v>
      </c>
      <c r="J48" s="41">
        <f t="shared" si="2"/>
        <v>-3431810</v>
      </c>
      <c r="K48" s="41">
        <f t="shared" si="2"/>
        <v>-925406</v>
      </c>
      <c r="L48" s="41">
        <f t="shared" si="2"/>
        <v>-1288484</v>
      </c>
      <c r="M48" s="41">
        <f t="shared" si="2"/>
        <v>-1533867</v>
      </c>
      <c r="N48" s="41">
        <f t="shared" si="2"/>
        <v>-3747757</v>
      </c>
      <c r="O48" s="41">
        <f t="shared" si="2"/>
        <v>-1267738</v>
      </c>
      <c r="P48" s="41">
        <f t="shared" si="2"/>
        <v>-2068106</v>
      </c>
      <c r="Q48" s="41">
        <f t="shared" si="2"/>
        <v>-1889440</v>
      </c>
      <c r="R48" s="41">
        <f t="shared" si="2"/>
        <v>-5225284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-12404851</v>
      </c>
      <c r="X48" s="41">
        <f t="shared" si="2"/>
        <v>-15587961</v>
      </c>
      <c r="Y48" s="41">
        <f t="shared" si="2"/>
        <v>3183110</v>
      </c>
      <c r="Z48" s="42">
        <f>+IF(X48&lt;&gt;0,+(Y48/X48)*100,0)</f>
        <v>-20.420310263799095</v>
      </c>
      <c r="AA48" s="39">
        <f>+AA32-AA47</f>
        <v>-21703148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-6151392</v>
      </c>
      <c r="D51" s="48">
        <f t="shared" si="3"/>
        <v>0</v>
      </c>
      <c r="E51" s="49">
        <f t="shared" si="3"/>
        <v>-19829148</v>
      </c>
      <c r="F51" s="50">
        <f t="shared" si="3"/>
        <v>-21703148</v>
      </c>
      <c r="G51" s="50">
        <f t="shared" si="3"/>
        <v>-438682</v>
      </c>
      <c r="H51" s="50">
        <f t="shared" si="3"/>
        <v>-2036666</v>
      </c>
      <c r="I51" s="50">
        <f t="shared" si="3"/>
        <v>-956462</v>
      </c>
      <c r="J51" s="50">
        <f t="shared" si="3"/>
        <v>-3431810</v>
      </c>
      <c r="K51" s="50">
        <f t="shared" si="3"/>
        <v>-925406</v>
      </c>
      <c r="L51" s="50">
        <f t="shared" si="3"/>
        <v>-1288484</v>
      </c>
      <c r="M51" s="50">
        <f t="shared" si="3"/>
        <v>-1533867</v>
      </c>
      <c r="N51" s="50">
        <f t="shared" si="3"/>
        <v>-3747757</v>
      </c>
      <c r="O51" s="50">
        <f t="shared" si="3"/>
        <v>-1267738</v>
      </c>
      <c r="P51" s="50">
        <f t="shared" si="3"/>
        <v>-2068106</v>
      </c>
      <c r="Q51" s="50">
        <f t="shared" si="3"/>
        <v>-1889440</v>
      </c>
      <c r="R51" s="50">
        <f t="shared" si="3"/>
        <v>-5225284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-12404851</v>
      </c>
      <c r="X51" s="50">
        <f t="shared" si="3"/>
        <v>-15587961</v>
      </c>
      <c r="Y51" s="50">
        <f t="shared" si="3"/>
        <v>3183110</v>
      </c>
      <c r="Z51" s="51">
        <f>+IF(X51&lt;&gt;0,+(Y51/X51)*100,0)</f>
        <v>-20.420310263799095</v>
      </c>
      <c r="AA51" s="48">
        <f>SUM(AA48:AA50)</f>
        <v>-21703148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-6151392</v>
      </c>
      <c r="D53" s="54">
        <f>+D51-D52</f>
        <v>0</v>
      </c>
      <c r="E53" s="55">
        <f t="shared" si="4"/>
        <v>-19829148</v>
      </c>
      <c r="F53" s="56">
        <f t="shared" si="4"/>
        <v>-21703148</v>
      </c>
      <c r="G53" s="56">
        <f t="shared" si="4"/>
        <v>-438682</v>
      </c>
      <c r="H53" s="56">
        <f t="shared" si="4"/>
        <v>-2036666</v>
      </c>
      <c r="I53" s="56">
        <f t="shared" si="4"/>
        <v>-956462</v>
      </c>
      <c r="J53" s="56">
        <f t="shared" si="4"/>
        <v>-3431810</v>
      </c>
      <c r="K53" s="56">
        <f t="shared" si="4"/>
        <v>-925406</v>
      </c>
      <c r="L53" s="56">
        <f t="shared" si="4"/>
        <v>-1288484</v>
      </c>
      <c r="M53" s="56">
        <f t="shared" si="4"/>
        <v>-1533867</v>
      </c>
      <c r="N53" s="56">
        <f t="shared" si="4"/>
        <v>-3747757</v>
      </c>
      <c r="O53" s="56">
        <f t="shared" si="4"/>
        <v>-1267738</v>
      </c>
      <c r="P53" s="56">
        <f t="shared" si="4"/>
        <v>-2068106</v>
      </c>
      <c r="Q53" s="56">
        <f t="shared" si="4"/>
        <v>-1889440</v>
      </c>
      <c r="R53" s="56">
        <f t="shared" si="4"/>
        <v>-5225284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-12404851</v>
      </c>
      <c r="X53" s="56">
        <f t="shared" si="4"/>
        <v>-15587961</v>
      </c>
      <c r="Y53" s="56">
        <f t="shared" si="4"/>
        <v>3183110</v>
      </c>
      <c r="Z53" s="57">
        <f>+IF(X53&lt;&gt;0,+(Y53/X53)*100,0)</f>
        <v>-20.420310263799095</v>
      </c>
      <c r="AA53" s="54">
        <f>+AA51-AA52</f>
        <v>-21703148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-6151392</v>
      </c>
      <c r="D56" s="48">
        <f>SUM(D53:D55)</f>
        <v>0</v>
      </c>
      <c r="E56" s="49">
        <f t="shared" si="5"/>
        <v>-19829148</v>
      </c>
      <c r="F56" s="50">
        <f t="shared" si="5"/>
        <v>-21703148</v>
      </c>
      <c r="G56" s="50">
        <f t="shared" si="5"/>
        <v>-438682</v>
      </c>
      <c r="H56" s="50">
        <f t="shared" si="5"/>
        <v>-2036666</v>
      </c>
      <c r="I56" s="50">
        <f t="shared" si="5"/>
        <v>-956462</v>
      </c>
      <c r="J56" s="50">
        <f t="shared" si="5"/>
        <v>-3431810</v>
      </c>
      <c r="K56" s="50">
        <f t="shared" si="5"/>
        <v>-925406</v>
      </c>
      <c r="L56" s="50">
        <f t="shared" si="5"/>
        <v>-1288484</v>
      </c>
      <c r="M56" s="50">
        <f t="shared" si="5"/>
        <v>-1533867</v>
      </c>
      <c r="N56" s="50">
        <f t="shared" si="5"/>
        <v>-3747757</v>
      </c>
      <c r="O56" s="50">
        <f t="shared" si="5"/>
        <v>-1267738</v>
      </c>
      <c r="P56" s="50">
        <f t="shared" si="5"/>
        <v>-2068106</v>
      </c>
      <c r="Q56" s="50">
        <f t="shared" si="5"/>
        <v>-1889440</v>
      </c>
      <c r="R56" s="50">
        <f t="shared" si="5"/>
        <v>-5225284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-12404851</v>
      </c>
      <c r="X56" s="50">
        <f t="shared" si="5"/>
        <v>-15587961</v>
      </c>
      <c r="Y56" s="50">
        <f t="shared" si="5"/>
        <v>3183110</v>
      </c>
      <c r="Z56" s="51">
        <f>+IF(X56&lt;&gt;0,+(Y56/X56)*100,0)</f>
        <v>-20.420310263799095</v>
      </c>
      <c r="AA56" s="48">
        <f>SUM(AA53:AA55)</f>
        <v>-21703148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-6151392</v>
      </c>
      <c r="D59" s="65">
        <f>SUM(D56:D58)</f>
        <v>0</v>
      </c>
      <c r="E59" s="66">
        <f t="shared" si="6"/>
        <v>-19829148</v>
      </c>
      <c r="F59" s="67">
        <f t="shared" si="6"/>
        <v>-21703148</v>
      </c>
      <c r="G59" s="67">
        <f t="shared" si="6"/>
        <v>-438682</v>
      </c>
      <c r="H59" s="67">
        <f t="shared" si="6"/>
        <v>-2036666</v>
      </c>
      <c r="I59" s="67">
        <f t="shared" si="6"/>
        <v>-956462</v>
      </c>
      <c r="J59" s="67">
        <f t="shared" si="6"/>
        <v>-3431810</v>
      </c>
      <c r="K59" s="67">
        <f t="shared" si="6"/>
        <v>-925406</v>
      </c>
      <c r="L59" s="67">
        <f t="shared" si="6"/>
        <v>-1288484</v>
      </c>
      <c r="M59" s="67">
        <f t="shared" si="6"/>
        <v>-1533867</v>
      </c>
      <c r="N59" s="67">
        <f t="shared" si="6"/>
        <v>-3747757</v>
      </c>
      <c r="O59" s="67">
        <f t="shared" si="6"/>
        <v>-1267738</v>
      </c>
      <c r="P59" s="67">
        <f t="shared" si="6"/>
        <v>-2068106</v>
      </c>
      <c r="Q59" s="67">
        <f t="shared" si="6"/>
        <v>-1889440</v>
      </c>
      <c r="R59" s="67">
        <f t="shared" si="6"/>
        <v>-5225284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-12404851</v>
      </c>
      <c r="X59" s="67">
        <f t="shared" si="6"/>
        <v>-15587961</v>
      </c>
      <c r="Y59" s="67">
        <f t="shared" si="6"/>
        <v>3183110</v>
      </c>
      <c r="Z59" s="68">
        <f>+IF(X59&lt;&gt;0,+(Y59/X59)*100,0)</f>
        <v>-20.420310263799095</v>
      </c>
      <c r="AA59" s="65">
        <f>SUM(AA56:AA58)</f>
        <v>-21703148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662758</v>
      </c>
      <c r="D9" s="20"/>
      <c r="E9" s="21"/>
      <c r="F9" s="22">
        <v>660000</v>
      </c>
      <c r="G9" s="22">
        <v>55269</v>
      </c>
      <c r="H9" s="22">
        <v>55269</v>
      </c>
      <c r="I9" s="22">
        <v>54952</v>
      </c>
      <c r="J9" s="22">
        <v>165490</v>
      </c>
      <c r="K9" s="22">
        <v>54952</v>
      </c>
      <c r="L9" s="22">
        <v>54952</v>
      </c>
      <c r="M9" s="22">
        <v>54952</v>
      </c>
      <c r="N9" s="22">
        <v>164856</v>
      </c>
      <c r="O9" s="22">
        <v>54952</v>
      </c>
      <c r="P9" s="22">
        <v>54952</v>
      </c>
      <c r="Q9" s="22">
        <v>54952</v>
      </c>
      <c r="R9" s="22">
        <v>164856</v>
      </c>
      <c r="S9" s="22"/>
      <c r="T9" s="22"/>
      <c r="U9" s="22"/>
      <c r="V9" s="22"/>
      <c r="W9" s="22">
        <v>495202</v>
      </c>
      <c r="X9" s="22">
        <v>495000</v>
      </c>
      <c r="Y9" s="22">
        <v>202</v>
      </c>
      <c r="Z9" s="23">
        <v>4.0808080808080807E-2</v>
      </c>
      <c r="AA9" s="20">
        <v>660000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662758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660000</v>
      </c>
      <c r="G32" s="31">
        <f t="shared" si="0"/>
        <v>55269</v>
      </c>
      <c r="H32" s="31">
        <f t="shared" si="0"/>
        <v>55269</v>
      </c>
      <c r="I32" s="31">
        <f t="shared" si="0"/>
        <v>54952</v>
      </c>
      <c r="J32" s="31">
        <f t="shared" si="0"/>
        <v>165490</v>
      </c>
      <c r="K32" s="31">
        <f t="shared" si="0"/>
        <v>54952</v>
      </c>
      <c r="L32" s="31">
        <f t="shared" si="0"/>
        <v>54952</v>
      </c>
      <c r="M32" s="31">
        <f t="shared" si="0"/>
        <v>54952</v>
      </c>
      <c r="N32" s="31">
        <f t="shared" si="0"/>
        <v>164856</v>
      </c>
      <c r="O32" s="31">
        <f t="shared" si="0"/>
        <v>54952</v>
      </c>
      <c r="P32" s="31">
        <f t="shared" si="0"/>
        <v>54952</v>
      </c>
      <c r="Q32" s="31">
        <f t="shared" si="0"/>
        <v>54952</v>
      </c>
      <c r="R32" s="31">
        <f t="shared" si="0"/>
        <v>164856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495202</v>
      </c>
      <c r="X32" s="31">
        <f t="shared" si="0"/>
        <v>495000</v>
      </c>
      <c r="Y32" s="31">
        <f t="shared" si="0"/>
        <v>202</v>
      </c>
      <c r="Z32" s="32">
        <f>+IF(X32&lt;&gt;0,+(Y32/X32)*100,0)</f>
        <v>4.0808080808080807E-2</v>
      </c>
      <c r="AA32" s="29">
        <f>SUM(AA6:AA31)</f>
        <v>660000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437722</v>
      </c>
      <c r="D41" s="20"/>
      <c r="E41" s="21">
        <v>980000</v>
      </c>
      <c r="F41" s="22">
        <v>826087</v>
      </c>
      <c r="G41" s="22"/>
      <c r="H41" s="22">
        <v>28990</v>
      </c>
      <c r="I41" s="22">
        <v>303770</v>
      </c>
      <c r="J41" s="22">
        <v>332760</v>
      </c>
      <c r="K41" s="22">
        <v>26952</v>
      </c>
      <c r="L41" s="22">
        <v>56219</v>
      </c>
      <c r="M41" s="22">
        <v>128837</v>
      </c>
      <c r="N41" s="22">
        <v>212008</v>
      </c>
      <c r="O41" s="22"/>
      <c r="P41" s="22">
        <v>400</v>
      </c>
      <c r="Q41" s="22">
        <v>12330</v>
      </c>
      <c r="R41" s="22">
        <v>12730</v>
      </c>
      <c r="S41" s="22"/>
      <c r="T41" s="22"/>
      <c r="U41" s="22"/>
      <c r="V41" s="22"/>
      <c r="W41" s="22">
        <v>557498</v>
      </c>
      <c r="X41" s="22">
        <v>619569</v>
      </c>
      <c r="Y41" s="22">
        <v>-62071</v>
      </c>
      <c r="Z41" s="23">
        <v>-10.01841602791618</v>
      </c>
      <c r="AA41" s="20">
        <v>826087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12600</v>
      </c>
      <c r="D44" s="20"/>
      <c r="E44" s="21">
        <v>12600</v>
      </c>
      <c r="F44" s="22">
        <v>54435</v>
      </c>
      <c r="G44" s="22"/>
      <c r="H44" s="22"/>
      <c r="I44" s="22"/>
      <c r="J44" s="22"/>
      <c r="K44" s="22"/>
      <c r="L44" s="22">
        <v>14500</v>
      </c>
      <c r="M44" s="22"/>
      <c r="N44" s="22">
        <v>14500</v>
      </c>
      <c r="O44" s="22">
        <v>22187</v>
      </c>
      <c r="P44" s="22">
        <v>8500</v>
      </c>
      <c r="Q44" s="22"/>
      <c r="R44" s="22">
        <v>30687</v>
      </c>
      <c r="S44" s="22"/>
      <c r="T44" s="22"/>
      <c r="U44" s="22"/>
      <c r="V44" s="22"/>
      <c r="W44" s="22">
        <v>45187</v>
      </c>
      <c r="X44" s="22">
        <v>40824</v>
      </c>
      <c r="Y44" s="22">
        <v>4363</v>
      </c>
      <c r="Z44" s="23">
        <v>10.687340779933372</v>
      </c>
      <c r="AA44" s="20">
        <v>54435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450322</v>
      </c>
      <c r="D47" s="29">
        <f t="shared" ref="D47:Y47" si="1">SUM(D34:D46)</f>
        <v>0</v>
      </c>
      <c r="E47" s="30">
        <f t="shared" si="1"/>
        <v>992600</v>
      </c>
      <c r="F47" s="31">
        <f t="shared" si="1"/>
        <v>880522</v>
      </c>
      <c r="G47" s="31">
        <f t="shared" si="1"/>
        <v>0</v>
      </c>
      <c r="H47" s="31">
        <f t="shared" si="1"/>
        <v>28990</v>
      </c>
      <c r="I47" s="31">
        <f t="shared" si="1"/>
        <v>303770</v>
      </c>
      <c r="J47" s="31">
        <f t="shared" si="1"/>
        <v>332760</v>
      </c>
      <c r="K47" s="31">
        <f t="shared" si="1"/>
        <v>26952</v>
      </c>
      <c r="L47" s="31">
        <f t="shared" si="1"/>
        <v>70719</v>
      </c>
      <c r="M47" s="31">
        <f t="shared" si="1"/>
        <v>128837</v>
      </c>
      <c r="N47" s="31">
        <f t="shared" si="1"/>
        <v>226508</v>
      </c>
      <c r="O47" s="31">
        <f t="shared" si="1"/>
        <v>22187</v>
      </c>
      <c r="P47" s="31">
        <f t="shared" si="1"/>
        <v>8900</v>
      </c>
      <c r="Q47" s="31">
        <f t="shared" si="1"/>
        <v>12330</v>
      </c>
      <c r="R47" s="31">
        <f t="shared" si="1"/>
        <v>43417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602685</v>
      </c>
      <c r="X47" s="31">
        <f t="shared" si="1"/>
        <v>660393</v>
      </c>
      <c r="Y47" s="31">
        <f t="shared" si="1"/>
        <v>-57708</v>
      </c>
      <c r="Z47" s="32">
        <f>+IF(X47&lt;&gt;0,+(Y47/X47)*100,0)</f>
        <v>-8.7384330239720889</v>
      </c>
      <c r="AA47" s="29">
        <f>SUM(AA34:AA46)</f>
        <v>880522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212436</v>
      </c>
      <c r="D48" s="39">
        <f t="shared" si="2"/>
        <v>0</v>
      </c>
      <c r="E48" s="40">
        <f t="shared" si="2"/>
        <v>-992600</v>
      </c>
      <c r="F48" s="41">
        <f t="shared" si="2"/>
        <v>-220522</v>
      </c>
      <c r="G48" s="41">
        <f t="shared" si="2"/>
        <v>55269</v>
      </c>
      <c r="H48" s="41">
        <f t="shared" si="2"/>
        <v>26279</v>
      </c>
      <c r="I48" s="41">
        <f t="shared" si="2"/>
        <v>-248818</v>
      </c>
      <c r="J48" s="41">
        <f t="shared" si="2"/>
        <v>-167270</v>
      </c>
      <c r="K48" s="41">
        <f t="shared" si="2"/>
        <v>28000</v>
      </c>
      <c r="L48" s="41">
        <f t="shared" si="2"/>
        <v>-15767</v>
      </c>
      <c r="M48" s="41">
        <f t="shared" si="2"/>
        <v>-73885</v>
      </c>
      <c r="N48" s="41">
        <f t="shared" si="2"/>
        <v>-61652</v>
      </c>
      <c r="O48" s="41">
        <f t="shared" si="2"/>
        <v>32765</v>
      </c>
      <c r="P48" s="41">
        <f t="shared" si="2"/>
        <v>46052</v>
      </c>
      <c r="Q48" s="41">
        <f t="shared" si="2"/>
        <v>42622</v>
      </c>
      <c r="R48" s="41">
        <f t="shared" si="2"/>
        <v>121439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-107483</v>
      </c>
      <c r="X48" s="41">
        <f t="shared" si="2"/>
        <v>-165393</v>
      </c>
      <c r="Y48" s="41">
        <f t="shared" si="2"/>
        <v>57910</v>
      </c>
      <c r="Z48" s="42">
        <f>+IF(X48&lt;&gt;0,+(Y48/X48)*100,0)</f>
        <v>-35.01357373044808</v>
      </c>
      <c r="AA48" s="39">
        <f>+AA32-AA47</f>
        <v>-220522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212436</v>
      </c>
      <c r="D51" s="48">
        <f t="shared" si="3"/>
        <v>0</v>
      </c>
      <c r="E51" s="49">
        <f t="shared" si="3"/>
        <v>-992600</v>
      </c>
      <c r="F51" s="50">
        <f t="shared" si="3"/>
        <v>-220522</v>
      </c>
      <c r="G51" s="50">
        <f t="shared" si="3"/>
        <v>55269</v>
      </c>
      <c r="H51" s="50">
        <f t="shared" si="3"/>
        <v>26279</v>
      </c>
      <c r="I51" s="50">
        <f t="shared" si="3"/>
        <v>-248818</v>
      </c>
      <c r="J51" s="50">
        <f t="shared" si="3"/>
        <v>-167270</v>
      </c>
      <c r="K51" s="50">
        <f t="shared" si="3"/>
        <v>28000</v>
      </c>
      <c r="L51" s="50">
        <f t="shared" si="3"/>
        <v>-15767</v>
      </c>
      <c r="M51" s="50">
        <f t="shared" si="3"/>
        <v>-73885</v>
      </c>
      <c r="N51" s="50">
        <f t="shared" si="3"/>
        <v>-61652</v>
      </c>
      <c r="O51" s="50">
        <f t="shared" si="3"/>
        <v>32765</v>
      </c>
      <c r="P51" s="50">
        <f t="shared" si="3"/>
        <v>46052</v>
      </c>
      <c r="Q51" s="50">
        <f t="shared" si="3"/>
        <v>42622</v>
      </c>
      <c r="R51" s="50">
        <f t="shared" si="3"/>
        <v>121439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-107483</v>
      </c>
      <c r="X51" s="50">
        <f t="shared" si="3"/>
        <v>-165393</v>
      </c>
      <c r="Y51" s="50">
        <f t="shared" si="3"/>
        <v>57910</v>
      </c>
      <c r="Z51" s="51">
        <f>+IF(X51&lt;&gt;0,+(Y51/X51)*100,0)</f>
        <v>-35.01357373044808</v>
      </c>
      <c r="AA51" s="48">
        <f>SUM(AA48:AA50)</f>
        <v>-220522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212436</v>
      </c>
      <c r="D53" s="54">
        <f>+D51-D52</f>
        <v>0</v>
      </c>
      <c r="E53" s="55">
        <f t="shared" si="4"/>
        <v>-992600</v>
      </c>
      <c r="F53" s="56">
        <f t="shared" si="4"/>
        <v>-220522</v>
      </c>
      <c r="G53" s="56">
        <f t="shared" si="4"/>
        <v>55269</v>
      </c>
      <c r="H53" s="56">
        <f t="shared" si="4"/>
        <v>26279</v>
      </c>
      <c r="I53" s="56">
        <f t="shared" si="4"/>
        <v>-248818</v>
      </c>
      <c r="J53" s="56">
        <f t="shared" si="4"/>
        <v>-167270</v>
      </c>
      <c r="K53" s="56">
        <f t="shared" si="4"/>
        <v>28000</v>
      </c>
      <c r="L53" s="56">
        <f t="shared" si="4"/>
        <v>-15767</v>
      </c>
      <c r="M53" s="56">
        <f t="shared" si="4"/>
        <v>-73885</v>
      </c>
      <c r="N53" s="56">
        <f t="shared" si="4"/>
        <v>-61652</v>
      </c>
      <c r="O53" s="56">
        <f t="shared" si="4"/>
        <v>32765</v>
      </c>
      <c r="P53" s="56">
        <f t="shared" si="4"/>
        <v>46052</v>
      </c>
      <c r="Q53" s="56">
        <f t="shared" si="4"/>
        <v>42622</v>
      </c>
      <c r="R53" s="56">
        <f t="shared" si="4"/>
        <v>121439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-107483</v>
      </c>
      <c r="X53" s="56">
        <f t="shared" si="4"/>
        <v>-165393</v>
      </c>
      <c r="Y53" s="56">
        <f t="shared" si="4"/>
        <v>57910</v>
      </c>
      <c r="Z53" s="57">
        <f>+IF(X53&lt;&gt;0,+(Y53/X53)*100,0)</f>
        <v>-35.01357373044808</v>
      </c>
      <c r="AA53" s="54">
        <f>+AA51-AA52</f>
        <v>-220522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212436</v>
      </c>
      <c r="D56" s="48">
        <f>SUM(D53:D55)</f>
        <v>0</v>
      </c>
      <c r="E56" s="49">
        <f t="shared" si="5"/>
        <v>-992600</v>
      </c>
      <c r="F56" s="50">
        <f t="shared" si="5"/>
        <v>-220522</v>
      </c>
      <c r="G56" s="50">
        <f t="shared" si="5"/>
        <v>55269</v>
      </c>
      <c r="H56" s="50">
        <f t="shared" si="5"/>
        <v>26279</v>
      </c>
      <c r="I56" s="50">
        <f t="shared" si="5"/>
        <v>-248818</v>
      </c>
      <c r="J56" s="50">
        <f t="shared" si="5"/>
        <v>-167270</v>
      </c>
      <c r="K56" s="50">
        <f t="shared" si="5"/>
        <v>28000</v>
      </c>
      <c r="L56" s="50">
        <f t="shared" si="5"/>
        <v>-15767</v>
      </c>
      <c r="M56" s="50">
        <f t="shared" si="5"/>
        <v>-73885</v>
      </c>
      <c r="N56" s="50">
        <f t="shared" si="5"/>
        <v>-61652</v>
      </c>
      <c r="O56" s="50">
        <f t="shared" si="5"/>
        <v>32765</v>
      </c>
      <c r="P56" s="50">
        <f t="shared" si="5"/>
        <v>46052</v>
      </c>
      <c r="Q56" s="50">
        <f t="shared" si="5"/>
        <v>42622</v>
      </c>
      <c r="R56" s="50">
        <f t="shared" si="5"/>
        <v>121439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-107483</v>
      </c>
      <c r="X56" s="50">
        <f t="shared" si="5"/>
        <v>-165393</v>
      </c>
      <c r="Y56" s="50">
        <f t="shared" si="5"/>
        <v>57910</v>
      </c>
      <c r="Z56" s="51">
        <f>+IF(X56&lt;&gt;0,+(Y56/X56)*100,0)</f>
        <v>-35.01357373044808</v>
      </c>
      <c r="AA56" s="48">
        <f>SUM(AA53:AA55)</f>
        <v>-220522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212436</v>
      </c>
      <c r="D59" s="65">
        <f>SUM(D56:D58)</f>
        <v>0</v>
      </c>
      <c r="E59" s="66">
        <f t="shared" si="6"/>
        <v>-992600</v>
      </c>
      <c r="F59" s="67">
        <f t="shared" si="6"/>
        <v>-220522</v>
      </c>
      <c r="G59" s="67">
        <f t="shared" si="6"/>
        <v>55269</v>
      </c>
      <c r="H59" s="67">
        <f t="shared" si="6"/>
        <v>26279</v>
      </c>
      <c r="I59" s="67">
        <f t="shared" si="6"/>
        <v>-248818</v>
      </c>
      <c r="J59" s="67">
        <f t="shared" si="6"/>
        <v>-167270</v>
      </c>
      <c r="K59" s="67">
        <f t="shared" si="6"/>
        <v>28000</v>
      </c>
      <c r="L59" s="67">
        <f t="shared" si="6"/>
        <v>-15767</v>
      </c>
      <c r="M59" s="67">
        <f t="shared" si="6"/>
        <v>-73885</v>
      </c>
      <c r="N59" s="67">
        <f t="shared" si="6"/>
        <v>-61652</v>
      </c>
      <c r="O59" s="67">
        <f t="shared" si="6"/>
        <v>32765</v>
      </c>
      <c r="P59" s="67">
        <f t="shared" si="6"/>
        <v>46052</v>
      </c>
      <c r="Q59" s="67">
        <f t="shared" si="6"/>
        <v>42622</v>
      </c>
      <c r="R59" s="67">
        <f t="shared" si="6"/>
        <v>121439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-107483</v>
      </c>
      <c r="X59" s="67">
        <f t="shared" si="6"/>
        <v>-165393</v>
      </c>
      <c r="Y59" s="67">
        <f t="shared" si="6"/>
        <v>57910</v>
      </c>
      <c r="Z59" s="68">
        <f>+IF(X59&lt;&gt;0,+(Y59/X59)*100,0)</f>
        <v>-35.01357373044808</v>
      </c>
      <c r="AA59" s="65">
        <f>SUM(AA56:AA58)</f>
        <v>-220522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169383189</v>
      </c>
      <c r="D9" s="20"/>
      <c r="E9" s="21">
        <v>184259487</v>
      </c>
      <c r="F9" s="22">
        <v>184259487</v>
      </c>
      <c r="G9" s="22">
        <v>15064619</v>
      </c>
      <c r="H9" s="22">
        <v>15150222</v>
      </c>
      <c r="I9" s="22">
        <v>15065629</v>
      </c>
      <c r="J9" s="22">
        <v>45280470</v>
      </c>
      <c r="K9" s="22">
        <v>15100409</v>
      </c>
      <c r="L9" s="22">
        <v>15078626</v>
      </c>
      <c r="M9" s="22">
        <v>14968311</v>
      </c>
      <c r="N9" s="22">
        <v>45147346</v>
      </c>
      <c r="O9" s="22">
        <v>14902601</v>
      </c>
      <c r="P9" s="22">
        <v>14828601</v>
      </c>
      <c r="Q9" s="22">
        <v>14925743</v>
      </c>
      <c r="R9" s="22">
        <v>44656945</v>
      </c>
      <c r="S9" s="22"/>
      <c r="T9" s="22"/>
      <c r="U9" s="22"/>
      <c r="V9" s="22"/>
      <c r="W9" s="22">
        <v>135084761</v>
      </c>
      <c r="X9" s="22">
        <v>138194595</v>
      </c>
      <c r="Y9" s="22">
        <v>-3109834</v>
      </c>
      <c r="Z9" s="23">
        <v>-2.2503296890880575</v>
      </c>
      <c r="AA9" s="20">
        <v>184259487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35549236</v>
      </c>
      <c r="D13" s="20"/>
      <c r="E13" s="21">
        <v>15570325</v>
      </c>
      <c r="F13" s="22">
        <v>15570325</v>
      </c>
      <c r="G13" s="22">
        <v>3680665</v>
      </c>
      <c r="H13" s="22">
        <v>3734852</v>
      </c>
      <c r="I13" s="22">
        <v>3805420</v>
      </c>
      <c r="J13" s="22">
        <v>11220937</v>
      </c>
      <c r="K13" s="22">
        <v>3859819</v>
      </c>
      <c r="L13" s="22">
        <v>3949324</v>
      </c>
      <c r="M13" s="22">
        <v>4026907</v>
      </c>
      <c r="N13" s="22">
        <v>11836050</v>
      </c>
      <c r="O13" s="22">
        <v>4004064</v>
      </c>
      <c r="P13" s="22">
        <v>3845614</v>
      </c>
      <c r="Q13" s="22">
        <v>4136245</v>
      </c>
      <c r="R13" s="22">
        <v>11985923</v>
      </c>
      <c r="S13" s="22"/>
      <c r="T13" s="22"/>
      <c r="U13" s="22"/>
      <c r="V13" s="22"/>
      <c r="W13" s="22">
        <v>35042910</v>
      </c>
      <c r="X13" s="22">
        <v>11677743</v>
      </c>
      <c r="Y13" s="22">
        <v>23365167</v>
      </c>
      <c r="Z13" s="23">
        <v>200.08290129351195</v>
      </c>
      <c r="AA13" s="20">
        <v>15570325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259902156</v>
      </c>
      <c r="D25" s="20"/>
      <c r="E25" s="21">
        <v>287399826</v>
      </c>
      <c r="F25" s="22">
        <v>287399826</v>
      </c>
      <c r="G25" s="22">
        <v>107911480</v>
      </c>
      <c r="H25" s="22"/>
      <c r="I25" s="22"/>
      <c r="J25" s="22">
        <v>107911480</v>
      </c>
      <c r="K25" s="22"/>
      <c r="L25" s="22"/>
      <c r="M25" s="22">
        <v>1783675</v>
      </c>
      <c r="N25" s="22">
        <v>1783675</v>
      </c>
      <c r="O25" s="22">
        <v>82162032</v>
      </c>
      <c r="P25" s="22"/>
      <c r="Q25" s="22">
        <v>71849956</v>
      </c>
      <c r="R25" s="22">
        <v>154011988</v>
      </c>
      <c r="S25" s="22"/>
      <c r="T25" s="22"/>
      <c r="U25" s="22"/>
      <c r="V25" s="22"/>
      <c r="W25" s="22">
        <v>263707143</v>
      </c>
      <c r="X25" s="22">
        <v>215549865</v>
      </c>
      <c r="Y25" s="22">
        <v>48157278</v>
      </c>
      <c r="Z25" s="23">
        <v>22.341595064325372</v>
      </c>
      <c r="AA25" s="20">
        <v>287399826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464834581</v>
      </c>
      <c r="D32" s="29">
        <f t="shared" ref="D32:Y32" si="0">SUM(D6:D31)</f>
        <v>0</v>
      </c>
      <c r="E32" s="30">
        <f t="shared" si="0"/>
        <v>487229638</v>
      </c>
      <c r="F32" s="31">
        <f t="shared" si="0"/>
        <v>487229638</v>
      </c>
      <c r="G32" s="31">
        <f t="shared" si="0"/>
        <v>126656764</v>
      </c>
      <c r="H32" s="31">
        <f t="shared" si="0"/>
        <v>18885074</v>
      </c>
      <c r="I32" s="31">
        <f t="shared" si="0"/>
        <v>18871049</v>
      </c>
      <c r="J32" s="31">
        <f t="shared" si="0"/>
        <v>164412887</v>
      </c>
      <c r="K32" s="31">
        <f t="shared" si="0"/>
        <v>18960228</v>
      </c>
      <c r="L32" s="31">
        <f t="shared" si="0"/>
        <v>19027950</v>
      </c>
      <c r="M32" s="31">
        <f t="shared" si="0"/>
        <v>20778893</v>
      </c>
      <c r="N32" s="31">
        <f t="shared" si="0"/>
        <v>58767071</v>
      </c>
      <c r="O32" s="31">
        <f t="shared" si="0"/>
        <v>101068697</v>
      </c>
      <c r="P32" s="31">
        <f t="shared" si="0"/>
        <v>18674215</v>
      </c>
      <c r="Q32" s="31">
        <f t="shared" si="0"/>
        <v>90911944</v>
      </c>
      <c r="R32" s="31">
        <f t="shared" si="0"/>
        <v>210654856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433834814</v>
      </c>
      <c r="X32" s="31">
        <f t="shared" si="0"/>
        <v>365422203</v>
      </c>
      <c r="Y32" s="31">
        <f t="shared" si="0"/>
        <v>68412611</v>
      </c>
      <c r="Z32" s="32">
        <f>+IF(X32&lt;&gt;0,+(Y32/X32)*100,0)</f>
        <v>18.721525522629502</v>
      </c>
      <c r="AA32" s="29">
        <f>SUM(AA6:AA31)</f>
        <v>487229638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214748940</v>
      </c>
      <c r="D34" s="20"/>
      <c r="E34" s="21">
        <v>196498635</v>
      </c>
      <c r="F34" s="22">
        <v>215748879</v>
      </c>
      <c r="G34" s="22">
        <v>20460129</v>
      </c>
      <c r="H34" s="22">
        <v>14587560</v>
      </c>
      <c r="I34" s="22">
        <v>23668765</v>
      </c>
      <c r="J34" s="22">
        <v>58716454</v>
      </c>
      <c r="K34" s="22">
        <v>21136745</v>
      </c>
      <c r="L34" s="22">
        <v>20150439</v>
      </c>
      <c r="M34" s="22">
        <v>19051719</v>
      </c>
      <c r="N34" s="22">
        <v>60338903</v>
      </c>
      <c r="O34" s="22">
        <v>16858451</v>
      </c>
      <c r="P34" s="22">
        <v>29098677</v>
      </c>
      <c r="Q34" s="22">
        <v>20614909</v>
      </c>
      <c r="R34" s="22">
        <v>66572037</v>
      </c>
      <c r="S34" s="22"/>
      <c r="T34" s="22"/>
      <c r="U34" s="22"/>
      <c r="V34" s="22"/>
      <c r="W34" s="22">
        <v>185627394</v>
      </c>
      <c r="X34" s="22">
        <v>161595586</v>
      </c>
      <c r="Y34" s="22">
        <v>24031808</v>
      </c>
      <c r="Z34" s="23">
        <v>14.871574524319001</v>
      </c>
      <c r="AA34" s="20">
        <v>215748879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908109</v>
      </c>
      <c r="D37" s="20"/>
      <c r="E37" s="21">
        <v>6902010</v>
      </c>
      <c r="F37" s="22">
        <v>3868910</v>
      </c>
      <c r="G37" s="22"/>
      <c r="H37" s="22">
        <v>141404</v>
      </c>
      <c r="I37" s="22">
        <v>367077</v>
      </c>
      <c r="J37" s="22">
        <v>508481</v>
      </c>
      <c r="K37" s="22">
        <v>223219</v>
      </c>
      <c r="L37" s="22">
        <v>782453</v>
      </c>
      <c r="M37" s="22">
        <v>53773</v>
      </c>
      <c r="N37" s="22">
        <v>1059445</v>
      </c>
      <c r="O37" s="22">
        <v>291021</v>
      </c>
      <c r="P37" s="22">
        <v>175946</v>
      </c>
      <c r="Q37" s="22">
        <v>637972</v>
      </c>
      <c r="R37" s="22">
        <v>1104939</v>
      </c>
      <c r="S37" s="22"/>
      <c r="T37" s="22"/>
      <c r="U37" s="22"/>
      <c r="V37" s="22"/>
      <c r="W37" s="22">
        <v>2672865</v>
      </c>
      <c r="X37" s="22">
        <v>2901726</v>
      </c>
      <c r="Y37" s="22">
        <v>-228861</v>
      </c>
      <c r="Z37" s="23">
        <v>-7.8870644574987434</v>
      </c>
      <c r="AA37" s="20">
        <v>3868910</v>
      </c>
    </row>
    <row r="38" spans="1:27" x14ac:dyDescent="0.25">
      <c r="A38" s="19" t="s">
        <v>64</v>
      </c>
      <c r="B38" s="15" t="s">
        <v>32</v>
      </c>
      <c r="C38" s="20">
        <v>4984229</v>
      </c>
      <c r="D38" s="20"/>
      <c r="E38" s="21">
        <v>64722717</v>
      </c>
      <c r="F38" s="22">
        <v>64722717</v>
      </c>
      <c r="G38" s="22">
        <v>5393560</v>
      </c>
      <c r="H38" s="22">
        <v>5393560</v>
      </c>
      <c r="I38" s="22">
        <v>5393560</v>
      </c>
      <c r="J38" s="22">
        <v>16180680</v>
      </c>
      <c r="K38" s="22">
        <v>5393560</v>
      </c>
      <c r="L38" s="22">
        <v>5393560</v>
      </c>
      <c r="M38" s="22">
        <v>5393560</v>
      </c>
      <c r="N38" s="22">
        <v>16180680</v>
      </c>
      <c r="O38" s="22">
        <v>5393560</v>
      </c>
      <c r="P38" s="22">
        <v>5393560</v>
      </c>
      <c r="Q38" s="22">
        <v>5393560</v>
      </c>
      <c r="R38" s="22">
        <v>16180680</v>
      </c>
      <c r="S38" s="22"/>
      <c r="T38" s="22"/>
      <c r="U38" s="22"/>
      <c r="V38" s="22"/>
      <c r="W38" s="22">
        <v>48542040</v>
      </c>
      <c r="X38" s="22">
        <v>48542040</v>
      </c>
      <c r="Y38" s="22"/>
      <c r="Z38" s="23"/>
      <c r="AA38" s="20">
        <v>64722717</v>
      </c>
    </row>
    <row r="39" spans="1:27" x14ac:dyDescent="0.25">
      <c r="A39" s="19" t="s">
        <v>65</v>
      </c>
      <c r="B39" s="15" t="s">
        <v>32</v>
      </c>
      <c r="C39" s="20">
        <v>-5587886</v>
      </c>
      <c r="D39" s="20"/>
      <c r="E39" s="21">
        <v>4628954</v>
      </c>
      <c r="F39" s="22">
        <v>4628954</v>
      </c>
      <c r="G39" s="22"/>
      <c r="H39" s="22"/>
      <c r="I39" s="22"/>
      <c r="J39" s="22"/>
      <c r="K39" s="22"/>
      <c r="L39" s="22"/>
      <c r="M39" s="22"/>
      <c r="N39" s="22"/>
      <c r="O39" s="22">
        <v>11172982</v>
      </c>
      <c r="P39" s="22">
        <v>1596140</v>
      </c>
      <c r="Q39" s="22">
        <v>910654</v>
      </c>
      <c r="R39" s="22">
        <v>13679776</v>
      </c>
      <c r="S39" s="22"/>
      <c r="T39" s="22"/>
      <c r="U39" s="22"/>
      <c r="V39" s="22"/>
      <c r="W39" s="22">
        <v>13679776</v>
      </c>
      <c r="X39" s="22">
        <v>3471723</v>
      </c>
      <c r="Y39" s="22">
        <v>10208053</v>
      </c>
      <c r="Z39" s="23">
        <v>294.03420146134931</v>
      </c>
      <c r="AA39" s="20">
        <v>4628954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34124702</v>
      </c>
      <c r="D41" s="20"/>
      <c r="E41" s="21">
        <v>19215959</v>
      </c>
      <c r="F41" s="22">
        <v>56473206</v>
      </c>
      <c r="G41" s="22"/>
      <c r="H41" s="22">
        <v>2562820</v>
      </c>
      <c r="I41" s="22">
        <v>11227084</v>
      </c>
      <c r="J41" s="22">
        <v>13789904</v>
      </c>
      <c r="K41" s="22">
        <v>751805</v>
      </c>
      <c r="L41" s="22">
        <v>5516042</v>
      </c>
      <c r="M41" s="22">
        <v>10956396</v>
      </c>
      <c r="N41" s="22">
        <v>17224243</v>
      </c>
      <c r="O41" s="22">
        <v>-74633</v>
      </c>
      <c r="P41" s="22">
        <v>13729134</v>
      </c>
      <c r="Q41" s="22">
        <v>6881270</v>
      </c>
      <c r="R41" s="22">
        <v>20535771</v>
      </c>
      <c r="S41" s="22"/>
      <c r="T41" s="22"/>
      <c r="U41" s="22"/>
      <c r="V41" s="22"/>
      <c r="W41" s="22">
        <v>51549918</v>
      </c>
      <c r="X41" s="22">
        <v>42354918</v>
      </c>
      <c r="Y41" s="22">
        <v>9195000</v>
      </c>
      <c r="Z41" s="23">
        <v>21.709403380263893</v>
      </c>
      <c r="AA41" s="20">
        <v>56473206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18448150</v>
      </c>
      <c r="D43" s="20"/>
      <c r="E43" s="21"/>
      <c r="F43" s="22"/>
      <c r="G43" s="22"/>
      <c r="H43" s="22">
        <v>170</v>
      </c>
      <c r="I43" s="22"/>
      <c r="J43" s="22">
        <v>170</v>
      </c>
      <c r="K43" s="22"/>
      <c r="L43" s="22"/>
      <c r="M43" s="22"/>
      <c r="N43" s="22"/>
      <c r="O43" s="22">
        <v>14179583</v>
      </c>
      <c r="P43" s="22"/>
      <c r="Q43" s="22"/>
      <c r="R43" s="22">
        <v>14179583</v>
      </c>
      <c r="S43" s="22"/>
      <c r="T43" s="22"/>
      <c r="U43" s="22"/>
      <c r="V43" s="22"/>
      <c r="W43" s="22">
        <v>14179753</v>
      </c>
      <c r="X43" s="22"/>
      <c r="Y43" s="22">
        <v>14179753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2795186</v>
      </c>
      <c r="D44" s="20"/>
      <c r="E44" s="21">
        <v>14642364</v>
      </c>
      <c r="F44" s="22">
        <v>14959987</v>
      </c>
      <c r="G44" s="22">
        <v>172612</v>
      </c>
      <c r="H44" s="22">
        <v>101916</v>
      </c>
      <c r="I44" s="22">
        <v>1475903</v>
      </c>
      <c r="J44" s="22">
        <v>1750431</v>
      </c>
      <c r="K44" s="22">
        <v>249684</v>
      </c>
      <c r="L44" s="22">
        <v>2656783</v>
      </c>
      <c r="M44" s="22">
        <v>883145</v>
      </c>
      <c r="N44" s="22">
        <v>3789612</v>
      </c>
      <c r="O44" s="22">
        <v>872093</v>
      </c>
      <c r="P44" s="22">
        <v>1565499</v>
      </c>
      <c r="Q44" s="22">
        <v>1307170</v>
      </c>
      <c r="R44" s="22">
        <v>3744762</v>
      </c>
      <c r="S44" s="22"/>
      <c r="T44" s="22"/>
      <c r="U44" s="22"/>
      <c r="V44" s="22"/>
      <c r="W44" s="22">
        <v>9284805</v>
      </c>
      <c r="X44" s="22">
        <v>11201193</v>
      </c>
      <c r="Y44" s="22">
        <v>-1916388</v>
      </c>
      <c r="Z44" s="23">
        <v>-17.108784751767068</v>
      </c>
      <c r="AA44" s="20">
        <v>14959987</v>
      </c>
    </row>
    <row r="45" spans="1:27" x14ac:dyDescent="0.25">
      <c r="A45" s="19" t="s">
        <v>70</v>
      </c>
      <c r="B45" s="15" t="s">
        <v>32</v>
      </c>
      <c r="C45" s="20">
        <v>1202044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271623474</v>
      </c>
      <c r="D47" s="29">
        <f t="shared" ref="D47:Y47" si="1">SUM(D34:D46)</f>
        <v>0</v>
      </c>
      <c r="E47" s="30">
        <f t="shared" si="1"/>
        <v>306610639</v>
      </c>
      <c r="F47" s="31">
        <f t="shared" si="1"/>
        <v>360402653</v>
      </c>
      <c r="G47" s="31">
        <f t="shared" si="1"/>
        <v>26026301</v>
      </c>
      <c r="H47" s="31">
        <f t="shared" si="1"/>
        <v>22787430</v>
      </c>
      <c r="I47" s="31">
        <f t="shared" si="1"/>
        <v>42132389</v>
      </c>
      <c r="J47" s="31">
        <f t="shared" si="1"/>
        <v>90946120</v>
      </c>
      <c r="K47" s="31">
        <f t="shared" si="1"/>
        <v>27755013</v>
      </c>
      <c r="L47" s="31">
        <f t="shared" si="1"/>
        <v>34499277</v>
      </c>
      <c r="M47" s="31">
        <f t="shared" si="1"/>
        <v>36338593</v>
      </c>
      <c r="N47" s="31">
        <f t="shared" si="1"/>
        <v>98592883</v>
      </c>
      <c r="O47" s="31">
        <f t="shared" si="1"/>
        <v>48693057</v>
      </c>
      <c r="P47" s="31">
        <f t="shared" si="1"/>
        <v>51558956</v>
      </c>
      <c r="Q47" s="31">
        <f t="shared" si="1"/>
        <v>35745535</v>
      </c>
      <c r="R47" s="31">
        <f t="shared" si="1"/>
        <v>135997548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325536551</v>
      </c>
      <c r="X47" s="31">
        <f t="shared" si="1"/>
        <v>270067186</v>
      </c>
      <c r="Y47" s="31">
        <f t="shared" si="1"/>
        <v>55469365</v>
      </c>
      <c r="Z47" s="32">
        <f>+IF(X47&lt;&gt;0,+(Y47/X47)*100,0)</f>
        <v>20.539098370877237</v>
      </c>
      <c r="AA47" s="29">
        <f>SUM(AA34:AA46)</f>
        <v>360402653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193211107</v>
      </c>
      <c r="D48" s="39">
        <f t="shared" si="2"/>
        <v>0</v>
      </c>
      <c r="E48" s="40">
        <f t="shared" si="2"/>
        <v>180618999</v>
      </c>
      <c r="F48" s="41">
        <f t="shared" si="2"/>
        <v>126826985</v>
      </c>
      <c r="G48" s="41">
        <f t="shared" si="2"/>
        <v>100630463</v>
      </c>
      <c r="H48" s="41">
        <f t="shared" si="2"/>
        <v>-3902356</v>
      </c>
      <c r="I48" s="41">
        <f t="shared" si="2"/>
        <v>-23261340</v>
      </c>
      <c r="J48" s="41">
        <f t="shared" si="2"/>
        <v>73466767</v>
      </c>
      <c r="K48" s="41">
        <f t="shared" si="2"/>
        <v>-8794785</v>
      </c>
      <c r="L48" s="41">
        <f t="shared" si="2"/>
        <v>-15471327</v>
      </c>
      <c r="M48" s="41">
        <f t="shared" si="2"/>
        <v>-15559700</v>
      </c>
      <c r="N48" s="41">
        <f t="shared" si="2"/>
        <v>-39825812</v>
      </c>
      <c r="O48" s="41">
        <f t="shared" si="2"/>
        <v>52375640</v>
      </c>
      <c r="P48" s="41">
        <f t="shared" si="2"/>
        <v>-32884741</v>
      </c>
      <c r="Q48" s="41">
        <f t="shared" si="2"/>
        <v>55166409</v>
      </c>
      <c r="R48" s="41">
        <f t="shared" si="2"/>
        <v>74657308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108298263</v>
      </c>
      <c r="X48" s="41">
        <f t="shared" si="2"/>
        <v>95355017</v>
      </c>
      <c r="Y48" s="41">
        <f t="shared" si="2"/>
        <v>12943246</v>
      </c>
      <c r="Z48" s="42">
        <f>+IF(X48&lt;&gt;0,+(Y48/X48)*100,0)</f>
        <v>13.573744106196321</v>
      </c>
      <c r="AA48" s="39">
        <f>+AA32-AA47</f>
        <v>126826985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193211107</v>
      </c>
      <c r="D51" s="48">
        <f t="shared" si="3"/>
        <v>0</v>
      </c>
      <c r="E51" s="49">
        <f t="shared" si="3"/>
        <v>180618999</v>
      </c>
      <c r="F51" s="50">
        <f t="shared" si="3"/>
        <v>126826985</v>
      </c>
      <c r="G51" s="50">
        <f t="shared" si="3"/>
        <v>100630463</v>
      </c>
      <c r="H51" s="50">
        <f t="shared" si="3"/>
        <v>-3902356</v>
      </c>
      <c r="I51" s="50">
        <f t="shared" si="3"/>
        <v>-23261340</v>
      </c>
      <c r="J51" s="50">
        <f t="shared" si="3"/>
        <v>73466767</v>
      </c>
      <c r="K51" s="50">
        <f t="shared" si="3"/>
        <v>-8794785</v>
      </c>
      <c r="L51" s="50">
        <f t="shared" si="3"/>
        <v>-15471327</v>
      </c>
      <c r="M51" s="50">
        <f t="shared" si="3"/>
        <v>-15559700</v>
      </c>
      <c r="N51" s="50">
        <f t="shared" si="3"/>
        <v>-39825812</v>
      </c>
      <c r="O51" s="50">
        <f t="shared" si="3"/>
        <v>52375640</v>
      </c>
      <c r="P51" s="50">
        <f t="shared" si="3"/>
        <v>-32884741</v>
      </c>
      <c r="Q51" s="50">
        <f t="shared" si="3"/>
        <v>55166409</v>
      </c>
      <c r="R51" s="50">
        <f t="shared" si="3"/>
        <v>74657308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108298263</v>
      </c>
      <c r="X51" s="50">
        <f t="shared" si="3"/>
        <v>95355017</v>
      </c>
      <c r="Y51" s="50">
        <f t="shared" si="3"/>
        <v>12943246</v>
      </c>
      <c r="Z51" s="51">
        <f>+IF(X51&lt;&gt;0,+(Y51/X51)*100,0)</f>
        <v>13.573744106196321</v>
      </c>
      <c r="AA51" s="48">
        <f>SUM(AA48:AA50)</f>
        <v>126826985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193211107</v>
      </c>
      <c r="D53" s="54">
        <f>+D51-D52</f>
        <v>0</v>
      </c>
      <c r="E53" s="55">
        <f t="shared" si="4"/>
        <v>180618999</v>
      </c>
      <c r="F53" s="56">
        <f t="shared" si="4"/>
        <v>126826985</v>
      </c>
      <c r="G53" s="56">
        <f t="shared" si="4"/>
        <v>100630463</v>
      </c>
      <c r="H53" s="56">
        <f t="shared" si="4"/>
        <v>-3902356</v>
      </c>
      <c r="I53" s="56">
        <f t="shared" si="4"/>
        <v>-23261340</v>
      </c>
      <c r="J53" s="56">
        <f t="shared" si="4"/>
        <v>73466767</v>
      </c>
      <c r="K53" s="56">
        <f t="shared" si="4"/>
        <v>-8794785</v>
      </c>
      <c r="L53" s="56">
        <f t="shared" si="4"/>
        <v>-15471327</v>
      </c>
      <c r="M53" s="56">
        <f t="shared" si="4"/>
        <v>-15559700</v>
      </c>
      <c r="N53" s="56">
        <f t="shared" si="4"/>
        <v>-39825812</v>
      </c>
      <c r="O53" s="56">
        <f t="shared" si="4"/>
        <v>52375640</v>
      </c>
      <c r="P53" s="56">
        <f t="shared" si="4"/>
        <v>-32884741</v>
      </c>
      <c r="Q53" s="56">
        <f t="shared" si="4"/>
        <v>55166409</v>
      </c>
      <c r="R53" s="56">
        <f t="shared" si="4"/>
        <v>74657308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108298263</v>
      </c>
      <c r="X53" s="56">
        <f t="shared" si="4"/>
        <v>95355017</v>
      </c>
      <c r="Y53" s="56">
        <f t="shared" si="4"/>
        <v>12943246</v>
      </c>
      <c r="Z53" s="57">
        <f>+IF(X53&lt;&gt;0,+(Y53/X53)*100,0)</f>
        <v>13.573744106196321</v>
      </c>
      <c r="AA53" s="54">
        <f>+AA51-AA52</f>
        <v>126826985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193211107</v>
      </c>
      <c r="D56" s="48">
        <f>SUM(D53:D55)</f>
        <v>0</v>
      </c>
      <c r="E56" s="49">
        <f t="shared" si="5"/>
        <v>180618999</v>
      </c>
      <c r="F56" s="50">
        <f t="shared" si="5"/>
        <v>126826985</v>
      </c>
      <c r="G56" s="50">
        <f t="shared" si="5"/>
        <v>100630463</v>
      </c>
      <c r="H56" s="50">
        <f t="shared" si="5"/>
        <v>-3902356</v>
      </c>
      <c r="I56" s="50">
        <f t="shared" si="5"/>
        <v>-23261340</v>
      </c>
      <c r="J56" s="50">
        <f t="shared" si="5"/>
        <v>73466767</v>
      </c>
      <c r="K56" s="50">
        <f t="shared" si="5"/>
        <v>-8794785</v>
      </c>
      <c r="L56" s="50">
        <f t="shared" si="5"/>
        <v>-15471327</v>
      </c>
      <c r="M56" s="50">
        <f t="shared" si="5"/>
        <v>-15559700</v>
      </c>
      <c r="N56" s="50">
        <f t="shared" si="5"/>
        <v>-39825812</v>
      </c>
      <c r="O56" s="50">
        <f t="shared" si="5"/>
        <v>52375640</v>
      </c>
      <c r="P56" s="50">
        <f t="shared" si="5"/>
        <v>-32884741</v>
      </c>
      <c r="Q56" s="50">
        <f t="shared" si="5"/>
        <v>55166409</v>
      </c>
      <c r="R56" s="50">
        <f t="shared" si="5"/>
        <v>74657308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108298263</v>
      </c>
      <c r="X56" s="50">
        <f t="shared" si="5"/>
        <v>95355017</v>
      </c>
      <c r="Y56" s="50">
        <f t="shared" si="5"/>
        <v>12943246</v>
      </c>
      <c r="Z56" s="51">
        <f>+IF(X56&lt;&gt;0,+(Y56/X56)*100,0)</f>
        <v>13.573744106196321</v>
      </c>
      <c r="AA56" s="48">
        <f>SUM(AA53:AA55)</f>
        <v>126826985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193211107</v>
      </c>
      <c r="D59" s="65">
        <f>SUM(D56:D58)</f>
        <v>0</v>
      </c>
      <c r="E59" s="66">
        <f t="shared" si="6"/>
        <v>180618999</v>
      </c>
      <c r="F59" s="67">
        <f t="shared" si="6"/>
        <v>126826985</v>
      </c>
      <c r="G59" s="67">
        <f t="shared" si="6"/>
        <v>100630463</v>
      </c>
      <c r="H59" s="67">
        <f t="shared" si="6"/>
        <v>-3902356</v>
      </c>
      <c r="I59" s="67">
        <f t="shared" si="6"/>
        <v>-23261340</v>
      </c>
      <c r="J59" s="67">
        <f t="shared" si="6"/>
        <v>73466767</v>
      </c>
      <c r="K59" s="67">
        <f t="shared" si="6"/>
        <v>-8794785</v>
      </c>
      <c r="L59" s="67">
        <f t="shared" si="6"/>
        <v>-15471327</v>
      </c>
      <c r="M59" s="67">
        <f t="shared" si="6"/>
        <v>-15559700</v>
      </c>
      <c r="N59" s="67">
        <f t="shared" si="6"/>
        <v>-39825812</v>
      </c>
      <c r="O59" s="67">
        <f t="shared" si="6"/>
        <v>52375640</v>
      </c>
      <c r="P59" s="67">
        <f t="shared" si="6"/>
        <v>-32884741</v>
      </c>
      <c r="Q59" s="67">
        <f t="shared" si="6"/>
        <v>55166409</v>
      </c>
      <c r="R59" s="67">
        <f t="shared" si="6"/>
        <v>74657308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108298263</v>
      </c>
      <c r="X59" s="67">
        <f t="shared" si="6"/>
        <v>95355017</v>
      </c>
      <c r="Y59" s="67">
        <f t="shared" si="6"/>
        <v>12943246</v>
      </c>
      <c r="Z59" s="68">
        <f>+IF(X59&lt;&gt;0,+(Y59/X59)*100,0)</f>
        <v>13.573744106196321</v>
      </c>
      <c r="AA59" s="65">
        <f>SUM(AA56:AA58)</f>
        <v>126826985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680448</v>
      </c>
      <c r="F13" s="22">
        <v>680448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510336</v>
      </c>
      <c r="Y13" s="22">
        <v>-510336</v>
      </c>
      <c r="Z13" s="23">
        <v>-100</v>
      </c>
      <c r="AA13" s="20">
        <v>680448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680448</v>
      </c>
      <c r="F32" s="31">
        <f t="shared" si="0"/>
        <v>680448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510336</v>
      </c>
      <c r="Y32" s="31">
        <f t="shared" si="0"/>
        <v>-510336</v>
      </c>
      <c r="Z32" s="32">
        <f>+IF(X32&lt;&gt;0,+(Y32/X32)*100,0)</f>
        <v>-100</v>
      </c>
      <c r="AA32" s="29">
        <f>SUM(AA6:AA31)</f>
        <v>680448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106779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40000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106779</v>
      </c>
      <c r="D47" s="29">
        <f t="shared" ref="D47:Y47" si="1">SUM(D34:D46)</f>
        <v>0</v>
      </c>
      <c r="E47" s="30">
        <f t="shared" si="1"/>
        <v>40000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-106779</v>
      </c>
      <c r="D48" s="39">
        <f t="shared" si="2"/>
        <v>0</v>
      </c>
      <c r="E48" s="40">
        <f t="shared" si="2"/>
        <v>640448</v>
      </c>
      <c r="F48" s="41">
        <f t="shared" si="2"/>
        <v>680448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510336</v>
      </c>
      <c r="Y48" s="41">
        <f t="shared" si="2"/>
        <v>-510336</v>
      </c>
      <c r="Z48" s="42">
        <f>+IF(X48&lt;&gt;0,+(Y48/X48)*100,0)</f>
        <v>-100</v>
      </c>
      <c r="AA48" s="39">
        <f>+AA32-AA47</f>
        <v>680448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-106779</v>
      </c>
      <c r="D51" s="48">
        <f t="shared" si="3"/>
        <v>0</v>
      </c>
      <c r="E51" s="49">
        <f t="shared" si="3"/>
        <v>640448</v>
      </c>
      <c r="F51" s="50">
        <f t="shared" si="3"/>
        <v>680448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510336</v>
      </c>
      <c r="Y51" s="50">
        <f t="shared" si="3"/>
        <v>-510336</v>
      </c>
      <c r="Z51" s="51">
        <f>+IF(X51&lt;&gt;0,+(Y51/X51)*100,0)</f>
        <v>-100</v>
      </c>
      <c r="AA51" s="48">
        <f>SUM(AA48:AA50)</f>
        <v>680448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-106779</v>
      </c>
      <c r="D53" s="54">
        <f>+D51-D52</f>
        <v>0</v>
      </c>
      <c r="E53" s="55">
        <f t="shared" si="4"/>
        <v>640448</v>
      </c>
      <c r="F53" s="56">
        <f t="shared" si="4"/>
        <v>680448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510336</v>
      </c>
      <c r="Y53" s="56">
        <f t="shared" si="4"/>
        <v>-510336</v>
      </c>
      <c r="Z53" s="57">
        <f>+IF(X53&lt;&gt;0,+(Y53/X53)*100,0)</f>
        <v>-100</v>
      </c>
      <c r="AA53" s="54">
        <f>+AA51-AA52</f>
        <v>680448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-106779</v>
      </c>
      <c r="D56" s="48">
        <f>SUM(D53:D55)</f>
        <v>0</v>
      </c>
      <c r="E56" s="49">
        <f t="shared" si="5"/>
        <v>640448</v>
      </c>
      <c r="F56" s="50">
        <f t="shared" si="5"/>
        <v>680448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510336</v>
      </c>
      <c r="Y56" s="50">
        <f t="shared" si="5"/>
        <v>-510336</v>
      </c>
      <c r="Z56" s="51">
        <f>+IF(X56&lt;&gt;0,+(Y56/X56)*100,0)</f>
        <v>-100</v>
      </c>
      <c r="AA56" s="48">
        <f>SUM(AA53:AA55)</f>
        <v>680448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-106779</v>
      </c>
      <c r="D59" s="65">
        <f>SUM(D56:D58)</f>
        <v>0</v>
      </c>
      <c r="E59" s="66">
        <f t="shared" si="6"/>
        <v>640448</v>
      </c>
      <c r="F59" s="67">
        <f t="shared" si="6"/>
        <v>680448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510336</v>
      </c>
      <c r="Y59" s="67">
        <f t="shared" si="6"/>
        <v>-510336</v>
      </c>
      <c r="Z59" s="68">
        <f>+IF(X59&lt;&gt;0,+(Y59/X59)*100,0)</f>
        <v>-100</v>
      </c>
      <c r="AA59" s="65">
        <f>SUM(AA56:AA58)</f>
        <v>680448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19838000</v>
      </c>
      <c r="F9" s="22">
        <v>19838000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14878502</v>
      </c>
      <c r="Y9" s="22">
        <v>-14878502</v>
      </c>
      <c r="Z9" s="23">
        <v>-100</v>
      </c>
      <c r="AA9" s="20">
        <v>19838000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19838000</v>
      </c>
      <c r="F32" s="31">
        <f t="shared" si="0"/>
        <v>19838000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14878502</v>
      </c>
      <c r="Y32" s="31">
        <f t="shared" si="0"/>
        <v>-14878502</v>
      </c>
      <c r="Z32" s="32">
        <f>+IF(X32&lt;&gt;0,+(Y32/X32)*100,0)</f>
        <v>-100</v>
      </c>
      <c r="AA32" s="29">
        <f>SUM(AA6:AA31)</f>
        <v>19838000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9919111</v>
      </c>
      <c r="F38" s="22">
        <v>9919111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7439335</v>
      </c>
      <c r="Y38" s="22">
        <v>-7439335</v>
      </c>
      <c r="Z38" s="23">
        <v>-100</v>
      </c>
      <c r="AA38" s="20">
        <v>9919111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74998</v>
      </c>
      <c r="Y44" s="22">
        <v>-74998</v>
      </c>
      <c r="Z44" s="23">
        <v>-100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9989111</v>
      </c>
      <c r="F47" s="31">
        <f t="shared" si="1"/>
        <v>10019111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7514333</v>
      </c>
      <c r="Y47" s="31">
        <f t="shared" si="1"/>
        <v>-7514333</v>
      </c>
      <c r="Z47" s="32">
        <f>+IF(X47&lt;&gt;0,+(Y47/X47)*100,0)</f>
        <v>-100</v>
      </c>
      <c r="AA47" s="29">
        <f>SUM(AA34:AA46)</f>
        <v>10019111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9848889</v>
      </c>
      <c r="F48" s="41">
        <f t="shared" si="2"/>
        <v>9818889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7364169</v>
      </c>
      <c r="Y48" s="41">
        <f t="shared" si="2"/>
        <v>-7364169</v>
      </c>
      <c r="Z48" s="42">
        <f>+IF(X48&lt;&gt;0,+(Y48/X48)*100,0)</f>
        <v>-100</v>
      </c>
      <c r="AA48" s="39">
        <f>+AA32-AA47</f>
        <v>9818889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9848889</v>
      </c>
      <c r="F51" s="50">
        <f t="shared" si="3"/>
        <v>9818889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7364169</v>
      </c>
      <c r="Y51" s="50">
        <f t="shared" si="3"/>
        <v>-7364169</v>
      </c>
      <c r="Z51" s="51">
        <f>+IF(X51&lt;&gt;0,+(Y51/X51)*100,0)</f>
        <v>-100</v>
      </c>
      <c r="AA51" s="48">
        <f>SUM(AA48:AA50)</f>
        <v>9818889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9848889</v>
      </c>
      <c r="F53" s="56">
        <f t="shared" si="4"/>
        <v>9818889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7364169</v>
      </c>
      <c r="Y53" s="56">
        <f t="shared" si="4"/>
        <v>-7364169</v>
      </c>
      <c r="Z53" s="57">
        <f>+IF(X53&lt;&gt;0,+(Y53/X53)*100,0)</f>
        <v>-100</v>
      </c>
      <c r="AA53" s="54">
        <f>+AA51-AA52</f>
        <v>9818889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9848889</v>
      </c>
      <c r="F56" s="50">
        <f t="shared" si="5"/>
        <v>9818889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7364169</v>
      </c>
      <c r="Y56" s="50">
        <f t="shared" si="5"/>
        <v>-7364169</v>
      </c>
      <c r="Z56" s="51">
        <f>+IF(X56&lt;&gt;0,+(Y56/X56)*100,0)</f>
        <v>-100</v>
      </c>
      <c r="AA56" s="48">
        <f>SUM(AA53:AA55)</f>
        <v>9818889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9848889</v>
      </c>
      <c r="F59" s="67">
        <f t="shared" si="6"/>
        <v>9818889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7364169</v>
      </c>
      <c r="Y59" s="67">
        <f t="shared" si="6"/>
        <v>-7364169</v>
      </c>
      <c r="Z59" s="68">
        <f>+IF(X59&lt;&gt;0,+(Y59/X59)*100,0)</f>
        <v>-100</v>
      </c>
      <c r="AA59" s="65">
        <f>SUM(AA56:AA58)</f>
        <v>9818889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7548742</v>
      </c>
      <c r="D9" s="20"/>
      <c r="E9" s="21">
        <v>8301441</v>
      </c>
      <c r="F9" s="22">
        <v>7490974</v>
      </c>
      <c r="G9" s="22"/>
      <c r="H9" s="22">
        <v>608780</v>
      </c>
      <c r="I9" s="22"/>
      <c r="J9" s="22">
        <v>608780</v>
      </c>
      <c r="K9" s="22">
        <v>608538</v>
      </c>
      <c r="L9" s="22">
        <v>608656</v>
      </c>
      <c r="M9" s="22">
        <v>608531</v>
      </c>
      <c r="N9" s="22">
        <v>1825725</v>
      </c>
      <c r="O9" s="22">
        <v>605629</v>
      </c>
      <c r="P9" s="22"/>
      <c r="Q9" s="22">
        <v>608997</v>
      </c>
      <c r="R9" s="22">
        <v>1214626</v>
      </c>
      <c r="S9" s="22"/>
      <c r="T9" s="22"/>
      <c r="U9" s="22"/>
      <c r="V9" s="22"/>
      <c r="W9" s="22">
        <v>3649131</v>
      </c>
      <c r="X9" s="22">
        <v>5901895</v>
      </c>
      <c r="Y9" s="22">
        <v>-2252764</v>
      </c>
      <c r="Z9" s="23">
        <v>-38.17018093341207</v>
      </c>
      <c r="AA9" s="20">
        <v>7490974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2446739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856359</v>
      </c>
      <c r="Y13" s="22">
        <v>-856359</v>
      </c>
      <c r="Z13" s="23">
        <v>-100</v>
      </c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>
        <v>1250567</v>
      </c>
      <c r="P25" s="22"/>
      <c r="Q25" s="22"/>
      <c r="R25" s="22">
        <v>1250567</v>
      </c>
      <c r="S25" s="22"/>
      <c r="T25" s="22"/>
      <c r="U25" s="22"/>
      <c r="V25" s="22"/>
      <c r="W25" s="22">
        <v>1250567</v>
      </c>
      <c r="X25" s="22">
        <v>937926</v>
      </c>
      <c r="Y25" s="22">
        <v>312641</v>
      </c>
      <c r="Z25" s="23">
        <v>33.33322671511398</v>
      </c>
      <c r="AA25" s="20">
        <v>1250567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7548742</v>
      </c>
      <c r="D32" s="29">
        <f t="shared" ref="D32:Y32" si="0">SUM(D6:D31)</f>
        <v>0</v>
      </c>
      <c r="E32" s="30">
        <f t="shared" si="0"/>
        <v>11998747</v>
      </c>
      <c r="F32" s="31">
        <f t="shared" si="0"/>
        <v>8741541</v>
      </c>
      <c r="G32" s="31">
        <f t="shared" si="0"/>
        <v>0</v>
      </c>
      <c r="H32" s="31">
        <f t="shared" si="0"/>
        <v>608780</v>
      </c>
      <c r="I32" s="31">
        <f t="shared" si="0"/>
        <v>0</v>
      </c>
      <c r="J32" s="31">
        <f t="shared" si="0"/>
        <v>608780</v>
      </c>
      <c r="K32" s="31">
        <f t="shared" si="0"/>
        <v>608538</v>
      </c>
      <c r="L32" s="31">
        <f t="shared" si="0"/>
        <v>608656</v>
      </c>
      <c r="M32" s="31">
        <f t="shared" si="0"/>
        <v>608531</v>
      </c>
      <c r="N32" s="31">
        <f t="shared" si="0"/>
        <v>1825725</v>
      </c>
      <c r="O32" s="31">
        <f t="shared" si="0"/>
        <v>1856196</v>
      </c>
      <c r="P32" s="31">
        <f t="shared" si="0"/>
        <v>0</v>
      </c>
      <c r="Q32" s="31">
        <f t="shared" si="0"/>
        <v>608997</v>
      </c>
      <c r="R32" s="31">
        <f t="shared" si="0"/>
        <v>2465193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4899698</v>
      </c>
      <c r="X32" s="31">
        <f t="shared" si="0"/>
        <v>7696180</v>
      </c>
      <c r="Y32" s="31">
        <f t="shared" si="0"/>
        <v>-2796482</v>
      </c>
      <c r="Z32" s="32">
        <f>+IF(X32&lt;&gt;0,+(Y32/X32)*100,0)</f>
        <v>-36.335974470451575</v>
      </c>
      <c r="AA32" s="29">
        <f>SUM(AA6:AA31)</f>
        <v>8741541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5862400</v>
      </c>
      <c r="D34" s="20"/>
      <c r="E34" s="21">
        <v>5716672</v>
      </c>
      <c r="F34" s="22">
        <v>5807477</v>
      </c>
      <c r="G34" s="22"/>
      <c r="H34" s="22">
        <v>510137</v>
      </c>
      <c r="I34" s="22"/>
      <c r="J34" s="22">
        <v>510137</v>
      </c>
      <c r="K34" s="22">
        <v>85736</v>
      </c>
      <c r="L34" s="22">
        <v>463154</v>
      </c>
      <c r="M34" s="22">
        <v>454977</v>
      </c>
      <c r="N34" s="22">
        <v>1003867</v>
      </c>
      <c r="O34" s="22">
        <v>567601</v>
      </c>
      <c r="P34" s="22">
        <v>501573</v>
      </c>
      <c r="Q34" s="22">
        <v>503155</v>
      </c>
      <c r="R34" s="22">
        <v>1572329</v>
      </c>
      <c r="S34" s="22"/>
      <c r="T34" s="22"/>
      <c r="U34" s="22"/>
      <c r="V34" s="22"/>
      <c r="W34" s="22">
        <v>3086333</v>
      </c>
      <c r="X34" s="22">
        <v>4323839</v>
      </c>
      <c r="Y34" s="22">
        <v>-1237506</v>
      </c>
      <c r="Z34" s="23">
        <v>-28.620538368796804</v>
      </c>
      <c r="AA34" s="20">
        <v>5807477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1530</v>
      </c>
      <c r="D37" s="20"/>
      <c r="E37" s="21">
        <v>20000</v>
      </c>
      <c r="F37" s="22">
        <v>15000</v>
      </c>
      <c r="G37" s="22"/>
      <c r="H37" s="22"/>
      <c r="I37" s="22"/>
      <c r="J37" s="22"/>
      <c r="K37" s="22">
        <v>-14375</v>
      </c>
      <c r="L37" s="22"/>
      <c r="M37" s="22"/>
      <c r="N37" s="22">
        <v>-14375</v>
      </c>
      <c r="O37" s="22">
        <v>495</v>
      </c>
      <c r="P37" s="22"/>
      <c r="Q37" s="22"/>
      <c r="R37" s="22">
        <v>495</v>
      </c>
      <c r="S37" s="22"/>
      <c r="T37" s="22"/>
      <c r="U37" s="22"/>
      <c r="V37" s="22"/>
      <c r="W37" s="22">
        <v>-13880</v>
      </c>
      <c r="X37" s="22">
        <v>13003</v>
      </c>
      <c r="Y37" s="22">
        <v>-26883</v>
      </c>
      <c r="Z37" s="23">
        <v>-206.74459740059987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2710102</v>
      </c>
      <c r="F38" s="22">
        <v>6900000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3708538</v>
      </c>
      <c r="Y38" s="22">
        <v>-3708538</v>
      </c>
      <c r="Z38" s="23">
        <v>-100</v>
      </c>
      <c r="AA38" s="20">
        <v>6900000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57674</v>
      </c>
      <c r="D41" s="20"/>
      <c r="E41" s="21">
        <v>120000</v>
      </c>
      <c r="F41" s="22">
        <v>300000</v>
      </c>
      <c r="G41" s="22"/>
      <c r="H41" s="22">
        <v>2640</v>
      </c>
      <c r="I41" s="22"/>
      <c r="J41" s="22">
        <v>2640</v>
      </c>
      <c r="K41" s="22"/>
      <c r="L41" s="22">
        <v>61222</v>
      </c>
      <c r="M41" s="22">
        <v>31384</v>
      </c>
      <c r="N41" s="22">
        <v>92606</v>
      </c>
      <c r="O41" s="22"/>
      <c r="P41" s="22"/>
      <c r="Q41" s="22"/>
      <c r="R41" s="22"/>
      <c r="S41" s="22"/>
      <c r="T41" s="22"/>
      <c r="U41" s="22"/>
      <c r="V41" s="22"/>
      <c r="W41" s="22">
        <v>95246</v>
      </c>
      <c r="X41" s="22">
        <v>145640</v>
      </c>
      <c r="Y41" s="22">
        <v>-50394</v>
      </c>
      <c r="Z41" s="23">
        <v>-34.601757758857453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6431370</v>
      </c>
      <c r="F43" s="22">
        <v>6431370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4823532</v>
      </c>
      <c r="Y43" s="22">
        <v>-4823532</v>
      </c>
      <c r="Z43" s="23">
        <v>-100</v>
      </c>
      <c r="AA43" s="20">
        <v>6431370</v>
      </c>
    </row>
    <row r="44" spans="1:27" x14ac:dyDescent="0.25">
      <c r="A44" s="19" t="s">
        <v>69</v>
      </c>
      <c r="B44" s="15" t="s">
        <v>32</v>
      </c>
      <c r="C44" s="20">
        <v>2941495</v>
      </c>
      <c r="D44" s="20"/>
      <c r="E44" s="21">
        <v>1620255</v>
      </c>
      <c r="F44" s="22">
        <v>1113000</v>
      </c>
      <c r="G44" s="22"/>
      <c r="H44" s="22">
        <v>7961</v>
      </c>
      <c r="I44" s="22"/>
      <c r="J44" s="22">
        <v>7961</v>
      </c>
      <c r="K44" s="22">
        <v>14495</v>
      </c>
      <c r="L44" s="22">
        <v>417868</v>
      </c>
      <c r="M44" s="22">
        <v>122357</v>
      </c>
      <c r="N44" s="22">
        <v>554720</v>
      </c>
      <c r="O44" s="22">
        <v>18790</v>
      </c>
      <c r="P44" s="22">
        <v>4086</v>
      </c>
      <c r="Q44" s="22">
        <v>37142</v>
      </c>
      <c r="R44" s="22">
        <v>60018</v>
      </c>
      <c r="S44" s="22"/>
      <c r="T44" s="22"/>
      <c r="U44" s="22"/>
      <c r="V44" s="22"/>
      <c r="W44" s="22">
        <v>622699</v>
      </c>
      <c r="X44" s="22">
        <v>1028656</v>
      </c>
      <c r="Y44" s="22">
        <v>-405957</v>
      </c>
      <c r="Z44" s="23">
        <v>-39.46479678337559</v>
      </c>
      <c r="AA44" s="20">
        <v>1113000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8863099</v>
      </c>
      <c r="D47" s="29">
        <f t="shared" ref="D47:Y47" si="1">SUM(D34:D46)</f>
        <v>0</v>
      </c>
      <c r="E47" s="30">
        <f t="shared" si="1"/>
        <v>16618399</v>
      </c>
      <c r="F47" s="31">
        <f t="shared" si="1"/>
        <v>20566847</v>
      </c>
      <c r="G47" s="31">
        <f t="shared" si="1"/>
        <v>0</v>
      </c>
      <c r="H47" s="31">
        <f t="shared" si="1"/>
        <v>520738</v>
      </c>
      <c r="I47" s="31">
        <f t="shared" si="1"/>
        <v>0</v>
      </c>
      <c r="J47" s="31">
        <f t="shared" si="1"/>
        <v>520738</v>
      </c>
      <c r="K47" s="31">
        <f t="shared" si="1"/>
        <v>85856</v>
      </c>
      <c r="L47" s="31">
        <f t="shared" si="1"/>
        <v>942244</v>
      </c>
      <c r="M47" s="31">
        <f t="shared" si="1"/>
        <v>608718</v>
      </c>
      <c r="N47" s="31">
        <f t="shared" si="1"/>
        <v>1636818</v>
      </c>
      <c r="O47" s="31">
        <f t="shared" si="1"/>
        <v>586886</v>
      </c>
      <c r="P47" s="31">
        <f t="shared" si="1"/>
        <v>505659</v>
      </c>
      <c r="Q47" s="31">
        <f t="shared" si="1"/>
        <v>540297</v>
      </c>
      <c r="R47" s="31">
        <f t="shared" si="1"/>
        <v>1632842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3790398</v>
      </c>
      <c r="X47" s="31">
        <f t="shared" si="1"/>
        <v>14043208</v>
      </c>
      <c r="Y47" s="31">
        <f t="shared" si="1"/>
        <v>-10252810</v>
      </c>
      <c r="Z47" s="32">
        <f>+IF(X47&lt;&gt;0,+(Y47/X47)*100,0)</f>
        <v>-73.009030415272633</v>
      </c>
      <c r="AA47" s="29">
        <f>SUM(AA34:AA46)</f>
        <v>20566847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-1314357</v>
      </c>
      <c r="D48" s="39">
        <f t="shared" si="2"/>
        <v>0</v>
      </c>
      <c r="E48" s="40">
        <f t="shared" si="2"/>
        <v>-4619652</v>
      </c>
      <c r="F48" s="41">
        <f t="shared" si="2"/>
        <v>-11825306</v>
      </c>
      <c r="G48" s="41">
        <f t="shared" si="2"/>
        <v>0</v>
      </c>
      <c r="H48" s="41">
        <f t="shared" si="2"/>
        <v>88042</v>
      </c>
      <c r="I48" s="41">
        <f t="shared" si="2"/>
        <v>0</v>
      </c>
      <c r="J48" s="41">
        <f t="shared" si="2"/>
        <v>88042</v>
      </c>
      <c r="K48" s="41">
        <f t="shared" si="2"/>
        <v>522682</v>
      </c>
      <c r="L48" s="41">
        <f t="shared" si="2"/>
        <v>-333588</v>
      </c>
      <c r="M48" s="41">
        <f t="shared" si="2"/>
        <v>-187</v>
      </c>
      <c r="N48" s="41">
        <f t="shared" si="2"/>
        <v>188907</v>
      </c>
      <c r="O48" s="41">
        <f t="shared" si="2"/>
        <v>1269310</v>
      </c>
      <c r="P48" s="41">
        <f t="shared" si="2"/>
        <v>-505659</v>
      </c>
      <c r="Q48" s="41">
        <f t="shared" si="2"/>
        <v>68700</v>
      </c>
      <c r="R48" s="41">
        <f t="shared" si="2"/>
        <v>832351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1109300</v>
      </c>
      <c r="X48" s="41">
        <f t="shared" si="2"/>
        <v>-6347028</v>
      </c>
      <c r="Y48" s="41">
        <f t="shared" si="2"/>
        <v>7456328</v>
      </c>
      <c r="Z48" s="42">
        <f>+IF(X48&lt;&gt;0,+(Y48/X48)*100,0)</f>
        <v>-117.47747134564396</v>
      </c>
      <c r="AA48" s="39">
        <f>+AA32-AA47</f>
        <v>-11825306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-1314357</v>
      </c>
      <c r="D51" s="48">
        <f t="shared" si="3"/>
        <v>0</v>
      </c>
      <c r="E51" s="49">
        <f t="shared" si="3"/>
        <v>-4619652</v>
      </c>
      <c r="F51" s="50">
        <f t="shared" si="3"/>
        <v>-11825306</v>
      </c>
      <c r="G51" s="50">
        <f t="shared" si="3"/>
        <v>0</v>
      </c>
      <c r="H51" s="50">
        <f t="shared" si="3"/>
        <v>88042</v>
      </c>
      <c r="I51" s="50">
        <f t="shared" si="3"/>
        <v>0</v>
      </c>
      <c r="J51" s="50">
        <f t="shared" si="3"/>
        <v>88042</v>
      </c>
      <c r="K51" s="50">
        <f t="shared" si="3"/>
        <v>522682</v>
      </c>
      <c r="L51" s="50">
        <f t="shared" si="3"/>
        <v>-333588</v>
      </c>
      <c r="M51" s="50">
        <f t="shared" si="3"/>
        <v>-187</v>
      </c>
      <c r="N51" s="50">
        <f t="shared" si="3"/>
        <v>188907</v>
      </c>
      <c r="O51" s="50">
        <f t="shared" si="3"/>
        <v>1269310</v>
      </c>
      <c r="P51" s="50">
        <f t="shared" si="3"/>
        <v>-505659</v>
      </c>
      <c r="Q51" s="50">
        <f t="shared" si="3"/>
        <v>68700</v>
      </c>
      <c r="R51" s="50">
        <f t="shared" si="3"/>
        <v>832351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1109300</v>
      </c>
      <c r="X51" s="50">
        <f t="shared" si="3"/>
        <v>-6347028</v>
      </c>
      <c r="Y51" s="50">
        <f t="shared" si="3"/>
        <v>7456328</v>
      </c>
      <c r="Z51" s="51">
        <f>+IF(X51&lt;&gt;0,+(Y51/X51)*100,0)</f>
        <v>-117.47747134564396</v>
      </c>
      <c r="AA51" s="48">
        <f>SUM(AA48:AA50)</f>
        <v>-11825306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-1314357</v>
      </c>
      <c r="D53" s="54">
        <f>+D51-D52</f>
        <v>0</v>
      </c>
      <c r="E53" s="55">
        <f t="shared" si="4"/>
        <v>-4619652</v>
      </c>
      <c r="F53" s="56">
        <f t="shared" si="4"/>
        <v>-11825306</v>
      </c>
      <c r="G53" s="56">
        <f t="shared" si="4"/>
        <v>0</v>
      </c>
      <c r="H53" s="56">
        <f t="shared" si="4"/>
        <v>88042</v>
      </c>
      <c r="I53" s="56">
        <f t="shared" si="4"/>
        <v>0</v>
      </c>
      <c r="J53" s="56">
        <f t="shared" si="4"/>
        <v>88042</v>
      </c>
      <c r="K53" s="56">
        <f t="shared" si="4"/>
        <v>522682</v>
      </c>
      <c r="L53" s="56">
        <f t="shared" si="4"/>
        <v>-333588</v>
      </c>
      <c r="M53" s="56">
        <f t="shared" si="4"/>
        <v>-187</v>
      </c>
      <c r="N53" s="56">
        <f t="shared" si="4"/>
        <v>188907</v>
      </c>
      <c r="O53" s="56">
        <f t="shared" si="4"/>
        <v>1269310</v>
      </c>
      <c r="P53" s="56">
        <f t="shared" si="4"/>
        <v>-505659</v>
      </c>
      <c r="Q53" s="56">
        <f t="shared" si="4"/>
        <v>68700</v>
      </c>
      <c r="R53" s="56">
        <f t="shared" si="4"/>
        <v>832351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1109300</v>
      </c>
      <c r="X53" s="56">
        <f t="shared" si="4"/>
        <v>-6347028</v>
      </c>
      <c r="Y53" s="56">
        <f t="shared" si="4"/>
        <v>7456328</v>
      </c>
      <c r="Z53" s="57">
        <f>+IF(X53&lt;&gt;0,+(Y53/X53)*100,0)</f>
        <v>-117.47747134564396</v>
      </c>
      <c r="AA53" s="54">
        <f>+AA51-AA52</f>
        <v>-11825306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-1314357</v>
      </c>
      <c r="D56" s="48">
        <f>SUM(D53:D55)</f>
        <v>0</v>
      </c>
      <c r="E56" s="49">
        <f t="shared" si="5"/>
        <v>-4619652</v>
      </c>
      <c r="F56" s="50">
        <f t="shared" si="5"/>
        <v>-11825306</v>
      </c>
      <c r="G56" s="50">
        <f t="shared" si="5"/>
        <v>0</v>
      </c>
      <c r="H56" s="50">
        <f t="shared" si="5"/>
        <v>88042</v>
      </c>
      <c r="I56" s="50">
        <f t="shared" si="5"/>
        <v>0</v>
      </c>
      <c r="J56" s="50">
        <f t="shared" si="5"/>
        <v>88042</v>
      </c>
      <c r="K56" s="50">
        <f t="shared" si="5"/>
        <v>522682</v>
      </c>
      <c r="L56" s="50">
        <f t="shared" si="5"/>
        <v>-333588</v>
      </c>
      <c r="M56" s="50">
        <f t="shared" si="5"/>
        <v>-187</v>
      </c>
      <c r="N56" s="50">
        <f t="shared" si="5"/>
        <v>188907</v>
      </c>
      <c r="O56" s="50">
        <f t="shared" si="5"/>
        <v>1269310</v>
      </c>
      <c r="P56" s="50">
        <f t="shared" si="5"/>
        <v>-505659</v>
      </c>
      <c r="Q56" s="50">
        <f t="shared" si="5"/>
        <v>68700</v>
      </c>
      <c r="R56" s="50">
        <f t="shared" si="5"/>
        <v>832351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1109300</v>
      </c>
      <c r="X56" s="50">
        <f t="shared" si="5"/>
        <v>-6347028</v>
      </c>
      <c r="Y56" s="50">
        <f t="shared" si="5"/>
        <v>7456328</v>
      </c>
      <c r="Z56" s="51">
        <f>+IF(X56&lt;&gt;0,+(Y56/X56)*100,0)</f>
        <v>-117.47747134564396</v>
      </c>
      <c r="AA56" s="48">
        <f>SUM(AA53:AA55)</f>
        <v>-11825306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-1314357</v>
      </c>
      <c r="D59" s="65">
        <f>SUM(D56:D58)</f>
        <v>0</v>
      </c>
      <c r="E59" s="66">
        <f t="shared" si="6"/>
        <v>-4619652</v>
      </c>
      <c r="F59" s="67">
        <f t="shared" si="6"/>
        <v>-11825306</v>
      </c>
      <c r="G59" s="67">
        <f t="shared" si="6"/>
        <v>0</v>
      </c>
      <c r="H59" s="67">
        <f t="shared" si="6"/>
        <v>88042</v>
      </c>
      <c r="I59" s="67">
        <f t="shared" si="6"/>
        <v>0</v>
      </c>
      <c r="J59" s="67">
        <f t="shared" si="6"/>
        <v>88042</v>
      </c>
      <c r="K59" s="67">
        <f t="shared" si="6"/>
        <v>522682</v>
      </c>
      <c r="L59" s="67">
        <f t="shared" si="6"/>
        <v>-333588</v>
      </c>
      <c r="M59" s="67">
        <f t="shared" si="6"/>
        <v>-187</v>
      </c>
      <c r="N59" s="67">
        <f t="shared" si="6"/>
        <v>188907</v>
      </c>
      <c r="O59" s="67">
        <f t="shared" si="6"/>
        <v>1269310</v>
      </c>
      <c r="P59" s="67">
        <f t="shared" si="6"/>
        <v>-505659</v>
      </c>
      <c r="Q59" s="67">
        <f t="shared" si="6"/>
        <v>68700</v>
      </c>
      <c r="R59" s="67">
        <f t="shared" si="6"/>
        <v>832351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1109300</v>
      </c>
      <c r="X59" s="67">
        <f t="shared" si="6"/>
        <v>-6347028</v>
      </c>
      <c r="Y59" s="67">
        <f t="shared" si="6"/>
        <v>7456328</v>
      </c>
      <c r="Z59" s="68">
        <f>+IF(X59&lt;&gt;0,+(Y59/X59)*100,0)</f>
        <v>-117.47747134564396</v>
      </c>
      <c r="AA59" s="65">
        <f>SUM(AA56:AA58)</f>
        <v>-11825306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13660718</v>
      </c>
      <c r="F6" s="22">
        <v>13660718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10245537</v>
      </c>
      <c r="Y6" s="22">
        <v>-10245537</v>
      </c>
      <c r="Z6" s="23">
        <v>-100</v>
      </c>
      <c r="AA6" s="20">
        <v>13660718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22015602</v>
      </c>
      <c r="F7" s="22">
        <v>22015602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16511706</v>
      </c>
      <c r="Y7" s="22">
        <v>-16511706</v>
      </c>
      <c r="Z7" s="23">
        <v>-100</v>
      </c>
      <c r="AA7" s="20">
        <v>22015602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27568445</v>
      </c>
      <c r="F9" s="22">
        <v>27568445</v>
      </c>
      <c r="G9" s="22">
        <v>1286063</v>
      </c>
      <c r="H9" s="22">
        <v>1247033</v>
      </c>
      <c r="I9" s="22">
        <v>1224416</v>
      </c>
      <c r="J9" s="22">
        <v>3757512</v>
      </c>
      <c r="K9" s="22"/>
      <c r="L9" s="22"/>
      <c r="M9" s="22">
        <v>1205779</v>
      </c>
      <c r="N9" s="22">
        <v>1205779</v>
      </c>
      <c r="O9" s="22">
        <v>1206043</v>
      </c>
      <c r="P9" s="22">
        <v>1205943</v>
      </c>
      <c r="Q9" s="22">
        <v>1195660</v>
      </c>
      <c r="R9" s="22">
        <v>3607646</v>
      </c>
      <c r="S9" s="22"/>
      <c r="T9" s="22"/>
      <c r="U9" s="22"/>
      <c r="V9" s="22"/>
      <c r="W9" s="22">
        <v>8570937</v>
      </c>
      <c r="X9" s="22">
        <v>20676330</v>
      </c>
      <c r="Y9" s="22">
        <v>-12105393</v>
      </c>
      <c r="Z9" s="23">
        <v>-58.547106764111426</v>
      </c>
      <c r="AA9" s="20">
        <v>27568445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3549491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968040</v>
      </c>
      <c r="Y13" s="22">
        <v>-968040</v>
      </c>
      <c r="Z13" s="23">
        <v>-100</v>
      </c>
      <c r="AA13" s="20">
        <v>1290724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158510000</v>
      </c>
      <c r="F25" s="22">
        <v>158510000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118882503</v>
      </c>
      <c r="Y25" s="22">
        <v>-118882503</v>
      </c>
      <c r="Z25" s="23">
        <v>-100</v>
      </c>
      <c r="AA25" s="20">
        <v>158510000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225304256</v>
      </c>
      <c r="F32" s="31">
        <f t="shared" si="0"/>
        <v>223045489</v>
      </c>
      <c r="G32" s="31">
        <f t="shared" si="0"/>
        <v>1286063</v>
      </c>
      <c r="H32" s="31">
        <f t="shared" si="0"/>
        <v>1247033</v>
      </c>
      <c r="I32" s="31">
        <f t="shared" si="0"/>
        <v>1224416</v>
      </c>
      <c r="J32" s="31">
        <f t="shared" si="0"/>
        <v>3757512</v>
      </c>
      <c r="K32" s="31">
        <f t="shared" si="0"/>
        <v>0</v>
      </c>
      <c r="L32" s="31">
        <f t="shared" si="0"/>
        <v>0</v>
      </c>
      <c r="M32" s="31">
        <f t="shared" si="0"/>
        <v>1205779</v>
      </c>
      <c r="N32" s="31">
        <f t="shared" si="0"/>
        <v>1205779</v>
      </c>
      <c r="O32" s="31">
        <f t="shared" si="0"/>
        <v>1206043</v>
      </c>
      <c r="P32" s="31">
        <f t="shared" si="0"/>
        <v>1205943</v>
      </c>
      <c r="Q32" s="31">
        <f t="shared" si="0"/>
        <v>1195660</v>
      </c>
      <c r="R32" s="31">
        <f t="shared" si="0"/>
        <v>3607646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8570937</v>
      </c>
      <c r="X32" s="31">
        <f t="shared" si="0"/>
        <v>167284116</v>
      </c>
      <c r="Y32" s="31">
        <f t="shared" si="0"/>
        <v>-158713179</v>
      </c>
      <c r="Z32" s="32">
        <f>+IF(X32&lt;&gt;0,+(Y32/X32)*100,0)</f>
        <v>-94.876419109630234</v>
      </c>
      <c r="AA32" s="29">
        <f>SUM(AA6:AA31)</f>
        <v>223045489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8465673</v>
      </c>
      <c r="F34" s="22">
        <v>8465673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6349257</v>
      </c>
      <c r="Y34" s="22">
        <v>-6349257</v>
      </c>
      <c r="Z34" s="23">
        <v>-100</v>
      </c>
      <c r="AA34" s="20">
        <v>8465673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95520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1471</v>
      </c>
      <c r="R37" s="22">
        <v>1471</v>
      </c>
      <c r="S37" s="22"/>
      <c r="T37" s="22"/>
      <c r="U37" s="22"/>
      <c r="V37" s="22"/>
      <c r="W37" s="22">
        <v>1471</v>
      </c>
      <c r="X37" s="22">
        <v>71640</v>
      </c>
      <c r="Y37" s="22">
        <v>-70169</v>
      </c>
      <c r="Z37" s="23">
        <v>-97.946677833612512</v>
      </c>
      <c r="AA37" s="20">
        <v>95520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835</v>
      </c>
      <c r="R41" s="22">
        <v>835</v>
      </c>
      <c r="S41" s="22"/>
      <c r="T41" s="22"/>
      <c r="U41" s="22"/>
      <c r="V41" s="22"/>
      <c r="W41" s="22">
        <v>835</v>
      </c>
      <c r="X41" s="22">
        <v>150003</v>
      </c>
      <c r="Y41" s="22">
        <v>-149168</v>
      </c>
      <c r="Z41" s="23">
        <v>-99.443344466444003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8465673</v>
      </c>
      <c r="F47" s="31">
        <f t="shared" si="1"/>
        <v>8761193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2306</v>
      </c>
      <c r="R47" s="31">
        <f t="shared" si="1"/>
        <v>2306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2306</v>
      </c>
      <c r="X47" s="31">
        <f t="shared" si="1"/>
        <v>6570900</v>
      </c>
      <c r="Y47" s="31">
        <f t="shared" si="1"/>
        <v>-6568594</v>
      </c>
      <c r="Z47" s="32">
        <f>+IF(X47&lt;&gt;0,+(Y47/X47)*100,0)</f>
        <v>-99.964905872863682</v>
      </c>
      <c r="AA47" s="29">
        <f>SUM(AA34:AA46)</f>
        <v>8761193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216838583</v>
      </c>
      <c r="F48" s="41">
        <f t="shared" si="2"/>
        <v>214284296</v>
      </c>
      <c r="G48" s="41">
        <f t="shared" si="2"/>
        <v>1286063</v>
      </c>
      <c r="H48" s="41">
        <f t="shared" si="2"/>
        <v>1247033</v>
      </c>
      <c r="I48" s="41">
        <f t="shared" si="2"/>
        <v>1224416</v>
      </c>
      <c r="J48" s="41">
        <f t="shared" si="2"/>
        <v>3757512</v>
      </c>
      <c r="K48" s="41">
        <f t="shared" si="2"/>
        <v>0</v>
      </c>
      <c r="L48" s="41">
        <f t="shared" si="2"/>
        <v>0</v>
      </c>
      <c r="M48" s="41">
        <f t="shared" si="2"/>
        <v>1205779</v>
      </c>
      <c r="N48" s="41">
        <f t="shared" si="2"/>
        <v>1205779</v>
      </c>
      <c r="O48" s="41">
        <f t="shared" si="2"/>
        <v>1206043</v>
      </c>
      <c r="P48" s="41">
        <f t="shared" si="2"/>
        <v>1205943</v>
      </c>
      <c r="Q48" s="41">
        <f t="shared" si="2"/>
        <v>1193354</v>
      </c>
      <c r="R48" s="41">
        <f t="shared" si="2"/>
        <v>3605340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8568631</v>
      </c>
      <c r="X48" s="41">
        <f t="shared" si="2"/>
        <v>160713216</v>
      </c>
      <c r="Y48" s="41">
        <f t="shared" si="2"/>
        <v>-152144585</v>
      </c>
      <c r="Z48" s="42">
        <f>+IF(X48&lt;&gt;0,+(Y48/X48)*100,0)</f>
        <v>-94.668371890461074</v>
      </c>
      <c r="AA48" s="39">
        <f>+AA32-AA47</f>
        <v>214284296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52200000</v>
      </c>
      <c r="F49" s="22">
        <v>50448000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37836000</v>
      </c>
      <c r="Y49" s="22">
        <v>-37836000</v>
      </c>
      <c r="Z49" s="23">
        <v>-100</v>
      </c>
      <c r="AA49" s="20">
        <v>50448000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269038583</v>
      </c>
      <c r="F51" s="50">
        <f t="shared" si="3"/>
        <v>264732296</v>
      </c>
      <c r="G51" s="50">
        <f t="shared" si="3"/>
        <v>1286063</v>
      </c>
      <c r="H51" s="50">
        <f t="shared" si="3"/>
        <v>1247033</v>
      </c>
      <c r="I51" s="50">
        <f t="shared" si="3"/>
        <v>1224416</v>
      </c>
      <c r="J51" s="50">
        <f t="shared" si="3"/>
        <v>3757512</v>
      </c>
      <c r="K51" s="50">
        <f t="shared" si="3"/>
        <v>0</v>
      </c>
      <c r="L51" s="50">
        <f t="shared" si="3"/>
        <v>0</v>
      </c>
      <c r="M51" s="50">
        <f t="shared" si="3"/>
        <v>1205779</v>
      </c>
      <c r="N51" s="50">
        <f t="shared" si="3"/>
        <v>1205779</v>
      </c>
      <c r="O51" s="50">
        <f t="shared" si="3"/>
        <v>1206043</v>
      </c>
      <c r="P51" s="50">
        <f t="shared" si="3"/>
        <v>1205943</v>
      </c>
      <c r="Q51" s="50">
        <f t="shared" si="3"/>
        <v>1193354</v>
      </c>
      <c r="R51" s="50">
        <f t="shared" si="3"/>
        <v>3605340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8568631</v>
      </c>
      <c r="X51" s="50">
        <f t="shared" si="3"/>
        <v>198549216</v>
      </c>
      <c r="Y51" s="50">
        <f t="shared" si="3"/>
        <v>-189980585</v>
      </c>
      <c r="Z51" s="51">
        <f>+IF(X51&lt;&gt;0,+(Y51/X51)*100,0)</f>
        <v>-95.684379332930732</v>
      </c>
      <c r="AA51" s="48">
        <f>SUM(AA48:AA50)</f>
        <v>264732296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269038583</v>
      </c>
      <c r="F53" s="56">
        <f t="shared" si="4"/>
        <v>264732296</v>
      </c>
      <c r="G53" s="56">
        <f t="shared" si="4"/>
        <v>1286063</v>
      </c>
      <c r="H53" s="56">
        <f t="shared" si="4"/>
        <v>1247033</v>
      </c>
      <c r="I53" s="56">
        <f t="shared" si="4"/>
        <v>1224416</v>
      </c>
      <c r="J53" s="56">
        <f t="shared" si="4"/>
        <v>3757512</v>
      </c>
      <c r="K53" s="56">
        <f t="shared" si="4"/>
        <v>0</v>
      </c>
      <c r="L53" s="56">
        <f t="shared" si="4"/>
        <v>0</v>
      </c>
      <c r="M53" s="56">
        <f t="shared" si="4"/>
        <v>1205779</v>
      </c>
      <c r="N53" s="56">
        <f t="shared" si="4"/>
        <v>1205779</v>
      </c>
      <c r="O53" s="56">
        <f t="shared" si="4"/>
        <v>1206043</v>
      </c>
      <c r="P53" s="56">
        <f t="shared" si="4"/>
        <v>1205943</v>
      </c>
      <c r="Q53" s="56">
        <f t="shared" si="4"/>
        <v>1193354</v>
      </c>
      <c r="R53" s="56">
        <f t="shared" si="4"/>
        <v>3605340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8568631</v>
      </c>
      <c r="X53" s="56">
        <f t="shared" si="4"/>
        <v>198549216</v>
      </c>
      <c r="Y53" s="56">
        <f t="shared" si="4"/>
        <v>-189980585</v>
      </c>
      <c r="Z53" s="57">
        <f>+IF(X53&lt;&gt;0,+(Y53/X53)*100,0)</f>
        <v>-95.684379332930732</v>
      </c>
      <c r="AA53" s="54">
        <f>+AA51-AA52</f>
        <v>264732296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269038583</v>
      </c>
      <c r="F56" s="50">
        <f t="shared" si="5"/>
        <v>264732296</v>
      </c>
      <c r="G56" s="50">
        <f t="shared" si="5"/>
        <v>1286063</v>
      </c>
      <c r="H56" s="50">
        <f t="shared" si="5"/>
        <v>1247033</v>
      </c>
      <c r="I56" s="50">
        <f t="shared" si="5"/>
        <v>1224416</v>
      </c>
      <c r="J56" s="50">
        <f t="shared" si="5"/>
        <v>3757512</v>
      </c>
      <c r="K56" s="50">
        <f t="shared" si="5"/>
        <v>0</v>
      </c>
      <c r="L56" s="50">
        <f t="shared" si="5"/>
        <v>0</v>
      </c>
      <c r="M56" s="50">
        <f t="shared" si="5"/>
        <v>1205779</v>
      </c>
      <c r="N56" s="50">
        <f t="shared" si="5"/>
        <v>1205779</v>
      </c>
      <c r="O56" s="50">
        <f t="shared" si="5"/>
        <v>1206043</v>
      </c>
      <c r="P56" s="50">
        <f t="shared" si="5"/>
        <v>1205943</v>
      </c>
      <c r="Q56" s="50">
        <f t="shared" si="5"/>
        <v>1193354</v>
      </c>
      <c r="R56" s="50">
        <f t="shared" si="5"/>
        <v>3605340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8568631</v>
      </c>
      <c r="X56" s="50">
        <f t="shared" si="5"/>
        <v>198549216</v>
      </c>
      <c r="Y56" s="50">
        <f t="shared" si="5"/>
        <v>-189980585</v>
      </c>
      <c r="Z56" s="51">
        <f>+IF(X56&lt;&gt;0,+(Y56/X56)*100,0)</f>
        <v>-95.684379332930732</v>
      </c>
      <c r="AA56" s="48">
        <f>SUM(AA53:AA55)</f>
        <v>264732296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269038583</v>
      </c>
      <c r="F59" s="67">
        <f t="shared" si="6"/>
        <v>264732296</v>
      </c>
      <c r="G59" s="67">
        <f t="shared" si="6"/>
        <v>1286063</v>
      </c>
      <c r="H59" s="67">
        <f t="shared" si="6"/>
        <v>1247033</v>
      </c>
      <c r="I59" s="67">
        <f t="shared" si="6"/>
        <v>1224416</v>
      </c>
      <c r="J59" s="67">
        <f t="shared" si="6"/>
        <v>3757512</v>
      </c>
      <c r="K59" s="67">
        <f t="shared" si="6"/>
        <v>0</v>
      </c>
      <c r="L59" s="67">
        <f t="shared" si="6"/>
        <v>0</v>
      </c>
      <c r="M59" s="67">
        <f t="shared" si="6"/>
        <v>1205779</v>
      </c>
      <c r="N59" s="67">
        <f t="shared" si="6"/>
        <v>1205779</v>
      </c>
      <c r="O59" s="67">
        <f t="shared" si="6"/>
        <v>1206043</v>
      </c>
      <c r="P59" s="67">
        <f t="shared" si="6"/>
        <v>1205943</v>
      </c>
      <c r="Q59" s="67">
        <f t="shared" si="6"/>
        <v>1193354</v>
      </c>
      <c r="R59" s="67">
        <f t="shared" si="6"/>
        <v>3605340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8568631</v>
      </c>
      <c r="X59" s="67">
        <f t="shared" si="6"/>
        <v>198549216</v>
      </c>
      <c r="Y59" s="67">
        <f t="shared" si="6"/>
        <v>-189980585</v>
      </c>
      <c r="Z59" s="68">
        <f>+IF(X59&lt;&gt;0,+(Y59/X59)*100,0)</f>
        <v>-95.684379332930732</v>
      </c>
      <c r="AA59" s="65">
        <f>SUM(AA56:AA58)</f>
        <v>264732296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13201756</v>
      </c>
      <c r="D9" s="20"/>
      <c r="E9" s="21">
        <v>10604966</v>
      </c>
      <c r="F9" s="22">
        <v>26232135</v>
      </c>
      <c r="G9" s="22">
        <v>1339139</v>
      </c>
      <c r="H9" s="22"/>
      <c r="I9" s="22">
        <v>1093970</v>
      </c>
      <c r="J9" s="22">
        <v>2433109</v>
      </c>
      <c r="K9" s="22">
        <v>1063566</v>
      </c>
      <c r="L9" s="22">
        <v>2190956</v>
      </c>
      <c r="M9" s="22">
        <v>1097170</v>
      </c>
      <c r="N9" s="22">
        <v>4351692</v>
      </c>
      <c r="O9" s="22">
        <v>1097762</v>
      </c>
      <c r="P9" s="22">
        <v>556107</v>
      </c>
      <c r="Q9" s="22">
        <v>1096967</v>
      </c>
      <c r="R9" s="22">
        <v>2750836</v>
      </c>
      <c r="S9" s="22"/>
      <c r="T9" s="22"/>
      <c r="U9" s="22"/>
      <c r="V9" s="22"/>
      <c r="W9" s="22">
        <v>9535637</v>
      </c>
      <c r="X9" s="22">
        <v>19674117</v>
      </c>
      <c r="Y9" s="22">
        <v>-10138480</v>
      </c>
      <c r="Z9" s="23">
        <v>-51.532071299565821</v>
      </c>
      <c r="AA9" s="20">
        <v>26232135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254964</v>
      </c>
      <c r="F10" s="22">
        <v>254964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191223</v>
      </c>
      <c r="Y10" s="22">
        <v>-191223</v>
      </c>
      <c r="Z10" s="23">
        <v>-100</v>
      </c>
      <c r="AA10" s="20">
        <v>254964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9716664</v>
      </c>
      <c r="D13" s="20"/>
      <c r="E13" s="21">
        <v>11341284</v>
      </c>
      <c r="F13" s="22">
        <v>11341284</v>
      </c>
      <c r="G13" s="22">
        <v>1038147</v>
      </c>
      <c r="H13" s="22"/>
      <c r="I13" s="22">
        <v>1070218</v>
      </c>
      <c r="J13" s="22">
        <v>2108365</v>
      </c>
      <c r="K13" s="22">
        <v>1080456</v>
      </c>
      <c r="L13" s="22">
        <v>2188828</v>
      </c>
      <c r="M13" s="22">
        <v>1107607</v>
      </c>
      <c r="N13" s="22">
        <v>4376891</v>
      </c>
      <c r="O13" s="22">
        <v>1119534</v>
      </c>
      <c r="P13" s="22">
        <v>1128248</v>
      </c>
      <c r="Q13" s="22">
        <v>1146415</v>
      </c>
      <c r="R13" s="22">
        <v>3394197</v>
      </c>
      <c r="S13" s="22"/>
      <c r="T13" s="22"/>
      <c r="U13" s="22"/>
      <c r="V13" s="22"/>
      <c r="W13" s="22">
        <v>9879453</v>
      </c>
      <c r="X13" s="22">
        <v>8505963</v>
      </c>
      <c r="Y13" s="22">
        <v>1373490</v>
      </c>
      <c r="Z13" s="23">
        <v>16.147378021747802</v>
      </c>
      <c r="AA13" s="20">
        <v>11341284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22918420</v>
      </c>
      <c r="D32" s="29">
        <f t="shared" ref="D32:Y32" si="0">SUM(D6:D31)</f>
        <v>0</v>
      </c>
      <c r="E32" s="30">
        <f t="shared" si="0"/>
        <v>22201214</v>
      </c>
      <c r="F32" s="31">
        <f t="shared" si="0"/>
        <v>37828383</v>
      </c>
      <c r="G32" s="31">
        <f t="shared" si="0"/>
        <v>2377286</v>
      </c>
      <c r="H32" s="31">
        <f t="shared" si="0"/>
        <v>0</v>
      </c>
      <c r="I32" s="31">
        <f t="shared" si="0"/>
        <v>2164188</v>
      </c>
      <c r="J32" s="31">
        <f t="shared" si="0"/>
        <v>4541474</v>
      </c>
      <c r="K32" s="31">
        <f t="shared" si="0"/>
        <v>2144022</v>
      </c>
      <c r="L32" s="31">
        <f t="shared" si="0"/>
        <v>4379784</v>
      </c>
      <c r="M32" s="31">
        <f t="shared" si="0"/>
        <v>2204777</v>
      </c>
      <c r="N32" s="31">
        <f t="shared" si="0"/>
        <v>8728583</v>
      </c>
      <c r="O32" s="31">
        <f t="shared" si="0"/>
        <v>2217296</v>
      </c>
      <c r="P32" s="31">
        <f t="shared" si="0"/>
        <v>1684355</v>
      </c>
      <c r="Q32" s="31">
        <f t="shared" si="0"/>
        <v>2243382</v>
      </c>
      <c r="R32" s="31">
        <f t="shared" si="0"/>
        <v>6145033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19415090</v>
      </c>
      <c r="X32" s="31">
        <f t="shared" si="0"/>
        <v>28371303</v>
      </c>
      <c r="Y32" s="31">
        <f t="shared" si="0"/>
        <v>-8956213</v>
      </c>
      <c r="Z32" s="32">
        <f>+IF(X32&lt;&gt;0,+(Y32/X32)*100,0)</f>
        <v>-31.567859255530138</v>
      </c>
      <c r="AA32" s="29">
        <f>SUM(AA6:AA31)</f>
        <v>37828383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4378801</v>
      </c>
      <c r="D34" s="20"/>
      <c r="E34" s="21">
        <v>6752470</v>
      </c>
      <c r="F34" s="22">
        <v>6752470</v>
      </c>
      <c r="G34" s="22">
        <v>330704</v>
      </c>
      <c r="H34" s="22">
        <v>326760</v>
      </c>
      <c r="I34" s="22">
        <v>368733</v>
      </c>
      <c r="J34" s="22">
        <v>1026197</v>
      </c>
      <c r="K34" s="22">
        <v>348661</v>
      </c>
      <c r="L34" s="22">
        <v>342446</v>
      </c>
      <c r="M34" s="22">
        <v>475588</v>
      </c>
      <c r="N34" s="22">
        <v>1166695</v>
      </c>
      <c r="O34" s="22">
        <v>366560</v>
      </c>
      <c r="P34" s="22">
        <v>361143</v>
      </c>
      <c r="Q34" s="22"/>
      <c r="R34" s="22">
        <v>727703</v>
      </c>
      <c r="S34" s="22"/>
      <c r="T34" s="22"/>
      <c r="U34" s="22"/>
      <c r="V34" s="22"/>
      <c r="W34" s="22">
        <v>2920595</v>
      </c>
      <c r="X34" s="22">
        <v>5064381</v>
      </c>
      <c r="Y34" s="22">
        <v>-2143786</v>
      </c>
      <c r="Z34" s="23">
        <v>-42.330661930846041</v>
      </c>
      <c r="AA34" s="20">
        <v>6752470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376347</v>
      </c>
      <c r="F39" s="22">
        <v>376347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282267</v>
      </c>
      <c r="Y39" s="22">
        <v>-282267</v>
      </c>
      <c r="Z39" s="23">
        <v>-100</v>
      </c>
      <c r="AA39" s="20">
        <v>376347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160670</v>
      </c>
      <c r="D41" s="20"/>
      <c r="E41" s="21">
        <v>200000</v>
      </c>
      <c r="F41" s="22">
        <v>300000</v>
      </c>
      <c r="G41" s="22">
        <v>17920</v>
      </c>
      <c r="H41" s="22">
        <v>30640</v>
      </c>
      <c r="I41" s="22"/>
      <c r="J41" s="22">
        <v>48560</v>
      </c>
      <c r="K41" s="22">
        <v>18400</v>
      </c>
      <c r="L41" s="22"/>
      <c r="M41" s="22"/>
      <c r="N41" s="22">
        <v>18400</v>
      </c>
      <c r="O41" s="22"/>
      <c r="P41" s="22">
        <v>4060</v>
      </c>
      <c r="Q41" s="22">
        <v>4060</v>
      </c>
      <c r="R41" s="22">
        <v>8120</v>
      </c>
      <c r="S41" s="22"/>
      <c r="T41" s="22"/>
      <c r="U41" s="22"/>
      <c r="V41" s="22"/>
      <c r="W41" s="22">
        <v>75080</v>
      </c>
      <c r="X41" s="22">
        <v>225000</v>
      </c>
      <c r="Y41" s="22">
        <v>-149920</v>
      </c>
      <c r="Z41" s="23">
        <v>-66.63111111111111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190585</v>
      </c>
      <c r="D44" s="20"/>
      <c r="E44" s="21">
        <v>219672</v>
      </c>
      <c r="F44" s="22">
        <v>249672</v>
      </c>
      <c r="G44" s="22">
        <v>25128</v>
      </c>
      <c r="H44" s="22">
        <v>95222</v>
      </c>
      <c r="I44" s="22">
        <v>-2992</v>
      </c>
      <c r="J44" s="22">
        <v>117358</v>
      </c>
      <c r="K44" s="22">
        <v>17881</v>
      </c>
      <c r="L44" s="22">
        <v>2940</v>
      </c>
      <c r="M44" s="22">
        <v>9040</v>
      </c>
      <c r="N44" s="22">
        <v>29861</v>
      </c>
      <c r="O44" s="22">
        <v>3909</v>
      </c>
      <c r="P44" s="22">
        <v>6748</v>
      </c>
      <c r="Q44" s="22">
        <v>2206</v>
      </c>
      <c r="R44" s="22">
        <v>12863</v>
      </c>
      <c r="S44" s="22"/>
      <c r="T44" s="22"/>
      <c r="U44" s="22"/>
      <c r="V44" s="22"/>
      <c r="W44" s="22">
        <v>160082</v>
      </c>
      <c r="X44" s="22">
        <v>187281</v>
      </c>
      <c r="Y44" s="22">
        <v>-27199</v>
      </c>
      <c r="Z44" s="23">
        <v>-14.523096309823208</v>
      </c>
      <c r="AA44" s="20">
        <v>249672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4730056</v>
      </c>
      <c r="D47" s="29">
        <f t="shared" ref="D47:Y47" si="1">SUM(D34:D46)</f>
        <v>0</v>
      </c>
      <c r="E47" s="30">
        <f t="shared" si="1"/>
        <v>7548489</v>
      </c>
      <c r="F47" s="31">
        <f t="shared" si="1"/>
        <v>7678489</v>
      </c>
      <c r="G47" s="31">
        <f t="shared" si="1"/>
        <v>373752</v>
      </c>
      <c r="H47" s="31">
        <f t="shared" si="1"/>
        <v>452622</v>
      </c>
      <c r="I47" s="31">
        <f t="shared" si="1"/>
        <v>365741</v>
      </c>
      <c r="J47" s="31">
        <f t="shared" si="1"/>
        <v>1192115</v>
      </c>
      <c r="K47" s="31">
        <f t="shared" si="1"/>
        <v>384942</v>
      </c>
      <c r="L47" s="31">
        <f t="shared" si="1"/>
        <v>345386</v>
      </c>
      <c r="M47" s="31">
        <f t="shared" si="1"/>
        <v>484628</v>
      </c>
      <c r="N47" s="31">
        <f t="shared" si="1"/>
        <v>1214956</v>
      </c>
      <c r="O47" s="31">
        <f t="shared" si="1"/>
        <v>370469</v>
      </c>
      <c r="P47" s="31">
        <f t="shared" si="1"/>
        <v>371951</v>
      </c>
      <c r="Q47" s="31">
        <f t="shared" si="1"/>
        <v>6266</v>
      </c>
      <c r="R47" s="31">
        <f t="shared" si="1"/>
        <v>748686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3155757</v>
      </c>
      <c r="X47" s="31">
        <f t="shared" si="1"/>
        <v>5758929</v>
      </c>
      <c r="Y47" s="31">
        <f t="shared" si="1"/>
        <v>-2603172</v>
      </c>
      <c r="Z47" s="32">
        <f>+IF(X47&lt;&gt;0,+(Y47/X47)*100,0)</f>
        <v>-45.20236314773112</v>
      </c>
      <c r="AA47" s="29">
        <f>SUM(AA34:AA46)</f>
        <v>7678489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18188364</v>
      </c>
      <c r="D48" s="39">
        <f t="shared" si="2"/>
        <v>0</v>
      </c>
      <c r="E48" s="40">
        <f t="shared" si="2"/>
        <v>14652725</v>
      </c>
      <c r="F48" s="41">
        <f t="shared" si="2"/>
        <v>30149894</v>
      </c>
      <c r="G48" s="41">
        <f t="shared" si="2"/>
        <v>2003534</v>
      </c>
      <c r="H48" s="41">
        <f t="shared" si="2"/>
        <v>-452622</v>
      </c>
      <c r="I48" s="41">
        <f t="shared" si="2"/>
        <v>1798447</v>
      </c>
      <c r="J48" s="41">
        <f t="shared" si="2"/>
        <v>3349359</v>
      </c>
      <c r="K48" s="41">
        <f t="shared" si="2"/>
        <v>1759080</v>
      </c>
      <c r="L48" s="41">
        <f t="shared" si="2"/>
        <v>4034398</v>
      </c>
      <c r="M48" s="41">
        <f t="shared" si="2"/>
        <v>1720149</v>
      </c>
      <c r="N48" s="41">
        <f t="shared" si="2"/>
        <v>7513627</v>
      </c>
      <c r="O48" s="41">
        <f t="shared" si="2"/>
        <v>1846827</v>
      </c>
      <c r="P48" s="41">
        <f t="shared" si="2"/>
        <v>1312404</v>
      </c>
      <c r="Q48" s="41">
        <f t="shared" si="2"/>
        <v>2237116</v>
      </c>
      <c r="R48" s="41">
        <f t="shared" si="2"/>
        <v>5396347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16259333</v>
      </c>
      <c r="X48" s="41">
        <f t="shared" si="2"/>
        <v>22612374</v>
      </c>
      <c r="Y48" s="41">
        <f t="shared" si="2"/>
        <v>-6353041</v>
      </c>
      <c r="Z48" s="42">
        <f>+IF(X48&lt;&gt;0,+(Y48/X48)*100,0)</f>
        <v>-28.095418022008655</v>
      </c>
      <c r="AA48" s="39">
        <f>+AA32-AA47</f>
        <v>30149894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18188364</v>
      </c>
      <c r="D51" s="48">
        <f t="shared" si="3"/>
        <v>0</v>
      </c>
      <c r="E51" s="49">
        <f t="shared" si="3"/>
        <v>14652725</v>
      </c>
      <c r="F51" s="50">
        <f t="shared" si="3"/>
        <v>30149894</v>
      </c>
      <c r="G51" s="50">
        <f t="shared" si="3"/>
        <v>2003534</v>
      </c>
      <c r="H51" s="50">
        <f t="shared" si="3"/>
        <v>-452622</v>
      </c>
      <c r="I51" s="50">
        <f t="shared" si="3"/>
        <v>1798447</v>
      </c>
      <c r="J51" s="50">
        <f t="shared" si="3"/>
        <v>3349359</v>
      </c>
      <c r="K51" s="50">
        <f t="shared" si="3"/>
        <v>1759080</v>
      </c>
      <c r="L51" s="50">
        <f t="shared" si="3"/>
        <v>4034398</v>
      </c>
      <c r="M51" s="50">
        <f t="shared" si="3"/>
        <v>1720149</v>
      </c>
      <c r="N51" s="50">
        <f t="shared" si="3"/>
        <v>7513627</v>
      </c>
      <c r="O51" s="50">
        <f t="shared" si="3"/>
        <v>1846827</v>
      </c>
      <c r="P51" s="50">
        <f t="shared" si="3"/>
        <v>1312404</v>
      </c>
      <c r="Q51" s="50">
        <f t="shared" si="3"/>
        <v>2237116</v>
      </c>
      <c r="R51" s="50">
        <f t="shared" si="3"/>
        <v>5396347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16259333</v>
      </c>
      <c r="X51" s="50">
        <f t="shared" si="3"/>
        <v>22612374</v>
      </c>
      <c r="Y51" s="50">
        <f t="shared" si="3"/>
        <v>-6353041</v>
      </c>
      <c r="Z51" s="51">
        <f>+IF(X51&lt;&gt;0,+(Y51/X51)*100,0)</f>
        <v>-28.095418022008655</v>
      </c>
      <c r="AA51" s="48">
        <f>SUM(AA48:AA50)</f>
        <v>30149894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18188364</v>
      </c>
      <c r="D53" s="54">
        <f>+D51-D52</f>
        <v>0</v>
      </c>
      <c r="E53" s="55">
        <f t="shared" si="4"/>
        <v>14652725</v>
      </c>
      <c r="F53" s="56">
        <f t="shared" si="4"/>
        <v>30149894</v>
      </c>
      <c r="G53" s="56">
        <f t="shared" si="4"/>
        <v>2003534</v>
      </c>
      <c r="H53" s="56">
        <f t="shared" si="4"/>
        <v>-452622</v>
      </c>
      <c r="I53" s="56">
        <f t="shared" si="4"/>
        <v>1798447</v>
      </c>
      <c r="J53" s="56">
        <f t="shared" si="4"/>
        <v>3349359</v>
      </c>
      <c r="K53" s="56">
        <f t="shared" si="4"/>
        <v>1759080</v>
      </c>
      <c r="L53" s="56">
        <f t="shared" si="4"/>
        <v>4034398</v>
      </c>
      <c r="M53" s="56">
        <f t="shared" si="4"/>
        <v>1720149</v>
      </c>
      <c r="N53" s="56">
        <f t="shared" si="4"/>
        <v>7513627</v>
      </c>
      <c r="O53" s="56">
        <f t="shared" si="4"/>
        <v>1846827</v>
      </c>
      <c r="P53" s="56">
        <f t="shared" si="4"/>
        <v>1312404</v>
      </c>
      <c r="Q53" s="56">
        <f t="shared" si="4"/>
        <v>2237116</v>
      </c>
      <c r="R53" s="56">
        <f t="shared" si="4"/>
        <v>5396347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16259333</v>
      </c>
      <c r="X53" s="56">
        <f t="shared" si="4"/>
        <v>22612374</v>
      </c>
      <c r="Y53" s="56">
        <f t="shared" si="4"/>
        <v>-6353041</v>
      </c>
      <c r="Z53" s="57">
        <f>+IF(X53&lt;&gt;0,+(Y53/X53)*100,0)</f>
        <v>-28.095418022008655</v>
      </c>
      <c r="AA53" s="54">
        <f>+AA51-AA52</f>
        <v>30149894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18188364</v>
      </c>
      <c r="D56" s="48">
        <f>SUM(D53:D55)</f>
        <v>0</v>
      </c>
      <c r="E56" s="49">
        <f t="shared" si="5"/>
        <v>14652725</v>
      </c>
      <c r="F56" s="50">
        <f t="shared" si="5"/>
        <v>30149894</v>
      </c>
      <c r="G56" s="50">
        <f t="shared" si="5"/>
        <v>2003534</v>
      </c>
      <c r="H56" s="50">
        <f t="shared" si="5"/>
        <v>-452622</v>
      </c>
      <c r="I56" s="50">
        <f t="shared" si="5"/>
        <v>1798447</v>
      </c>
      <c r="J56" s="50">
        <f t="shared" si="5"/>
        <v>3349359</v>
      </c>
      <c r="K56" s="50">
        <f t="shared" si="5"/>
        <v>1759080</v>
      </c>
      <c r="L56" s="50">
        <f t="shared" si="5"/>
        <v>4034398</v>
      </c>
      <c r="M56" s="50">
        <f t="shared" si="5"/>
        <v>1720149</v>
      </c>
      <c r="N56" s="50">
        <f t="shared" si="5"/>
        <v>7513627</v>
      </c>
      <c r="O56" s="50">
        <f t="shared" si="5"/>
        <v>1846827</v>
      </c>
      <c r="P56" s="50">
        <f t="shared" si="5"/>
        <v>1312404</v>
      </c>
      <c r="Q56" s="50">
        <f t="shared" si="5"/>
        <v>2237116</v>
      </c>
      <c r="R56" s="50">
        <f t="shared" si="5"/>
        <v>5396347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16259333</v>
      </c>
      <c r="X56" s="50">
        <f t="shared" si="5"/>
        <v>22612374</v>
      </c>
      <c r="Y56" s="50">
        <f t="shared" si="5"/>
        <v>-6353041</v>
      </c>
      <c r="Z56" s="51">
        <f>+IF(X56&lt;&gt;0,+(Y56/X56)*100,0)</f>
        <v>-28.095418022008655</v>
      </c>
      <c r="AA56" s="48">
        <f>SUM(AA53:AA55)</f>
        <v>30149894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18188364</v>
      </c>
      <c r="D59" s="65">
        <f>SUM(D56:D58)</f>
        <v>0</v>
      </c>
      <c r="E59" s="66">
        <f t="shared" si="6"/>
        <v>14652725</v>
      </c>
      <c r="F59" s="67">
        <f t="shared" si="6"/>
        <v>30149894</v>
      </c>
      <c r="G59" s="67">
        <f t="shared" si="6"/>
        <v>2003534</v>
      </c>
      <c r="H59" s="67">
        <f t="shared" si="6"/>
        <v>-452622</v>
      </c>
      <c r="I59" s="67">
        <f t="shared" si="6"/>
        <v>1798447</v>
      </c>
      <c r="J59" s="67">
        <f t="shared" si="6"/>
        <v>3349359</v>
      </c>
      <c r="K59" s="67">
        <f t="shared" si="6"/>
        <v>1759080</v>
      </c>
      <c r="L59" s="67">
        <f t="shared" si="6"/>
        <v>4034398</v>
      </c>
      <c r="M59" s="67">
        <f t="shared" si="6"/>
        <v>1720149</v>
      </c>
      <c r="N59" s="67">
        <f t="shared" si="6"/>
        <v>7513627</v>
      </c>
      <c r="O59" s="67">
        <f t="shared" si="6"/>
        <v>1846827</v>
      </c>
      <c r="P59" s="67">
        <f t="shared" si="6"/>
        <v>1312404</v>
      </c>
      <c r="Q59" s="67">
        <f t="shared" si="6"/>
        <v>2237116</v>
      </c>
      <c r="R59" s="67">
        <f t="shared" si="6"/>
        <v>5396347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16259333</v>
      </c>
      <c r="X59" s="67">
        <f t="shared" si="6"/>
        <v>22612374</v>
      </c>
      <c r="Y59" s="67">
        <f t="shared" si="6"/>
        <v>-6353041</v>
      </c>
      <c r="Z59" s="68">
        <f>+IF(X59&lt;&gt;0,+(Y59/X59)*100,0)</f>
        <v>-28.095418022008655</v>
      </c>
      <c r="AA59" s="65">
        <f>SUM(AA56:AA58)</f>
        <v>30149894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3754739</v>
      </c>
      <c r="D9" s="20"/>
      <c r="E9" s="21">
        <v>4047792</v>
      </c>
      <c r="F9" s="22">
        <v>4047792</v>
      </c>
      <c r="G9" s="22">
        <v>335079</v>
      </c>
      <c r="H9" s="22">
        <v>335654</v>
      </c>
      <c r="I9" s="22">
        <v>336318</v>
      </c>
      <c r="J9" s="22">
        <v>1007051</v>
      </c>
      <c r="K9" s="22">
        <v>333968</v>
      </c>
      <c r="L9" s="22">
        <v>336772</v>
      </c>
      <c r="M9" s="22">
        <v>336378</v>
      </c>
      <c r="N9" s="22">
        <v>1007118</v>
      </c>
      <c r="O9" s="22">
        <v>337113</v>
      </c>
      <c r="P9" s="22">
        <v>337338</v>
      </c>
      <c r="Q9" s="22">
        <v>337450</v>
      </c>
      <c r="R9" s="22">
        <v>1011901</v>
      </c>
      <c r="S9" s="22"/>
      <c r="T9" s="22"/>
      <c r="U9" s="22"/>
      <c r="V9" s="22"/>
      <c r="W9" s="22">
        <v>3026070</v>
      </c>
      <c r="X9" s="22">
        <v>3035844</v>
      </c>
      <c r="Y9" s="22">
        <v>-9774</v>
      </c>
      <c r="Z9" s="23">
        <v>-0.32195330194832145</v>
      </c>
      <c r="AA9" s="20">
        <v>4047792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3754739</v>
      </c>
      <c r="D32" s="29">
        <f t="shared" ref="D32:Y32" si="0">SUM(D6:D31)</f>
        <v>0</v>
      </c>
      <c r="E32" s="30">
        <f t="shared" si="0"/>
        <v>4047792</v>
      </c>
      <c r="F32" s="31">
        <f t="shared" si="0"/>
        <v>4047792</v>
      </c>
      <c r="G32" s="31">
        <f t="shared" si="0"/>
        <v>335079</v>
      </c>
      <c r="H32" s="31">
        <f t="shared" si="0"/>
        <v>335654</v>
      </c>
      <c r="I32" s="31">
        <f t="shared" si="0"/>
        <v>336318</v>
      </c>
      <c r="J32" s="31">
        <f t="shared" si="0"/>
        <v>1007051</v>
      </c>
      <c r="K32" s="31">
        <f t="shared" si="0"/>
        <v>333968</v>
      </c>
      <c r="L32" s="31">
        <f t="shared" si="0"/>
        <v>336772</v>
      </c>
      <c r="M32" s="31">
        <f t="shared" si="0"/>
        <v>336378</v>
      </c>
      <c r="N32" s="31">
        <f t="shared" si="0"/>
        <v>1007118</v>
      </c>
      <c r="O32" s="31">
        <f t="shared" si="0"/>
        <v>337113</v>
      </c>
      <c r="P32" s="31">
        <f t="shared" si="0"/>
        <v>337338</v>
      </c>
      <c r="Q32" s="31">
        <f t="shared" si="0"/>
        <v>337450</v>
      </c>
      <c r="R32" s="31">
        <f t="shared" si="0"/>
        <v>1011901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3026070</v>
      </c>
      <c r="X32" s="31">
        <f t="shared" si="0"/>
        <v>3035844</v>
      </c>
      <c r="Y32" s="31">
        <f t="shared" si="0"/>
        <v>-9774</v>
      </c>
      <c r="Z32" s="32">
        <f>+IF(X32&lt;&gt;0,+(Y32/X32)*100,0)</f>
        <v>-0.32195330194832145</v>
      </c>
      <c r="AA32" s="29">
        <f>SUM(AA6:AA31)</f>
        <v>4047792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7830795</v>
      </c>
      <c r="D34" s="20"/>
      <c r="E34" s="21">
        <v>8733124</v>
      </c>
      <c r="F34" s="22">
        <v>8733124</v>
      </c>
      <c r="G34" s="22"/>
      <c r="H34" s="22"/>
      <c r="I34" s="22"/>
      <c r="J34" s="22"/>
      <c r="K34" s="22"/>
      <c r="L34" s="22"/>
      <c r="M34" s="22"/>
      <c r="N34" s="22"/>
      <c r="O34" s="22">
        <v>-1415</v>
      </c>
      <c r="P34" s="22">
        <v>5687388</v>
      </c>
      <c r="Q34" s="22">
        <v>721555</v>
      </c>
      <c r="R34" s="22">
        <v>6407528</v>
      </c>
      <c r="S34" s="22"/>
      <c r="T34" s="22"/>
      <c r="U34" s="22"/>
      <c r="V34" s="22"/>
      <c r="W34" s="22">
        <v>6407528</v>
      </c>
      <c r="X34" s="22">
        <v>6549849</v>
      </c>
      <c r="Y34" s="22">
        <v>-142321</v>
      </c>
      <c r="Z34" s="23">
        <v>-2.1728897872302095</v>
      </c>
      <c r="AA34" s="20">
        <v>8733124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521030</v>
      </c>
      <c r="D37" s="20"/>
      <c r="E37" s="21">
        <v>147000</v>
      </c>
      <c r="F37" s="22">
        <v>287000</v>
      </c>
      <c r="G37" s="22"/>
      <c r="H37" s="22"/>
      <c r="I37" s="22">
        <v>83367</v>
      </c>
      <c r="J37" s="22">
        <v>83367</v>
      </c>
      <c r="K37" s="22">
        <v>1000</v>
      </c>
      <c r="L37" s="22">
        <v>91587</v>
      </c>
      <c r="M37" s="22">
        <v>1879</v>
      </c>
      <c r="N37" s="22">
        <v>94466</v>
      </c>
      <c r="O37" s="22">
        <v>95220</v>
      </c>
      <c r="P37" s="22"/>
      <c r="Q37" s="22">
        <v>269</v>
      </c>
      <c r="R37" s="22">
        <v>95489</v>
      </c>
      <c r="S37" s="22"/>
      <c r="T37" s="22"/>
      <c r="U37" s="22"/>
      <c r="V37" s="22"/>
      <c r="W37" s="22">
        <v>273322</v>
      </c>
      <c r="X37" s="22">
        <v>166250</v>
      </c>
      <c r="Y37" s="22">
        <v>107072</v>
      </c>
      <c r="Z37" s="23">
        <v>64.404210526315779</v>
      </c>
      <c r="AA37" s="20">
        <v>287000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450387</v>
      </c>
      <c r="D41" s="20"/>
      <c r="E41" s="21">
        <v>743000</v>
      </c>
      <c r="F41" s="22">
        <v>608000</v>
      </c>
      <c r="G41" s="22"/>
      <c r="H41" s="22">
        <v>806</v>
      </c>
      <c r="I41" s="22">
        <v>90354</v>
      </c>
      <c r="J41" s="22">
        <v>91160</v>
      </c>
      <c r="K41" s="22">
        <v>11891</v>
      </c>
      <c r="L41" s="22">
        <v>210418</v>
      </c>
      <c r="M41" s="22">
        <v>12987</v>
      </c>
      <c r="N41" s="22">
        <v>235296</v>
      </c>
      <c r="O41" s="22">
        <v>27052</v>
      </c>
      <c r="P41" s="22">
        <v>66824</v>
      </c>
      <c r="Q41" s="22">
        <v>51457</v>
      </c>
      <c r="R41" s="22">
        <v>145333</v>
      </c>
      <c r="S41" s="22"/>
      <c r="T41" s="22"/>
      <c r="U41" s="22"/>
      <c r="V41" s="22"/>
      <c r="W41" s="22">
        <v>471789</v>
      </c>
      <c r="X41" s="22">
        <v>503253</v>
      </c>
      <c r="Y41" s="22">
        <v>-31464</v>
      </c>
      <c r="Z41" s="23">
        <v>-6.2521236833163432</v>
      </c>
      <c r="AA41" s="20">
        <v>608000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20164118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121313</v>
      </c>
      <c r="D44" s="20"/>
      <c r="E44" s="21">
        <v>116871</v>
      </c>
      <c r="F44" s="22">
        <v>196871</v>
      </c>
      <c r="G44" s="22"/>
      <c r="H44" s="22">
        <v>2923</v>
      </c>
      <c r="I44" s="22">
        <v>1047</v>
      </c>
      <c r="J44" s="22">
        <v>3970</v>
      </c>
      <c r="K44" s="22"/>
      <c r="L44" s="22">
        <v>63</v>
      </c>
      <c r="M44" s="22">
        <v>6087</v>
      </c>
      <c r="N44" s="22">
        <v>6150</v>
      </c>
      <c r="O44" s="22">
        <v>74350</v>
      </c>
      <c r="P44" s="22">
        <v>58839</v>
      </c>
      <c r="Q44" s="22">
        <v>9550</v>
      </c>
      <c r="R44" s="22">
        <v>142739</v>
      </c>
      <c r="S44" s="22"/>
      <c r="T44" s="22"/>
      <c r="U44" s="22"/>
      <c r="V44" s="22"/>
      <c r="W44" s="22">
        <v>152859</v>
      </c>
      <c r="X44" s="22">
        <v>119651</v>
      </c>
      <c r="Y44" s="22">
        <v>33208</v>
      </c>
      <c r="Z44" s="23">
        <v>27.754051366056281</v>
      </c>
      <c r="AA44" s="20">
        <v>196871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29087643</v>
      </c>
      <c r="D47" s="29">
        <f t="shared" ref="D47:Y47" si="1">SUM(D34:D46)</f>
        <v>0</v>
      </c>
      <c r="E47" s="30">
        <f t="shared" si="1"/>
        <v>9739995</v>
      </c>
      <c r="F47" s="31">
        <f t="shared" si="1"/>
        <v>9824995</v>
      </c>
      <c r="G47" s="31">
        <f t="shared" si="1"/>
        <v>0</v>
      </c>
      <c r="H47" s="31">
        <f t="shared" si="1"/>
        <v>3729</v>
      </c>
      <c r="I47" s="31">
        <f t="shared" si="1"/>
        <v>174768</v>
      </c>
      <c r="J47" s="31">
        <f t="shared" si="1"/>
        <v>178497</v>
      </c>
      <c r="K47" s="31">
        <f t="shared" si="1"/>
        <v>12891</v>
      </c>
      <c r="L47" s="31">
        <f t="shared" si="1"/>
        <v>302068</v>
      </c>
      <c r="M47" s="31">
        <f t="shared" si="1"/>
        <v>20953</v>
      </c>
      <c r="N47" s="31">
        <f t="shared" si="1"/>
        <v>335912</v>
      </c>
      <c r="O47" s="31">
        <f t="shared" si="1"/>
        <v>195207</v>
      </c>
      <c r="P47" s="31">
        <f t="shared" si="1"/>
        <v>5813051</v>
      </c>
      <c r="Q47" s="31">
        <f t="shared" si="1"/>
        <v>782831</v>
      </c>
      <c r="R47" s="31">
        <f t="shared" si="1"/>
        <v>6791089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7305498</v>
      </c>
      <c r="X47" s="31">
        <f t="shared" si="1"/>
        <v>7339003</v>
      </c>
      <c r="Y47" s="31">
        <f t="shared" si="1"/>
        <v>-33505</v>
      </c>
      <c r="Z47" s="32">
        <f>+IF(X47&lt;&gt;0,+(Y47/X47)*100,0)</f>
        <v>-0.45653340106278745</v>
      </c>
      <c r="AA47" s="29">
        <f>SUM(AA34:AA46)</f>
        <v>9824995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-25332904</v>
      </c>
      <c r="D48" s="39">
        <f t="shared" si="2"/>
        <v>0</v>
      </c>
      <c r="E48" s="40">
        <f t="shared" si="2"/>
        <v>-5692203</v>
      </c>
      <c r="F48" s="41">
        <f t="shared" si="2"/>
        <v>-5777203</v>
      </c>
      <c r="G48" s="41">
        <f t="shared" si="2"/>
        <v>335079</v>
      </c>
      <c r="H48" s="41">
        <f t="shared" si="2"/>
        <v>331925</v>
      </c>
      <c r="I48" s="41">
        <f t="shared" si="2"/>
        <v>161550</v>
      </c>
      <c r="J48" s="41">
        <f t="shared" si="2"/>
        <v>828554</v>
      </c>
      <c r="K48" s="41">
        <f t="shared" si="2"/>
        <v>321077</v>
      </c>
      <c r="L48" s="41">
        <f t="shared" si="2"/>
        <v>34704</v>
      </c>
      <c r="M48" s="41">
        <f t="shared" si="2"/>
        <v>315425</v>
      </c>
      <c r="N48" s="41">
        <f t="shared" si="2"/>
        <v>671206</v>
      </c>
      <c r="O48" s="41">
        <f t="shared" si="2"/>
        <v>141906</v>
      </c>
      <c r="P48" s="41">
        <f t="shared" si="2"/>
        <v>-5475713</v>
      </c>
      <c r="Q48" s="41">
        <f t="shared" si="2"/>
        <v>-445381</v>
      </c>
      <c r="R48" s="41">
        <f t="shared" si="2"/>
        <v>-5779188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-4279428</v>
      </c>
      <c r="X48" s="41">
        <f t="shared" si="2"/>
        <v>-4303159</v>
      </c>
      <c r="Y48" s="41">
        <f t="shared" si="2"/>
        <v>23731</v>
      </c>
      <c r="Z48" s="42">
        <f>+IF(X48&lt;&gt;0,+(Y48/X48)*100,0)</f>
        <v>-0.55147857655271393</v>
      </c>
      <c r="AA48" s="39">
        <f>+AA32-AA47</f>
        <v>-5777203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-25332904</v>
      </c>
      <c r="D51" s="48">
        <f t="shared" si="3"/>
        <v>0</v>
      </c>
      <c r="E51" s="49">
        <f t="shared" si="3"/>
        <v>-5692203</v>
      </c>
      <c r="F51" s="50">
        <f t="shared" si="3"/>
        <v>-5777203</v>
      </c>
      <c r="G51" s="50">
        <f t="shared" si="3"/>
        <v>335079</v>
      </c>
      <c r="H51" s="50">
        <f t="shared" si="3"/>
        <v>331925</v>
      </c>
      <c r="I51" s="50">
        <f t="shared" si="3"/>
        <v>161550</v>
      </c>
      <c r="J51" s="50">
        <f t="shared" si="3"/>
        <v>828554</v>
      </c>
      <c r="K51" s="50">
        <f t="shared" si="3"/>
        <v>321077</v>
      </c>
      <c r="L51" s="50">
        <f t="shared" si="3"/>
        <v>34704</v>
      </c>
      <c r="M51" s="50">
        <f t="shared" si="3"/>
        <v>315425</v>
      </c>
      <c r="N51" s="50">
        <f t="shared" si="3"/>
        <v>671206</v>
      </c>
      <c r="O51" s="50">
        <f t="shared" si="3"/>
        <v>141906</v>
      </c>
      <c r="P51" s="50">
        <f t="shared" si="3"/>
        <v>-5475713</v>
      </c>
      <c r="Q51" s="50">
        <f t="shared" si="3"/>
        <v>-445381</v>
      </c>
      <c r="R51" s="50">
        <f t="shared" si="3"/>
        <v>-5779188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-4279428</v>
      </c>
      <c r="X51" s="50">
        <f t="shared" si="3"/>
        <v>-4303159</v>
      </c>
      <c r="Y51" s="50">
        <f t="shared" si="3"/>
        <v>23731</v>
      </c>
      <c r="Z51" s="51">
        <f>+IF(X51&lt;&gt;0,+(Y51/X51)*100,0)</f>
        <v>-0.55147857655271393</v>
      </c>
      <c r="AA51" s="48">
        <f>SUM(AA48:AA50)</f>
        <v>-5777203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-25332904</v>
      </c>
      <c r="D53" s="54">
        <f>+D51-D52</f>
        <v>0</v>
      </c>
      <c r="E53" s="55">
        <f t="shared" si="4"/>
        <v>-5692203</v>
      </c>
      <c r="F53" s="56">
        <f t="shared" si="4"/>
        <v>-5777203</v>
      </c>
      <c r="G53" s="56">
        <f t="shared" si="4"/>
        <v>335079</v>
      </c>
      <c r="H53" s="56">
        <f t="shared" si="4"/>
        <v>331925</v>
      </c>
      <c r="I53" s="56">
        <f t="shared" si="4"/>
        <v>161550</v>
      </c>
      <c r="J53" s="56">
        <f t="shared" si="4"/>
        <v>828554</v>
      </c>
      <c r="K53" s="56">
        <f t="shared" si="4"/>
        <v>321077</v>
      </c>
      <c r="L53" s="56">
        <f t="shared" si="4"/>
        <v>34704</v>
      </c>
      <c r="M53" s="56">
        <f t="shared" si="4"/>
        <v>315425</v>
      </c>
      <c r="N53" s="56">
        <f t="shared" si="4"/>
        <v>671206</v>
      </c>
      <c r="O53" s="56">
        <f t="shared" si="4"/>
        <v>141906</v>
      </c>
      <c r="P53" s="56">
        <f t="shared" si="4"/>
        <v>-5475713</v>
      </c>
      <c r="Q53" s="56">
        <f t="shared" si="4"/>
        <v>-445381</v>
      </c>
      <c r="R53" s="56">
        <f t="shared" si="4"/>
        <v>-5779188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-4279428</v>
      </c>
      <c r="X53" s="56">
        <f t="shared" si="4"/>
        <v>-4303159</v>
      </c>
      <c r="Y53" s="56">
        <f t="shared" si="4"/>
        <v>23731</v>
      </c>
      <c r="Z53" s="57">
        <f>+IF(X53&lt;&gt;0,+(Y53/X53)*100,0)</f>
        <v>-0.55147857655271393</v>
      </c>
      <c r="AA53" s="54">
        <f>+AA51-AA52</f>
        <v>-5777203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-25332904</v>
      </c>
      <c r="D56" s="48">
        <f>SUM(D53:D55)</f>
        <v>0</v>
      </c>
      <c r="E56" s="49">
        <f t="shared" si="5"/>
        <v>-5692203</v>
      </c>
      <c r="F56" s="50">
        <f t="shared" si="5"/>
        <v>-5777203</v>
      </c>
      <c r="G56" s="50">
        <f t="shared" si="5"/>
        <v>335079</v>
      </c>
      <c r="H56" s="50">
        <f t="shared" si="5"/>
        <v>331925</v>
      </c>
      <c r="I56" s="50">
        <f t="shared" si="5"/>
        <v>161550</v>
      </c>
      <c r="J56" s="50">
        <f t="shared" si="5"/>
        <v>828554</v>
      </c>
      <c r="K56" s="50">
        <f t="shared" si="5"/>
        <v>321077</v>
      </c>
      <c r="L56" s="50">
        <f t="shared" si="5"/>
        <v>34704</v>
      </c>
      <c r="M56" s="50">
        <f t="shared" si="5"/>
        <v>315425</v>
      </c>
      <c r="N56" s="50">
        <f t="shared" si="5"/>
        <v>671206</v>
      </c>
      <c r="O56" s="50">
        <f t="shared" si="5"/>
        <v>141906</v>
      </c>
      <c r="P56" s="50">
        <f t="shared" si="5"/>
        <v>-5475713</v>
      </c>
      <c r="Q56" s="50">
        <f t="shared" si="5"/>
        <v>-445381</v>
      </c>
      <c r="R56" s="50">
        <f t="shared" si="5"/>
        <v>-5779188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-4279428</v>
      </c>
      <c r="X56" s="50">
        <f t="shared" si="5"/>
        <v>-4303159</v>
      </c>
      <c r="Y56" s="50">
        <f t="shared" si="5"/>
        <v>23731</v>
      </c>
      <c r="Z56" s="51">
        <f>+IF(X56&lt;&gt;0,+(Y56/X56)*100,0)</f>
        <v>-0.55147857655271393</v>
      </c>
      <c r="AA56" s="48">
        <f>SUM(AA53:AA55)</f>
        <v>-5777203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-25332904</v>
      </c>
      <c r="D59" s="65">
        <f>SUM(D56:D58)</f>
        <v>0</v>
      </c>
      <c r="E59" s="66">
        <f t="shared" si="6"/>
        <v>-5692203</v>
      </c>
      <c r="F59" s="67">
        <f t="shared" si="6"/>
        <v>-5777203</v>
      </c>
      <c r="G59" s="67">
        <f t="shared" si="6"/>
        <v>335079</v>
      </c>
      <c r="H59" s="67">
        <f t="shared" si="6"/>
        <v>331925</v>
      </c>
      <c r="I59" s="67">
        <f t="shared" si="6"/>
        <v>161550</v>
      </c>
      <c r="J59" s="67">
        <f t="shared" si="6"/>
        <v>828554</v>
      </c>
      <c r="K59" s="67">
        <f t="shared" si="6"/>
        <v>321077</v>
      </c>
      <c r="L59" s="67">
        <f t="shared" si="6"/>
        <v>34704</v>
      </c>
      <c r="M59" s="67">
        <f t="shared" si="6"/>
        <v>315425</v>
      </c>
      <c r="N59" s="67">
        <f t="shared" si="6"/>
        <v>671206</v>
      </c>
      <c r="O59" s="67">
        <f t="shared" si="6"/>
        <v>141906</v>
      </c>
      <c r="P59" s="67">
        <f t="shared" si="6"/>
        <v>-5475713</v>
      </c>
      <c r="Q59" s="67">
        <f t="shared" si="6"/>
        <v>-445381</v>
      </c>
      <c r="R59" s="67">
        <f t="shared" si="6"/>
        <v>-5779188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-4279428</v>
      </c>
      <c r="X59" s="67">
        <f t="shared" si="6"/>
        <v>-4303159</v>
      </c>
      <c r="Y59" s="67">
        <f t="shared" si="6"/>
        <v>23731</v>
      </c>
      <c r="Z59" s="68">
        <f>+IF(X59&lt;&gt;0,+(Y59/X59)*100,0)</f>
        <v>-0.55147857655271393</v>
      </c>
      <c r="AA59" s="65">
        <f>SUM(AA56:AA58)</f>
        <v>-5777203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105969586</v>
      </c>
      <c r="D9" s="20"/>
      <c r="E9" s="21">
        <v>139291782</v>
      </c>
      <c r="F9" s="22">
        <v>139291782</v>
      </c>
      <c r="G9" s="22">
        <v>12203446</v>
      </c>
      <c r="H9" s="22">
        <v>12202855</v>
      </c>
      <c r="I9" s="22">
        <v>11959090</v>
      </c>
      <c r="J9" s="22">
        <v>36365391</v>
      </c>
      <c r="K9" s="22">
        <v>11817238</v>
      </c>
      <c r="L9" s="22">
        <v>11797966</v>
      </c>
      <c r="M9" s="22">
        <v>11784580</v>
      </c>
      <c r="N9" s="22">
        <v>35399784</v>
      </c>
      <c r="O9" s="22">
        <v>11720026</v>
      </c>
      <c r="P9" s="22">
        <v>11723347</v>
      </c>
      <c r="Q9" s="22">
        <v>11790351</v>
      </c>
      <c r="R9" s="22">
        <v>35233724</v>
      </c>
      <c r="S9" s="22"/>
      <c r="T9" s="22"/>
      <c r="U9" s="22"/>
      <c r="V9" s="22"/>
      <c r="W9" s="22">
        <v>106998899</v>
      </c>
      <c r="X9" s="22">
        <v>104468832</v>
      </c>
      <c r="Y9" s="22">
        <v>2530067</v>
      </c>
      <c r="Z9" s="23">
        <v>2.4218390801957081</v>
      </c>
      <c r="AA9" s="20">
        <v>139291782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48468903</v>
      </c>
      <c r="D13" s="20"/>
      <c r="E13" s="21">
        <v>30873812</v>
      </c>
      <c r="F13" s="22">
        <v>30873812</v>
      </c>
      <c r="G13" s="22">
        <v>4934267</v>
      </c>
      <c r="H13" s="22">
        <v>4998861</v>
      </c>
      <c r="I13" s="22">
        <v>5058490</v>
      </c>
      <c r="J13" s="22">
        <v>14991618</v>
      </c>
      <c r="K13" s="22">
        <v>5159714</v>
      </c>
      <c r="L13" s="22">
        <v>5255312</v>
      </c>
      <c r="M13" s="22">
        <v>5348849</v>
      </c>
      <c r="N13" s="22">
        <v>15763875</v>
      </c>
      <c r="O13" s="22">
        <v>5438270</v>
      </c>
      <c r="P13" s="22">
        <v>5534240</v>
      </c>
      <c r="Q13" s="22">
        <v>5628676</v>
      </c>
      <c r="R13" s="22">
        <v>16601186</v>
      </c>
      <c r="S13" s="22"/>
      <c r="T13" s="22"/>
      <c r="U13" s="22"/>
      <c r="V13" s="22"/>
      <c r="W13" s="22">
        <v>47356679</v>
      </c>
      <c r="X13" s="22">
        <v>23155353</v>
      </c>
      <c r="Y13" s="22">
        <v>24201326</v>
      </c>
      <c r="Z13" s="23">
        <v>104.51719738412106</v>
      </c>
      <c r="AA13" s="20">
        <v>30873812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154438489</v>
      </c>
      <c r="D32" s="29">
        <f t="shared" ref="D32:Y32" si="0">SUM(D6:D31)</f>
        <v>0</v>
      </c>
      <c r="E32" s="30">
        <f t="shared" si="0"/>
        <v>170165594</v>
      </c>
      <c r="F32" s="31">
        <f t="shared" si="0"/>
        <v>170165594</v>
      </c>
      <c r="G32" s="31">
        <f t="shared" si="0"/>
        <v>17137713</v>
      </c>
      <c r="H32" s="31">
        <f t="shared" si="0"/>
        <v>17201716</v>
      </c>
      <c r="I32" s="31">
        <f t="shared" si="0"/>
        <v>17017580</v>
      </c>
      <c r="J32" s="31">
        <f t="shared" si="0"/>
        <v>51357009</v>
      </c>
      <c r="K32" s="31">
        <f t="shared" si="0"/>
        <v>16976952</v>
      </c>
      <c r="L32" s="31">
        <f t="shared" si="0"/>
        <v>17053278</v>
      </c>
      <c r="M32" s="31">
        <f t="shared" si="0"/>
        <v>17133429</v>
      </c>
      <c r="N32" s="31">
        <f t="shared" si="0"/>
        <v>51163659</v>
      </c>
      <c r="O32" s="31">
        <f t="shared" si="0"/>
        <v>17158296</v>
      </c>
      <c r="P32" s="31">
        <f t="shared" si="0"/>
        <v>17257587</v>
      </c>
      <c r="Q32" s="31">
        <f t="shared" si="0"/>
        <v>17419027</v>
      </c>
      <c r="R32" s="31">
        <f t="shared" si="0"/>
        <v>51834910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154355578</v>
      </c>
      <c r="X32" s="31">
        <f t="shared" si="0"/>
        <v>127624185</v>
      </c>
      <c r="Y32" s="31">
        <f t="shared" si="0"/>
        <v>26731393</v>
      </c>
      <c r="Z32" s="32">
        <f>+IF(X32&lt;&gt;0,+(Y32/X32)*100,0)</f>
        <v>20.945397614096422</v>
      </c>
      <c r="AA32" s="29">
        <f>SUM(AA6:AA31)</f>
        <v>170165594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79675661</v>
      </c>
      <c r="D34" s="20"/>
      <c r="E34" s="21">
        <v>88075413</v>
      </c>
      <c r="F34" s="22">
        <v>88075413</v>
      </c>
      <c r="G34" s="22">
        <v>6236218</v>
      </c>
      <c r="H34" s="22">
        <v>6703741</v>
      </c>
      <c r="I34" s="22">
        <v>6193334</v>
      </c>
      <c r="J34" s="22">
        <v>19133293</v>
      </c>
      <c r="K34" s="22">
        <v>6144961</v>
      </c>
      <c r="L34" s="22">
        <v>6315786</v>
      </c>
      <c r="M34" s="22">
        <v>6645859</v>
      </c>
      <c r="N34" s="22">
        <v>19106606</v>
      </c>
      <c r="O34" s="22">
        <v>6494170</v>
      </c>
      <c r="P34" s="22">
        <v>4865004</v>
      </c>
      <c r="Q34" s="22">
        <v>4687806</v>
      </c>
      <c r="R34" s="22">
        <v>16046980</v>
      </c>
      <c r="S34" s="22"/>
      <c r="T34" s="22"/>
      <c r="U34" s="22"/>
      <c r="V34" s="22"/>
      <c r="W34" s="22">
        <v>54286879</v>
      </c>
      <c r="X34" s="22">
        <v>66056670</v>
      </c>
      <c r="Y34" s="22">
        <v>-11769791</v>
      </c>
      <c r="Z34" s="23">
        <v>-17.817717726309848</v>
      </c>
      <c r="AA34" s="20">
        <v>88075413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65000</v>
      </c>
      <c r="D37" s="20"/>
      <c r="E37" s="21">
        <v>6000000</v>
      </c>
      <c r="F37" s="22">
        <v>6000000</v>
      </c>
      <c r="G37" s="22"/>
      <c r="H37" s="22"/>
      <c r="I37" s="22"/>
      <c r="J37" s="22"/>
      <c r="K37" s="22"/>
      <c r="L37" s="22">
        <v>263004</v>
      </c>
      <c r="M37" s="22">
        <v>181650</v>
      </c>
      <c r="N37" s="22">
        <v>444654</v>
      </c>
      <c r="O37" s="22">
        <v>667488</v>
      </c>
      <c r="P37" s="22"/>
      <c r="Q37" s="22">
        <v>181800</v>
      </c>
      <c r="R37" s="22">
        <v>849288</v>
      </c>
      <c r="S37" s="22"/>
      <c r="T37" s="22"/>
      <c r="U37" s="22"/>
      <c r="V37" s="22"/>
      <c r="W37" s="22">
        <v>1293942</v>
      </c>
      <c r="X37" s="22">
        <v>4500009</v>
      </c>
      <c r="Y37" s="22">
        <v>-3206067</v>
      </c>
      <c r="Z37" s="23">
        <v>-71.245790841751656</v>
      </c>
      <c r="AA37" s="20">
        <v>6000000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19834623</v>
      </c>
      <c r="D39" s="20"/>
      <c r="E39" s="21">
        <v>48647800</v>
      </c>
      <c r="F39" s="22">
        <v>48647800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36485856</v>
      </c>
      <c r="Y39" s="22">
        <v>-36485856</v>
      </c>
      <c r="Z39" s="23">
        <v>-100</v>
      </c>
      <c r="AA39" s="20">
        <v>48647800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5664488</v>
      </c>
      <c r="D41" s="20"/>
      <c r="E41" s="21"/>
      <c r="F41" s="22">
        <v>150000</v>
      </c>
      <c r="G41" s="22">
        <v>-36818</v>
      </c>
      <c r="H41" s="22"/>
      <c r="I41" s="22">
        <v>17304</v>
      </c>
      <c r="J41" s="22">
        <v>-19514</v>
      </c>
      <c r="K41" s="22"/>
      <c r="L41" s="22">
        <v>31114</v>
      </c>
      <c r="M41" s="22"/>
      <c r="N41" s="22">
        <v>31114</v>
      </c>
      <c r="O41" s="22">
        <v>2594</v>
      </c>
      <c r="P41" s="22"/>
      <c r="Q41" s="22"/>
      <c r="R41" s="22">
        <v>2594</v>
      </c>
      <c r="S41" s="22"/>
      <c r="T41" s="22"/>
      <c r="U41" s="22"/>
      <c r="V41" s="22"/>
      <c r="W41" s="22">
        <v>14194</v>
      </c>
      <c r="X41" s="22">
        <v>93750</v>
      </c>
      <c r="Y41" s="22">
        <v>-79556</v>
      </c>
      <c r="Z41" s="23">
        <v>-84.859733333333338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87813629</v>
      </c>
      <c r="D43" s="20"/>
      <c r="E43" s="21"/>
      <c r="F43" s="22"/>
      <c r="G43" s="22">
        <v>70505</v>
      </c>
      <c r="H43" s="22">
        <v>80757</v>
      </c>
      <c r="I43" s="22">
        <v>61050</v>
      </c>
      <c r="J43" s="22">
        <v>212312</v>
      </c>
      <c r="K43" s="22">
        <v>137055</v>
      </c>
      <c r="L43" s="22">
        <v>140930</v>
      </c>
      <c r="M43" s="22">
        <v>121656</v>
      </c>
      <c r="N43" s="22">
        <v>399641</v>
      </c>
      <c r="O43" s="22">
        <v>129536</v>
      </c>
      <c r="P43" s="22">
        <v>49655</v>
      </c>
      <c r="Q43" s="22">
        <v>1889</v>
      </c>
      <c r="R43" s="22">
        <v>181080</v>
      </c>
      <c r="S43" s="22"/>
      <c r="T43" s="22"/>
      <c r="U43" s="22"/>
      <c r="V43" s="22"/>
      <c r="W43" s="22">
        <v>793033</v>
      </c>
      <c r="X43" s="22"/>
      <c r="Y43" s="22">
        <v>793033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10985105</v>
      </c>
      <c r="D44" s="20"/>
      <c r="E44" s="21">
        <v>31400010</v>
      </c>
      <c r="F44" s="22">
        <v>31250010</v>
      </c>
      <c r="G44" s="22">
        <v>-72975</v>
      </c>
      <c r="H44" s="22">
        <v>-537565</v>
      </c>
      <c r="I44" s="22">
        <v>51316</v>
      </c>
      <c r="J44" s="22">
        <v>-559224</v>
      </c>
      <c r="K44" s="22">
        <v>50865</v>
      </c>
      <c r="L44" s="22">
        <v>1351355</v>
      </c>
      <c r="M44" s="22">
        <v>55850</v>
      </c>
      <c r="N44" s="22">
        <v>1458070</v>
      </c>
      <c r="O44" s="22">
        <v>2446351</v>
      </c>
      <c r="P44" s="22">
        <v>294706</v>
      </c>
      <c r="Q44" s="22">
        <v>807050</v>
      </c>
      <c r="R44" s="22">
        <v>3548107</v>
      </c>
      <c r="S44" s="22"/>
      <c r="T44" s="22"/>
      <c r="U44" s="22"/>
      <c r="V44" s="22"/>
      <c r="W44" s="22">
        <v>4446953</v>
      </c>
      <c r="X44" s="22">
        <v>23456280</v>
      </c>
      <c r="Y44" s="22">
        <v>-19009327</v>
      </c>
      <c r="Z44" s="23">
        <v>-81.041524913583913</v>
      </c>
      <c r="AA44" s="20">
        <v>31250010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204038506</v>
      </c>
      <c r="D47" s="29">
        <f t="shared" ref="D47:Y47" si="1">SUM(D34:D46)</f>
        <v>0</v>
      </c>
      <c r="E47" s="30">
        <f t="shared" si="1"/>
        <v>174123223</v>
      </c>
      <c r="F47" s="31">
        <f t="shared" si="1"/>
        <v>174123223</v>
      </c>
      <c r="G47" s="31">
        <f t="shared" si="1"/>
        <v>6196930</v>
      </c>
      <c r="H47" s="31">
        <f t="shared" si="1"/>
        <v>6246933</v>
      </c>
      <c r="I47" s="31">
        <f t="shared" si="1"/>
        <v>6323004</v>
      </c>
      <c r="J47" s="31">
        <f t="shared" si="1"/>
        <v>18766867</v>
      </c>
      <c r="K47" s="31">
        <f t="shared" si="1"/>
        <v>6332881</v>
      </c>
      <c r="L47" s="31">
        <f t="shared" si="1"/>
        <v>8102189</v>
      </c>
      <c r="M47" s="31">
        <f t="shared" si="1"/>
        <v>7005015</v>
      </c>
      <c r="N47" s="31">
        <f t="shared" si="1"/>
        <v>21440085</v>
      </c>
      <c r="O47" s="31">
        <f t="shared" si="1"/>
        <v>9740139</v>
      </c>
      <c r="P47" s="31">
        <f t="shared" si="1"/>
        <v>5209365</v>
      </c>
      <c r="Q47" s="31">
        <f t="shared" si="1"/>
        <v>5678545</v>
      </c>
      <c r="R47" s="31">
        <f t="shared" si="1"/>
        <v>20628049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60835001</v>
      </c>
      <c r="X47" s="31">
        <f t="shared" si="1"/>
        <v>130592565</v>
      </c>
      <c r="Y47" s="31">
        <f t="shared" si="1"/>
        <v>-69757564</v>
      </c>
      <c r="Z47" s="32">
        <f>+IF(X47&lt;&gt;0,+(Y47/X47)*100,0)</f>
        <v>-53.416183379199268</v>
      </c>
      <c r="AA47" s="29">
        <f>SUM(AA34:AA46)</f>
        <v>174123223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-49600017</v>
      </c>
      <c r="D48" s="39">
        <f t="shared" si="2"/>
        <v>0</v>
      </c>
      <c r="E48" s="40">
        <f t="shared" si="2"/>
        <v>-3957629</v>
      </c>
      <c r="F48" s="41">
        <f t="shared" si="2"/>
        <v>-3957629</v>
      </c>
      <c r="G48" s="41">
        <f t="shared" si="2"/>
        <v>10940783</v>
      </c>
      <c r="H48" s="41">
        <f t="shared" si="2"/>
        <v>10954783</v>
      </c>
      <c r="I48" s="41">
        <f t="shared" si="2"/>
        <v>10694576</v>
      </c>
      <c r="J48" s="41">
        <f t="shared" si="2"/>
        <v>32590142</v>
      </c>
      <c r="K48" s="41">
        <f t="shared" si="2"/>
        <v>10644071</v>
      </c>
      <c r="L48" s="41">
        <f t="shared" si="2"/>
        <v>8951089</v>
      </c>
      <c r="M48" s="41">
        <f t="shared" si="2"/>
        <v>10128414</v>
      </c>
      <c r="N48" s="41">
        <f t="shared" si="2"/>
        <v>29723574</v>
      </c>
      <c r="O48" s="41">
        <f t="shared" si="2"/>
        <v>7418157</v>
      </c>
      <c r="P48" s="41">
        <f t="shared" si="2"/>
        <v>12048222</v>
      </c>
      <c r="Q48" s="41">
        <f t="shared" si="2"/>
        <v>11740482</v>
      </c>
      <c r="R48" s="41">
        <f t="shared" si="2"/>
        <v>31206861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93520577</v>
      </c>
      <c r="X48" s="41">
        <f t="shared" si="2"/>
        <v>-2968380</v>
      </c>
      <c r="Y48" s="41">
        <f t="shared" si="2"/>
        <v>96488957</v>
      </c>
      <c r="Z48" s="42">
        <f>+IF(X48&lt;&gt;0,+(Y48/X48)*100,0)</f>
        <v>-3250.5594634110189</v>
      </c>
      <c r="AA48" s="39">
        <f>+AA32-AA47</f>
        <v>-3957629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-49600017</v>
      </c>
      <c r="D51" s="48">
        <f t="shared" si="3"/>
        <v>0</v>
      </c>
      <c r="E51" s="49">
        <f t="shared" si="3"/>
        <v>-3957629</v>
      </c>
      <c r="F51" s="50">
        <f t="shared" si="3"/>
        <v>-3957629</v>
      </c>
      <c r="G51" s="50">
        <f t="shared" si="3"/>
        <v>10940783</v>
      </c>
      <c r="H51" s="50">
        <f t="shared" si="3"/>
        <v>10954783</v>
      </c>
      <c r="I51" s="50">
        <f t="shared" si="3"/>
        <v>10694576</v>
      </c>
      <c r="J51" s="50">
        <f t="shared" si="3"/>
        <v>32590142</v>
      </c>
      <c r="K51" s="50">
        <f t="shared" si="3"/>
        <v>10644071</v>
      </c>
      <c r="L51" s="50">
        <f t="shared" si="3"/>
        <v>8951089</v>
      </c>
      <c r="M51" s="50">
        <f t="shared" si="3"/>
        <v>10128414</v>
      </c>
      <c r="N51" s="50">
        <f t="shared" si="3"/>
        <v>29723574</v>
      </c>
      <c r="O51" s="50">
        <f t="shared" si="3"/>
        <v>7418157</v>
      </c>
      <c r="P51" s="50">
        <f t="shared" si="3"/>
        <v>12048222</v>
      </c>
      <c r="Q51" s="50">
        <f t="shared" si="3"/>
        <v>11740482</v>
      </c>
      <c r="R51" s="50">
        <f t="shared" si="3"/>
        <v>31206861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93520577</v>
      </c>
      <c r="X51" s="50">
        <f t="shared" si="3"/>
        <v>-2968380</v>
      </c>
      <c r="Y51" s="50">
        <f t="shared" si="3"/>
        <v>96488957</v>
      </c>
      <c r="Z51" s="51">
        <f>+IF(X51&lt;&gt;0,+(Y51/X51)*100,0)</f>
        <v>-3250.5594634110189</v>
      </c>
      <c r="AA51" s="48">
        <f>SUM(AA48:AA50)</f>
        <v>-3957629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-49600017</v>
      </c>
      <c r="D53" s="54">
        <f>+D51-D52</f>
        <v>0</v>
      </c>
      <c r="E53" s="55">
        <f t="shared" si="4"/>
        <v>-3957629</v>
      </c>
      <c r="F53" s="56">
        <f t="shared" si="4"/>
        <v>-3957629</v>
      </c>
      <c r="G53" s="56">
        <f t="shared" si="4"/>
        <v>10940783</v>
      </c>
      <c r="H53" s="56">
        <f t="shared" si="4"/>
        <v>10954783</v>
      </c>
      <c r="I53" s="56">
        <f t="shared" si="4"/>
        <v>10694576</v>
      </c>
      <c r="J53" s="56">
        <f t="shared" si="4"/>
        <v>32590142</v>
      </c>
      <c r="K53" s="56">
        <f t="shared" si="4"/>
        <v>10644071</v>
      </c>
      <c r="L53" s="56">
        <f t="shared" si="4"/>
        <v>8951089</v>
      </c>
      <c r="M53" s="56">
        <f t="shared" si="4"/>
        <v>10128414</v>
      </c>
      <c r="N53" s="56">
        <f t="shared" si="4"/>
        <v>29723574</v>
      </c>
      <c r="O53" s="56">
        <f t="shared" si="4"/>
        <v>7418157</v>
      </c>
      <c r="P53" s="56">
        <f t="shared" si="4"/>
        <v>12048222</v>
      </c>
      <c r="Q53" s="56">
        <f t="shared" si="4"/>
        <v>11740482</v>
      </c>
      <c r="R53" s="56">
        <f t="shared" si="4"/>
        <v>31206861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93520577</v>
      </c>
      <c r="X53" s="56">
        <f t="shared" si="4"/>
        <v>-2968380</v>
      </c>
      <c r="Y53" s="56">
        <f t="shared" si="4"/>
        <v>96488957</v>
      </c>
      <c r="Z53" s="57">
        <f>+IF(X53&lt;&gt;0,+(Y53/X53)*100,0)</f>
        <v>-3250.5594634110189</v>
      </c>
      <c r="AA53" s="54">
        <f>+AA51-AA52</f>
        <v>-3957629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-49600017</v>
      </c>
      <c r="D56" s="48">
        <f>SUM(D53:D55)</f>
        <v>0</v>
      </c>
      <c r="E56" s="49">
        <f t="shared" si="5"/>
        <v>-3957629</v>
      </c>
      <c r="F56" s="50">
        <f t="shared" si="5"/>
        <v>-3957629</v>
      </c>
      <c r="G56" s="50">
        <f t="shared" si="5"/>
        <v>10940783</v>
      </c>
      <c r="H56" s="50">
        <f t="shared" si="5"/>
        <v>10954783</v>
      </c>
      <c r="I56" s="50">
        <f t="shared" si="5"/>
        <v>10694576</v>
      </c>
      <c r="J56" s="50">
        <f t="shared" si="5"/>
        <v>32590142</v>
      </c>
      <c r="K56" s="50">
        <f t="shared" si="5"/>
        <v>10644071</v>
      </c>
      <c r="L56" s="50">
        <f t="shared" si="5"/>
        <v>8951089</v>
      </c>
      <c r="M56" s="50">
        <f t="shared" si="5"/>
        <v>10128414</v>
      </c>
      <c r="N56" s="50">
        <f t="shared" si="5"/>
        <v>29723574</v>
      </c>
      <c r="O56" s="50">
        <f t="shared" si="5"/>
        <v>7418157</v>
      </c>
      <c r="P56" s="50">
        <f t="shared" si="5"/>
        <v>12048222</v>
      </c>
      <c r="Q56" s="50">
        <f t="shared" si="5"/>
        <v>11740482</v>
      </c>
      <c r="R56" s="50">
        <f t="shared" si="5"/>
        <v>31206861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93520577</v>
      </c>
      <c r="X56" s="50">
        <f t="shared" si="5"/>
        <v>-2968380</v>
      </c>
      <c r="Y56" s="50">
        <f t="shared" si="5"/>
        <v>96488957</v>
      </c>
      <c r="Z56" s="51">
        <f>+IF(X56&lt;&gt;0,+(Y56/X56)*100,0)</f>
        <v>-3250.5594634110189</v>
      </c>
      <c r="AA56" s="48">
        <f>SUM(AA53:AA55)</f>
        <v>-3957629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-49600017</v>
      </c>
      <c r="D59" s="65">
        <f>SUM(D56:D58)</f>
        <v>0</v>
      </c>
      <c r="E59" s="66">
        <f t="shared" si="6"/>
        <v>-3957629</v>
      </c>
      <c r="F59" s="67">
        <f t="shared" si="6"/>
        <v>-3957629</v>
      </c>
      <c r="G59" s="67">
        <f t="shared" si="6"/>
        <v>10940783</v>
      </c>
      <c r="H59" s="67">
        <f t="shared" si="6"/>
        <v>10954783</v>
      </c>
      <c r="I59" s="67">
        <f t="shared" si="6"/>
        <v>10694576</v>
      </c>
      <c r="J59" s="67">
        <f t="shared" si="6"/>
        <v>32590142</v>
      </c>
      <c r="K59" s="67">
        <f t="shared" si="6"/>
        <v>10644071</v>
      </c>
      <c r="L59" s="67">
        <f t="shared" si="6"/>
        <v>8951089</v>
      </c>
      <c r="M59" s="67">
        <f t="shared" si="6"/>
        <v>10128414</v>
      </c>
      <c r="N59" s="67">
        <f t="shared" si="6"/>
        <v>29723574</v>
      </c>
      <c r="O59" s="67">
        <f t="shared" si="6"/>
        <v>7418157</v>
      </c>
      <c r="P59" s="67">
        <f t="shared" si="6"/>
        <v>12048222</v>
      </c>
      <c r="Q59" s="67">
        <f t="shared" si="6"/>
        <v>11740482</v>
      </c>
      <c r="R59" s="67">
        <f t="shared" si="6"/>
        <v>31206861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93520577</v>
      </c>
      <c r="X59" s="67">
        <f t="shared" si="6"/>
        <v>-2968380</v>
      </c>
      <c r="Y59" s="67">
        <f t="shared" si="6"/>
        <v>96488957</v>
      </c>
      <c r="Z59" s="68">
        <f>+IF(X59&lt;&gt;0,+(Y59/X59)*100,0)</f>
        <v>-3250.5594634110189</v>
      </c>
      <c r="AA59" s="65">
        <f>SUM(AA56:AA58)</f>
        <v>-3957629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20520754</v>
      </c>
      <c r="F9" s="22">
        <v>21066967</v>
      </c>
      <c r="G9" s="22"/>
      <c r="H9" s="22">
        <v>2363138</v>
      </c>
      <c r="I9" s="22">
        <v>2356219</v>
      </c>
      <c r="J9" s="22">
        <v>4719357</v>
      </c>
      <c r="K9" s="22">
        <v>2365257</v>
      </c>
      <c r="L9" s="22"/>
      <c r="M9" s="22">
        <v>2360425</v>
      </c>
      <c r="N9" s="22">
        <v>4725682</v>
      </c>
      <c r="O9" s="22"/>
      <c r="P9" s="22">
        <v>2362384</v>
      </c>
      <c r="Q9" s="22">
        <v>-4828181</v>
      </c>
      <c r="R9" s="22">
        <v>-2465797</v>
      </c>
      <c r="S9" s="22"/>
      <c r="T9" s="22"/>
      <c r="U9" s="22"/>
      <c r="V9" s="22"/>
      <c r="W9" s="22">
        <v>6979242</v>
      </c>
      <c r="X9" s="22">
        <v>15523102</v>
      </c>
      <c r="Y9" s="22">
        <v>-8543860</v>
      </c>
      <c r="Z9" s="23">
        <v>-55.039643493935685</v>
      </c>
      <c r="AA9" s="20">
        <v>21066967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6366804</v>
      </c>
      <c r="F13" s="22">
        <v>6366804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4711436</v>
      </c>
      <c r="Y13" s="22">
        <v>-4711436</v>
      </c>
      <c r="Z13" s="23">
        <v>-100</v>
      </c>
      <c r="AA13" s="20">
        <v>6366804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26887558</v>
      </c>
      <c r="F32" s="31">
        <f t="shared" si="0"/>
        <v>27433771</v>
      </c>
      <c r="G32" s="31">
        <f t="shared" si="0"/>
        <v>0</v>
      </c>
      <c r="H32" s="31">
        <f t="shared" si="0"/>
        <v>2363138</v>
      </c>
      <c r="I32" s="31">
        <f t="shared" si="0"/>
        <v>2356219</v>
      </c>
      <c r="J32" s="31">
        <f t="shared" si="0"/>
        <v>4719357</v>
      </c>
      <c r="K32" s="31">
        <f t="shared" si="0"/>
        <v>2365257</v>
      </c>
      <c r="L32" s="31">
        <f t="shared" si="0"/>
        <v>0</v>
      </c>
      <c r="M32" s="31">
        <f t="shared" si="0"/>
        <v>2360425</v>
      </c>
      <c r="N32" s="31">
        <f t="shared" si="0"/>
        <v>4725682</v>
      </c>
      <c r="O32" s="31">
        <f t="shared" si="0"/>
        <v>0</v>
      </c>
      <c r="P32" s="31">
        <f t="shared" si="0"/>
        <v>2362384</v>
      </c>
      <c r="Q32" s="31">
        <f t="shared" si="0"/>
        <v>-4828181</v>
      </c>
      <c r="R32" s="31">
        <f t="shared" si="0"/>
        <v>-2465797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6979242</v>
      </c>
      <c r="X32" s="31">
        <f t="shared" si="0"/>
        <v>20234538</v>
      </c>
      <c r="Y32" s="31">
        <f t="shared" si="0"/>
        <v>-13255296</v>
      </c>
      <c r="Z32" s="32">
        <f>+IF(X32&lt;&gt;0,+(Y32/X32)*100,0)</f>
        <v>-65.508271056151614</v>
      </c>
      <c r="AA32" s="29">
        <f>SUM(AA6:AA31)</f>
        <v>27433771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16249560</v>
      </c>
      <c r="F34" s="22">
        <v>21322743</v>
      </c>
      <c r="G34" s="22"/>
      <c r="H34" s="22">
        <v>1943928</v>
      </c>
      <c r="I34" s="22">
        <v>1781282</v>
      </c>
      <c r="J34" s="22">
        <v>3725210</v>
      </c>
      <c r="K34" s="22">
        <v>1790139</v>
      </c>
      <c r="L34" s="22"/>
      <c r="M34" s="22">
        <v>1801591</v>
      </c>
      <c r="N34" s="22">
        <v>3591730</v>
      </c>
      <c r="O34" s="22"/>
      <c r="P34" s="22">
        <v>1711102</v>
      </c>
      <c r="Q34" s="22">
        <v>1597008</v>
      </c>
      <c r="R34" s="22">
        <v>3308110</v>
      </c>
      <c r="S34" s="22"/>
      <c r="T34" s="22"/>
      <c r="U34" s="22"/>
      <c r="V34" s="22"/>
      <c r="W34" s="22">
        <v>10625050</v>
      </c>
      <c r="X34" s="22">
        <v>13383574</v>
      </c>
      <c r="Y34" s="22">
        <v>-2758524</v>
      </c>
      <c r="Z34" s="23">
        <v>-20.61126572020299</v>
      </c>
      <c r="AA34" s="20">
        <v>21322743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549247</v>
      </c>
      <c r="F37" s="22">
        <v>355360</v>
      </c>
      <c r="G37" s="22"/>
      <c r="H37" s="22">
        <v>146370</v>
      </c>
      <c r="I37" s="22"/>
      <c r="J37" s="22">
        <v>146370</v>
      </c>
      <c r="K37" s="22">
        <v>14923</v>
      </c>
      <c r="L37" s="22"/>
      <c r="M37" s="22">
        <v>3368</v>
      </c>
      <c r="N37" s="22">
        <v>18291</v>
      </c>
      <c r="O37" s="22"/>
      <c r="P37" s="22">
        <v>162958</v>
      </c>
      <c r="Q37" s="22">
        <v>34220</v>
      </c>
      <c r="R37" s="22">
        <v>197178</v>
      </c>
      <c r="S37" s="22"/>
      <c r="T37" s="22"/>
      <c r="U37" s="22"/>
      <c r="V37" s="22"/>
      <c r="W37" s="22">
        <v>361839</v>
      </c>
      <c r="X37" s="22">
        <v>352479</v>
      </c>
      <c r="Y37" s="22">
        <v>9360</v>
      </c>
      <c r="Z37" s="23">
        <v>2.6554773475866646</v>
      </c>
      <c r="AA37" s="20">
        <v>355360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9390236</v>
      </c>
      <c r="F38" s="22">
        <v>9390236</v>
      </c>
      <c r="G38" s="22"/>
      <c r="H38" s="22"/>
      <c r="I38" s="22"/>
      <c r="J38" s="22"/>
      <c r="K38" s="22">
        <v>-3001</v>
      </c>
      <c r="L38" s="22"/>
      <c r="M38" s="22"/>
      <c r="N38" s="22">
        <v>-3001</v>
      </c>
      <c r="O38" s="22"/>
      <c r="P38" s="22"/>
      <c r="Q38" s="22"/>
      <c r="R38" s="22"/>
      <c r="S38" s="22"/>
      <c r="T38" s="22"/>
      <c r="U38" s="22"/>
      <c r="V38" s="22"/>
      <c r="W38" s="22">
        <v>-3001</v>
      </c>
      <c r="X38" s="22">
        <v>8075603</v>
      </c>
      <c r="Y38" s="22">
        <v>-8078604</v>
      </c>
      <c r="Z38" s="23">
        <v>-100.03716131166924</v>
      </c>
      <c r="AA38" s="20">
        <v>9390236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10710000</v>
      </c>
      <c r="F39" s="22">
        <v>10716423</v>
      </c>
      <c r="G39" s="22"/>
      <c r="H39" s="22"/>
      <c r="I39" s="22"/>
      <c r="J39" s="22"/>
      <c r="K39" s="22"/>
      <c r="L39" s="22"/>
      <c r="M39" s="22">
        <v>3747</v>
      </c>
      <c r="N39" s="22">
        <v>3747</v>
      </c>
      <c r="O39" s="22"/>
      <c r="P39" s="22"/>
      <c r="Q39" s="22"/>
      <c r="R39" s="22"/>
      <c r="S39" s="22"/>
      <c r="T39" s="22"/>
      <c r="U39" s="22"/>
      <c r="V39" s="22"/>
      <c r="W39" s="22">
        <v>3747</v>
      </c>
      <c r="X39" s="22">
        <v>8034106</v>
      </c>
      <c r="Y39" s="22">
        <v>-8030359</v>
      </c>
      <c r="Z39" s="23">
        <v>-99.953361332300076</v>
      </c>
      <c r="AA39" s="20">
        <v>10716423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659926</v>
      </c>
      <c r="F44" s="22">
        <v>664716</v>
      </c>
      <c r="G44" s="22"/>
      <c r="H44" s="22">
        <v>45317</v>
      </c>
      <c r="I44" s="22">
        <v>44325</v>
      </c>
      <c r="J44" s="22">
        <v>89642</v>
      </c>
      <c r="K44" s="22">
        <v>58902</v>
      </c>
      <c r="L44" s="22"/>
      <c r="M44" s="22">
        <v>70183</v>
      </c>
      <c r="N44" s="22">
        <v>129085</v>
      </c>
      <c r="O44" s="22"/>
      <c r="P44" s="22">
        <v>50979</v>
      </c>
      <c r="Q44" s="22">
        <v>22709</v>
      </c>
      <c r="R44" s="22">
        <v>73688</v>
      </c>
      <c r="S44" s="22"/>
      <c r="T44" s="22"/>
      <c r="U44" s="22"/>
      <c r="V44" s="22"/>
      <c r="W44" s="22">
        <v>292415</v>
      </c>
      <c r="X44" s="22">
        <v>495105</v>
      </c>
      <c r="Y44" s="22">
        <v>-202690</v>
      </c>
      <c r="Z44" s="23">
        <v>-40.93879076155563</v>
      </c>
      <c r="AA44" s="20">
        <v>664716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38558969</v>
      </c>
      <c r="F47" s="31">
        <f t="shared" si="1"/>
        <v>42449478</v>
      </c>
      <c r="G47" s="31">
        <f t="shared" si="1"/>
        <v>0</v>
      </c>
      <c r="H47" s="31">
        <f t="shared" si="1"/>
        <v>2135615</v>
      </c>
      <c r="I47" s="31">
        <f t="shared" si="1"/>
        <v>1825607</v>
      </c>
      <c r="J47" s="31">
        <f t="shared" si="1"/>
        <v>3961222</v>
      </c>
      <c r="K47" s="31">
        <f t="shared" si="1"/>
        <v>1860963</v>
      </c>
      <c r="L47" s="31">
        <f t="shared" si="1"/>
        <v>0</v>
      </c>
      <c r="M47" s="31">
        <f t="shared" si="1"/>
        <v>1878889</v>
      </c>
      <c r="N47" s="31">
        <f t="shared" si="1"/>
        <v>3739852</v>
      </c>
      <c r="O47" s="31">
        <f t="shared" si="1"/>
        <v>0</v>
      </c>
      <c r="P47" s="31">
        <f t="shared" si="1"/>
        <v>1925039</v>
      </c>
      <c r="Q47" s="31">
        <f t="shared" si="1"/>
        <v>1653937</v>
      </c>
      <c r="R47" s="31">
        <f t="shared" si="1"/>
        <v>3578976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11280050</v>
      </c>
      <c r="X47" s="31">
        <f t="shared" si="1"/>
        <v>30340867</v>
      </c>
      <c r="Y47" s="31">
        <f t="shared" si="1"/>
        <v>-19060817</v>
      </c>
      <c r="Z47" s="32">
        <f>+IF(X47&lt;&gt;0,+(Y47/X47)*100,0)</f>
        <v>-62.822255540687088</v>
      </c>
      <c r="AA47" s="29">
        <f>SUM(AA34:AA46)</f>
        <v>42449478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-11671411</v>
      </c>
      <c r="F48" s="41">
        <f t="shared" si="2"/>
        <v>-15015707</v>
      </c>
      <c r="G48" s="41">
        <f t="shared" si="2"/>
        <v>0</v>
      </c>
      <c r="H48" s="41">
        <f t="shared" si="2"/>
        <v>227523</v>
      </c>
      <c r="I48" s="41">
        <f t="shared" si="2"/>
        <v>530612</v>
      </c>
      <c r="J48" s="41">
        <f t="shared" si="2"/>
        <v>758135</v>
      </c>
      <c r="K48" s="41">
        <f t="shared" si="2"/>
        <v>504294</v>
      </c>
      <c r="L48" s="41">
        <f t="shared" si="2"/>
        <v>0</v>
      </c>
      <c r="M48" s="41">
        <f t="shared" si="2"/>
        <v>481536</v>
      </c>
      <c r="N48" s="41">
        <f t="shared" si="2"/>
        <v>985830</v>
      </c>
      <c r="O48" s="41">
        <f t="shared" si="2"/>
        <v>0</v>
      </c>
      <c r="P48" s="41">
        <f t="shared" si="2"/>
        <v>437345</v>
      </c>
      <c r="Q48" s="41">
        <f t="shared" si="2"/>
        <v>-6482118</v>
      </c>
      <c r="R48" s="41">
        <f t="shared" si="2"/>
        <v>-6044773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-4300808</v>
      </c>
      <c r="X48" s="41">
        <f t="shared" si="2"/>
        <v>-10106329</v>
      </c>
      <c r="Y48" s="41">
        <f t="shared" si="2"/>
        <v>5805521</v>
      </c>
      <c r="Z48" s="42">
        <f>+IF(X48&lt;&gt;0,+(Y48/X48)*100,0)</f>
        <v>-57.444409339929457</v>
      </c>
      <c r="AA48" s="39">
        <f>+AA32-AA47</f>
        <v>-15015707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-11671411</v>
      </c>
      <c r="F51" s="50">
        <f t="shared" si="3"/>
        <v>-15015707</v>
      </c>
      <c r="G51" s="50">
        <f t="shared" si="3"/>
        <v>0</v>
      </c>
      <c r="H51" s="50">
        <f t="shared" si="3"/>
        <v>227523</v>
      </c>
      <c r="I51" s="50">
        <f t="shared" si="3"/>
        <v>530612</v>
      </c>
      <c r="J51" s="50">
        <f t="shared" si="3"/>
        <v>758135</v>
      </c>
      <c r="K51" s="50">
        <f t="shared" si="3"/>
        <v>504294</v>
      </c>
      <c r="L51" s="50">
        <f t="shared" si="3"/>
        <v>0</v>
      </c>
      <c r="M51" s="50">
        <f t="shared" si="3"/>
        <v>481536</v>
      </c>
      <c r="N51" s="50">
        <f t="shared" si="3"/>
        <v>985830</v>
      </c>
      <c r="O51" s="50">
        <f t="shared" si="3"/>
        <v>0</v>
      </c>
      <c r="P51" s="50">
        <f t="shared" si="3"/>
        <v>437345</v>
      </c>
      <c r="Q51" s="50">
        <f t="shared" si="3"/>
        <v>-6482118</v>
      </c>
      <c r="R51" s="50">
        <f t="shared" si="3"/>
        <v>-6044773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-4300808</v>
      </c>
      <c r="X51" s="50">
        <f t="shared" si="3"/>
        <v>-10106329</v>
      </c>
      <c r="Y51" s="50">
        <f t="shared" si="3"/>
        <v>5805521</v>
      </c>
      <c r="Z51" s="51">
        <f>+IF(X51&lt;&gt;0,+(Y51/X51)*100,0)</f>
        <v>-57.444409339929457</v>
      </c>
      <c r="AA51" s="48">
        <f>SUM(AA48:AA50)</f>
        <v>-15015707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-11671411</v>
      </c>
      <c r="F53" s="56">
        <f t="shared" si="4"/>
        <v>-15015707</v>
      </c>
      <c r="G53" s="56">
        <f t="shared" si="4"/>
        <v>0</v>
      </c>
      <c r="H53" s="56">
        <f t="shared" si="4"/>
        <v>227523</v>
      </c>
      <c r="I53" s="56">
        <f t="shared" si="4"/>
        <v>530612</v>
      </c>
      <c r="J53" s="56">
        <f t="shared" si="4"/>
        <v>758135</v>
      </c>
      <c r="K53" s="56">
        <f t="shared" si="4"/>
        <v>504294</v>
      </c>
      <c r="L53" s="56">
        <f t="shared" si="4"/>
        <v>0</v>
      </c>
      <c r="M53" s="56">
        <f t="shared" si="4"/>
        <v>481536</v>
      </c>
      <c r="N53" s="56">
        <f t="shared" si="4"/>
        <v>985830</v>
      </c>
      <c r="O53" s="56">
        <f t="shared" si="4"/>
        <v>0</v>
      </c>
      <c r="P53" s="56">
        <f t="shared" si="4"/>
        <v>437345</v>
      </c>
      <c r="Q53" s="56">
        <f t="shared" si="4"/>
        <v>-6482118</v>
      </c>
      <c r="R53" s="56">
        <f t="shared" si="4"/>
        <v>-6044773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-4300808</v>
      </c>
      <c r="X53" s="56">
        <f t="shared" si="4"/>
        <v>-10106329</v>
      </c>
      <c r="Y53" s="56">
        <f t="shared" si="4"/>
        <v>5805521</v>
      </c>
      <c r="Z53" s="57">
        <f>+IF(X53&lt;&gt;0,+(Y53/X53)*100,0)</f>
        <v>-57.444409339929457</v>
      </c>
      <c r="AA53" s="54">
        <f>+AA51-AA52</f>
        <v>-15015707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-11671411</v>
      </c>
      <c r="F56" s="50">
        <f t="shared" si="5"/>
        <v>-15015707</v>
      </c>
      <c r="G56" s="50">
        <f t="shared" si="5"/>
        <v>0</v>
      </c>
      <c r="H56" s="50">
        <f t="shared" si="5"/>
        <v>227523</v>
      </c>
      <c r="I56" s="50">
        <f t="shared" si="5"/>
        <v>530612</v>
      </c>
      <c r="J56" s="50">
        <f t="shared" si="5"/>
        <v>758135</v>
      </c>
      <c r="K56" s="50">
        <f t="shared" si="5"/>
        <v>504294</v>
      </c>
      <c r="L56" s="50">
        <f t="shared" si="5"/>
        <v>0</v>
      </c>
      <c r="M56" s="50">
        <f t="shared" si="5"/>
        <v>481536</v>
      </c>
      <c r="N56" s="50">
        <f t="shared" si="5"/>
        <v>985830</v>
      </c>
      <c r="O56" s="50">
        <f t="shared" si="5"/>
        <v>0</v>
      </c>
      <c r="P56" s="50">
        <f t="shared" si="5"/>
        <v>437345</v>
      </c>
      <c r="Q56" s="50">
        <f t="shared" si="5"/>
        <v>-6482118</v>
      </c>
      <c r="R56" s="50">
        <f t="shared" si="5"/>
        <v>-6044773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-4300808</v>
      </c>
      <c r="X56" s="50">
        <f t="shared" si="5"/>
        <v>-10106329</v>
      </c>
      <c r="Y56" s="50">
        <f t="shared" si="5"/>
        <v>5805521</v>
      </c>
      <c r="Z56" s="51">
        <f>+IF(X56&lt;&gt;0,+(Y56/X56)*100,0)</f>
        <v>-57.444409339929457</v>
      </c>
      <c r="AA56" s="48">
        <f>SUM(AA53:AA55)</f>
        <v>-15015707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-11671411</v>
      </c>
      <c r="F59" s="67">
        <f t="shared" si="6"/>
        <v>-15015707</v>
      </c>
      <c r="G59" s="67">
        <f t="shared" si="6"/>
        <v>0</v>
      </c>
      <c r="H59" s="67">
        <f t="shared" si="6"/>
        <v>227523</v>
      </c>
      <c r="I59" s="67">
        <f t="shared" si="6"/>
        <v>530612</v>
      </c>
      <c r="J59" s="67">
        <f t="shared" si="6"/>
        <v>758135</v>
      </c>
      <c r="K59" s="67">
        <f t="shared" si="6"/>
        <v>504294</v>
      </c>
      <c r="L59" s="67">
        <f t="shared" si="6"/>
        <v>0</v>
      </c>
      <c r="M59" s="67">
        <f t="shared" si="6"/>
        <v>481536</v>
      </c>
      <c r="N59" s="67">
        <f t="shared" si="6"/>
        <v>985830</v>
      </c>
      <c r="O59" s="67">
        <f t="shared" si="6"/>
        <v>0</v>
      </c>
      <c r="P59" s="67">
        <f t="shared" si="6"/>
        <v>437345</v>
      </c>
      <c r="Q59" s="67">
        <f t="shared" si="6"/>
        <v>-6482118</v>
      </c>
      <c r="R59" s="67">
        <f t="shared" si="6"/>
        <v>-6044773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-4300808</v>
      </c>
      <c r="X59" s="67">
        <f t="shared" si="6"/>
        <v>-10106329</v>
      </c>
      <c r="Y59" s="67">
        <f t="shared" si="6"/>
        <v>5805521</v>
      </c>
      <c r="Z59" s="68">
        <f>+IF(X59&lt;&gt;0,+(Y59/X59)*100,0)</f>
        <v>-57.444409339929457</v>
      </c>
      <c r="AA59" s="65">
        <f>SUM(AA56:AA58)</f>
        <v>-15015707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51787594</v>
      </c>
      <c r="D9" s="20"/>
      <c r="E9" s="21">
        <v>54253476</v>
      </c>
      <c r="F9" s="22">
        <v>55338548</v>
      </c>
      <c r="G9" s="22">
        <v>4581593</v>
      </c>
      <c r="H9" s="22">
        <v>4588961</v>
      </c>
      <c r="I9" s="22">
        <v>4589366</v>
      </c>
      <c r="J9" s="22">
        <v>13759920</v>
      </c>
      <c r="K9" s="22">
        <v>4546893</v>
      </c>
      <c r="L9" s="22">
        <v>4599324</v>
      </c>
      <c r="M9" s="22">
        <v>4605828</v>
      </c>
      <c r="N9" s="22">
        <v>13752045</v>
      </c>
      <c r="O9" s="22">
        <v>4623103</v>
      </c>
      <c r="P9" s="22">
        <v>4611682</v>
      </c>
      <c r="Q9" s="22">
        <v>4606585</v>
      </c>
      <c r="R9" s="22">
        <v>13841370</v>
      </c>
      <c r="S9" s="22"/>
      <c r="T9" s="22"/>
      <c r="U9" s="22"/>
      <c r="V9" s="22"/>
      <c r="W9" s="22">
        <v>41353335</v>
      </c>
      <c r="X9" s="22">
        <v>40961375</v>
      </c>
      <c r="Y9" s="22">
        <v>391960</v>
      </c>
      <c r="Z9" s="23">
        <v>0.95690147120305413</v>
      </c>
      <c r="AA9" s="20">
        <v>55338548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36719011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>
        <v>8203271</v>
      </c>
      <c r="N25" s="22">
        <v>8203271</v>
      </c>
      <c r="O25" s="22"/>
      <c r="P25" s="22"/>
      <c r="Q25" s="22">
        <v>9000036</v>
      </c>
      <c r="R25" s="22">
        <v>9000036</v>
      </c>
      <c r="S25" s="22"/>
      <c r="T25" s="22"/>
      <c r="U25" s="22"/>
      <c r="V25" s="22"/>
      <c r="W25" s="22">
        <v>32203271</v>
      </c>
      <c r="X25" s="22">
        <v>24000000</v>
      </c>
      <c r="Y25" s="22">
        <v>8203271</v>
      </c>
      <c r="Z25" s="23">
        <v>34.180295833333332</v>
      </c>
      <c r="AA25" s="20">
        <v>36000000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88506605</v>
      </c>
      <c r="D32" s="29">
        <f t="shared" ref="D32:Y32" si="0">SUM(D6:D31)</f>
        <v>0</v>
      </c>
      <c r="E32" s="30">
        <f t="shared" si="0"/>
        <v>90253476</v>
      </c>
      <c r="F32" s="31">
        <f t="shared" si="0"/>
        <v>91338548</v>
      </c>
      <c r="G32" s="31">
        <f t="shared" si="0"/>
        <v>4581593</v>
      </c>
      <c r="H32" s="31">
        <f t="shared" si="0"/>
        <v>19588925</v>
      </c>
      <c r="I32" s="31">
        <f t="shared" si="0"/>
        <v>4589366</v>
      </c>
      <c r="J32" s="31">
        <f t="shared" si="0"/>
        <v>28759884</v>
      </c>
      <c r="K32" s="31">
        <f t="shared" si="0"/>
        <v>4546893</v>
      </c>
      <c r="L32" s="31">
        <f t="shared" si="0"/>
        <v>4599324</v>
      </c>
      <c r="M32" s="31">
        <f t="shared" si="0"/>
        <v>12809099</v>
      </c>
      <c r="N32" s="31">
        <f t="shared" si="0"/>
        <v>21955316</v>
      </c>
      <c r="O32" s="31">
        <f t="shared" si="0"/>
        <v>4623103</v>
      </c>
      <c r="P32" s="31">
        <f t="shared" si="0"/>
        <v>4611682</v>
      </c>
      <c r="Q32" s="31">
        <f t="shared" si="0"/>
        <v>13606621</v>
      </c>
      <c r="R32" s="31">
        <f t="shared" si="0"/>
        <v>22841406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73556606</v>
      </c>
      <c r="X32" s="31">
        <f t="shared" si="0"/>
        <v>64961375</v>
      </c>
      <c r="Y32" s="31">
        <f t="shared" si="0"/>
        <v>8595231</v>
      </c>
      <c r="Z32" s="32">
        <f>+IF(X32&lt;&gt;0,+(Y32/X32)*100,0)</f>
        <v>13.231294750149608</v>
      </c>
      <c r="AA32" s="29">
        <f>SUM(AA6:AA31)</f>
        <v>91338548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20258738</v>
      </c>
      <c r="D34" s="20"/>
      <c r="E34" s="21">
        <v>21390312</v>
      </c>
      <c r="F34" s="22">
        <v>22270340</v>
      </c>
      <c r="G34" s="22">
        <v>1754817</v>
      </c>
      <c r="H34" s="22">
        <v>1898953</v>
      </c>
      <c r="I34" s="22">
        <v>1794770</v>
      </c>
      <c r="J34" s="22">
        <v>5448540</v>
      </c>
      <c r="K34" s="22">
        <v>1813538</v>
      </c>
      <c r="L34" s="22">
        <v>1860281</v>
      </c>
      <c r="M34" s="22">
        <v>2012806</v>
      </c>
      <c r="N34" s="22">
        <v>5686625</v>
      </c>
      <c r="O34" s="22">
        <v>2080473</v>
      </c>
      <c r="P34" s="22">
        <v>1976173</v>
      </c>
      <c r="Q34" s="22">
        <v>1873443</v>
      </c>
      <c r="R34" s="22">
        <v>5930089</v>
      </c>
      <c r="S34" s="22"/>
      <c r="T34" s="22"/>
      <c r="U34" s="22"/>
      <c r="V34" s="22"/>
      <c r="W34" s="22">
        <v>17065254</v>
      </c>
      <c r="X34" s="22">
        <v>14108225</v>
      </c>
      <c r="Y34" s="22">
        <v>2957029</v>
      </c>
      <c r="Z34" s="23">
        <v>20.959610440009286</v>
      </c>
      <c r="AA34" s="20">
        <v>22270340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106112</v>
      </c>
      <c r="D37" s="20"/>
      <c r="E37" s="21">
        <v>1305012</v>
      </c>
      <c r="F37" s="22">
        <v>395000</v>
      </c>
      <c r="G37" s="22"/>
      <c r="H37" s="22">
        <v>798</v>
      </c>
      <c r="I37" s="22">
        <v>1392</v>
      </c>
      <c r="J37" s="22">
        <v>2190</v>
      </c>
      <c r="K37" s="22">
        <v>4122</v>
      </c>
      <c r="L37" s="22">
        <v>103545</v>
      </c>
      <c r="M37" s="22">
        <v>1969</v>
      </c>
      <c r="N37" s="22">
        <v>109636</v>
      </c>
      <c r="O37" s="22"/>
      <c r="P37" s="22">
        <v>29074</v>
      </c>
      <c r="Q37" s="22">
        <v>1439</v>
      </c>
      <c r="R37" s="22">
        <v>30513</v>
      </c>
      <c r="S37" s="22"/>
      <c r="T37" s="22"/>
      <c r="U37" s="22"/>
      <c r="V37" s="22"/>
      <c r="W37" s="22">
        <v>142339</v>
      </c>
      <c r="X37" s="22">
        <v>285085</v>
      </c>
      <c r="Y37" s="22">
        <v>-142746</v>
      </c>
      <c r="Z37" s="23">
        <v>-50.071382219338091</v>
      </c>
      <c r="AA37" s="20">
        <v>395000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8500008</v>
      </c>
      <c r="F38" s="22">
        <v>5500008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3375006</v>
      </c>
      <c r="Y38" s="22">
        <v>-3375006</v>
      </c>
      <c r="Z38" s="23">
        <v>-100</v>
      </c>
      <c r="AA38" s="20">
        <v>5500008</v>
      </c>
    </row>
    <row r="39" spans="1:27" x14ac:dyDescent="0.25">
      <c r="A39" s="19" t="s">
        <v>65</v>
      </c>
      <c r="B39" s="15" t="s">
        <v>32</v>
      </c>
      <c r="C39" s="20">
        <v>2260661</v>
      </c>
      <c r="D39" s="20"/>
      <c r="E39" s="21">
        <v>1788396</v>
      </c>
      <c r="F39" s="22">
        <v>1197189</v>
      </c>
      <c r="G39" s="22">
        <v>135410</v>
      </c>
      <c r="H39" s="22">
        <v>146205</v>
      </c>
      <c r="I39" s="22">
        <v>141489</v>
      </c>
      <c r="J39" s="22">
        <v>423104</v>
      </c>
      <c r="K39" s="22">
        <v>146205</v>
      </c>
      <c r="L39" s="22">
        <v>141489</v>
      </c>
      <c r="M39" s="22">
        <v>146032</v>
      </c>
      <c r="N39" s="22">
        <v>433726</v>
      </c>
      <c r="O39" s="22">
        <v>140830</v>
      </c>
      <c r="P39" s="22">
        <v>131743</v>
      </c>
      <c r="Q39" s="22">
        <v>140830</v>
      </c>
      <c r="R39" s="22">
        <v>413403</v>
      </c>
      <c r="S39" s="22"/>
      <c r="T39" s="22"/>
      <c r="U39" s="22"/>
      <c r="V39" s="22"/>
      <c r="W39" s="22">
        <v>1270233</v>
      </c>
      <c r="X39" s="22">
        <v>748413</v>
      </c>
      <c r="Y39" s="22">
        <v>521820</v>
      </c>
      <c r="Z39" s="23">
        <v>69.723535000060124</v>
      </c>
      <c r="AA39" s="20">
        <v>1197189</v>
      </c>
    </row>
    <row r="40" spans="1:27" x14ac:dyDescent="0.25">
      <c r="A40" s="19" t="s">
        <v>40</v>
      </c>
      <c r="B40" s="15" t="s">
        <v>32</v>
      </c>
      <c r="C40" s="20">
        <v>2649039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1172708</v>
      </c>
      <c r="D41" s="20"/>
      <c r="E41" s="21">
        <v>200004</v>
      </c>
      <c r="F41" s="22">
        <v>925000</v>
      </c>
      <c r="G41" s="22"/>
      <c r="H41" s="22">
        <v>20787</v>
      </c>
      <c r="I41" s="22">
        <v>25989</v>
      </c>
      <c r="J41" s="22">
        <v>46776</v>
      </c>
      <c r="K41" s="22">
        <v>80666</v>
      </c>
      <c r="L41" s="22">
        <v>-592593</v>
      </c>
      <c r="M41" s="22">
        <v>161668</v>
      </c>
      <c r="N41" s="22">
        <v>-350259</v>
      </c>
      <c r="O41" s="22">
        <v>91829</v>
      </c>
      <c r="P41" s="22">
        <v>380607</v>
      </c>
      <c r="Q41" s="22">
        <v>93208</v>
      </c>
      <c r="R41" s="22">
        <v>565644</v>
      </c>
      <c r="S41" s="22"/>
      <c r="T41" s="22"/>
      <c r="U41" s="22"/>
      <c r="V41" s="22"/>
      <c r="W41" s="22">
        <v>262161</v>
      </c>
      <c r="X41" s="22">
        <v>479081</v>
      </c>
      <c r="Y41" s="22">
        <v>-216920</v>
      </c>
      <c r="Z41" s="23">
        <v>-45.278355852141914</v>
      </c>
      <c r="AA41" s="20">
        <v>925000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20802892</v>
      </c>
      <c r="D43" s="20"/>
      <c r="E43" s="21">
        <v>5268912</v>
      </c>
      <c r="F43" s="22">
        <v>10768912</v>
      </c>
      <c r="G43" s="22">
        <v>754341</v>
      </c>
      <c r="H43" s="22">
        <v>1726993</v>
      </c>
      <c r="I43" s="22">
        <v>1917496</v>
      </c>
      <c r="J43" s="22">
        <v>4398830</v>
      </c>
      <c r="K43" s="22">
        <v>2978705</v>
      </c>
      <c r="L43" s="22">
        <v>2584295</v>
      </c>
      <c r="M43" s="22">
        <v>1006501</v>
      </c>
      <c r="N43" s="22">
        <v>6569501</v>
      </c>
      <c r="O43" s="22">
        <v>1375948</v>
      </c>
      <c r="P43" s="22">
        <v>1608314</v>
      </c>
      <c r="Q43" s="22">
        <v>708080</v>
      </c>
      <c r="R43" s="22">
        <v>3692342</v>
      </c>
      <c r="S43" s="22"/>
      <c r="T43" s="22"/>
      <c r="U43" s="22"/>
      <c r="V43" s="22"/>
      <c r="W43" s="22">
        <v>14660673</v>
      </c>
      <c r="X43" s="22">
        <v>5326684</v>
      </c>
      <c r="Y43" s="22">
        <v>9333989</v>
      </c>
      <c r="Z43" s="23">
        <v>175.23076270340044</v>
      </c>
      <c r="AA43" s="20">
        <v>10768912</v>
      </c>
    </row>
    <row r="44" spans="1:27" x14ac:dyDescent="0.25">
      <c r="A44" s="19" t="s">
        <v>69</v>
      </c>
      <c r="B44" s="15" t="s">
        <v>32</v>
      </c>
      <c r="C44" s="20">
        <v>2758176</v>
      </c>
      <c r="D44" s="20"/>
      <c r="E44" s="21">
        <v>2472036</v>
      </c>
      <c r="F44" s="22">
        <v>9927779</v>
      </c>
      <c r="G44" s="22">
        <v>199922</v>
      </c>
      <c r="H44" s="22">
        <v>591830</v>
      </c>
      <c r="I44" s="22">
        <v>425898</v>
      </c>
      <c r="J44" s="22">
        <v>1217650</v>
      </c>
      <c r="K44" s="22">
        <v>632395</v>
      </c>
      <c r="L44" s="22">
        <v>704511</v>
      </c>
      <c r="M44" s="22">
        <v>1285989</v>
      </c>
      <c r="N44" s="22">
        <v>2622895</v>
      </c>
      <c r="O44" s="22">
        <v>395605</v>
      </c>
      <c r="P44" s="22">
        <v>660805</v>
      </c>
      <c r="Q44" s="22">
        <v>356687</v>
      </c>
      <c r="R44" s="22">
        <v>1413097</v>
      </c>
      <c r="S44" s="22"/>
      <c r="T44" s="22"/>
      <c r="U44" s="22"/>
      <c r="V44" s="22"/>
      <c r="W44" s="22">
        <v>5253642</v>
      </c>
      <c r="X44" s="22">
        <v>3998131</v>
      </c>
      <c r="Y44" s="22">
        <v>1255511</v>
      </c>
      <c r="Z44" s="23">
        <v>31.402447793731618</v>
      </c>
      <c r="AA44" s="20">
        <v>9927779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50008326</v>
      </c>
      <c r="D47" s="29">
        <f t="shared" ref="D47:Y47" si="1">SUM(D34:D46)</f>
        <v>0</v>
      </c>
      <c r="E47" s="30">
        <f t="shared" si="1"/>
        <v>40924680</v>
      </c>
      <c r="F47" s="31">
        <f t="shared" si="1"/>
        <v>50984228</v>
      </c>
      <c r="G47" s="31">
        <f t="shared" si="1"/>
        <v>2844490</v>
      </c>
      <c r="H47" s="31">
        <f t="shared" si="1"/>
        <v>4385566</v>
      </c>
      <c r="I47" s="31">
        <f t="shared" si="1"/>
        <v>4307034</v>
      </c>
      <c r="J47" s="31">
        <f t="shared" si="1"/>
        <v>11537090</v>
      </c>
      <c r="K47" s="31">
        <f t="shared" si="1"/>
        <v>5655631</v>
      </c>
      <c r="L47" s="31">
        <f t="shared" si="1"/>
        <v>4801528</v>
      </c>
      <c r="M47" s="31">
        <f t="shared" si="1"/>
        <v>4614965</v>
      </c>
      <c r="N47" s="31">
        <f t="shared" si="1"/>
        <v>15072124</v>
      </c>
      <c r="O47" s="31">
        <f t="shared" si="1"/>
        <v>4084685</v>
      </c>
      <c r="P47" s="31">
        <f t="shared" si="1"/>
        <v>4786716</v>
      </c>
      <c r="Q47" s="31">
        <f t="shared" si="1"/>
        <v>3173687</v>
      </c>
      <c r="R47" s="31">
        <f t="shared" si="1"/>
        <v>12045088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38654302</v>
      </c>
      <c r="X47" s="31">
        <f t="shared" si="1"/>
        <v>28320625</v>
      </c>
      <c r="Y47" s="31">
        <f t="shared" si="1"/>
        <v>10333677</v>
      </c>
      <c r="Z47" s="32">
        <f>+IF(X47&lt;&gt;0,+(Y47/X47)*100,0)</f>
        <v>36.488167192637874</v>
      </c>
      <c r="AA47" s="29">
        <f>SUM(AA34:AA46)</f>
        <v>50984228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38498279</v>
      </c>
      <c r="D48" s="39">
        <f t="shared" si="2"/>
        <v>0</v>
      </c>
      <c r="E48" s="40">
        <f t="shared" si="2"/>
        <v>49328796</v>
      </c>
      <c r="F48" s="41">
        <f t="shared" si="2"/>
        <v>40354320</v>
      </c>
      <c r="G48" s="41">
        <f t="shared" si="2"/>
        <v>1737103</v>
      </c>
      <c r="H48" s="41">
        <f t="shared" si="2"/>
        <v>15203359</v>
      </c>
      <c r="I48" s="41">
        <f t="shared" si="2"/>
        <v>282332</v>
      </c>
      <c r="J48" s="41">
        <f t="shared" si="2"/>
        <v>17222794</v>
      </c>
      <c r="K48" s="41">
        <f t="shared" si="2"/>
        <v>-1108738</v>
      </c>
      <c r="L48" s="41">
        <f t="shared" si="2"/>
        <v>-202204</v>
      </c>
      <c r="M48" s="41">
        <f t="shared" si="2"/>
        <v>8194134</v>
      </c>
      <c r="N48" s="41">
        <f t="shared" si="2"/>
        <v>6883192</v>
      </c>
      <c r="O48" s="41">
        <f t="shared" si="2"/>
        <v>538418</v>
      </c>
      <c r="P48" s="41">
        <f t="shared" si="2"/>
        <v>-175034</v>
      </c>
      <c r="Q48" s="41">
        <f t="shared" si="2"/>
        <v>10432934</v>
      </c>
      <c r="R48" s="41">
        <f t="shared" si="2"/>
        <v>10796318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34902304</v>
      </c>
      <c r="X48" s="41">
        <f t="shared" si="2"/>
        <v>36640750</v>
      </c>
      <c r="Y48" s="41">
        <f t="shared" si="2"/>
        <v>-1738446</v>
      </c>
      <c r="Z48" s="42">
        <f>+IF(X48&lt;&gt;0,+(Y48/X48)*100,0)</f>
        <v>-4.7445699119150131</v>
      </c>
      <c r="AA48" s="39">
        <f>+AA32-AA47</f>
        <v>40354320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38498279</v>
      </c>
      <c r="D51" s="48">
        <f t="shared" si="3"/>
        <v>0</v>
      </c>
      <c r="E51" s="49">
        <f t="shared" si="3"/>
        <v>49328796</v>
      </c>
      <c r="F51" s="50">
        <f t="shared" si="3"/>
        <v>40354320</v>
      </c>
      <c r="G51" s="50">
        <f t="shared" si="3"/>
        <v>1737103</v>
      </c>
      <c r="H51" s="50">
        <f t="shared" si="3"/>
        <v>15203359</v>
      </c>
      <c r="I51" s="50">
        <f t="shared" si="3"/>
        <v>282332</v>
      </c>
      <c r="J51" s="50">
        <f t="shared" si="3"/>
        <v>17222794</v>
      </c>
      <c r="K51" s="50">
        <f t="shared" si="3"/>
        <v>-1108738</v>
      </c>
      <c r="L51" s="50">
        <f t="shared" si="3"/>
        <v>-202204</v>
      </c>
      <c r="M51" s="50">
        <f t="shared" si="3"/>
        <v>8194134</v>
      </c>
      <c r="N51" s="50">
        <f t="shared" si="3"/>
        <v>6883192</v>
      </c>
      <c r="O51" s="50">
        <f t="shared" si="3"/>
        <v>538418</v>
      </c>
      <c r="P51" s="50">
        <f t="shared" si="3"/>
        <v>-175034</v>
      </c>
      <c r="Q51" s="50">
        <f t="shared" si="3"/>
        <v>10432934</v>
      </c>
      <c r="R51" s="50">
        <f t="shared" si="3"/>
        <v>10796318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34902304</v>
      </c>
      <c r="X51" s="50">
        <f t="shared" si="3"/>
        <v>36640750</v>
      </c>
      <c r="Y51" s="50">
        <f t="shared" si="3"/>
        <v>-1738446</v>
      </c>
      <c r="Z51" s="51">
        <f>+IF(X51&lt;&gt;0,+(Y51/X51)*100,0)</f>
        <v>-4.7445699119150131</v>
      </c>
      <c r="AA51" s="48">
        <f>SUM(AA48:AA50)</f>
        <v>40354320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38498279</v>
      </c>
      <c r="D53" s="54">
        <f>+D51-D52</f>
        <v>0</v>
      </c>
      <c r="E53" s="55">
        <f t="shared" si="4"/>
        <v>49328796</v>
      </c>
      <c r="F53" s="56">
        <f t="shared" si="4"/>
        <v>40354320</v>
      </c>
      <c r="G53" s="56">
        <f t="shared" si="4"/>
        <v>1737103</v>
      </c>
      <c r="H53" s="56">
        <f t="shared" si="4"/>
        <v>15203359</v>
      </c>
      <c r="I53" s="56">
        <f t="shared" si="4"/>
        <v>282332</v>
      </c>
      <c r="J53" s="56">
        <f t="shared" si="4"/>
        <v>17222794</v>
      </c>
      <c r="K53" s="56">
        <f t="shared" si="4"/>
        <v>-1108738</v>
      </c>
      <c r="L53" s="56">
        <f t="shared" si="4"/>
        <v>-202204</v>
      </c>
      <c r="M53" s="56">
        <f t="shared" si="4"/>
        <v>8194134</v>
      </c>
      <c r="N53" s="56">
        <f t="shared" si="4"/>
        <v>6883192</v>
      </c>
      <c r="O53" s="56">
        <f t="shared" si="4"/>
        <v>538418</v>
      </c>
      <c r="P53" s="56">
        <f t="shared" si="4"/>
        <v>-175034</v>
      </c>
      <c r="Q53" s="56">
        <f t="shared" si="4"/>
        <v>10432934</v>
      </c>
      <c r="R53" s="56">
        <f t="shared" si="4"/>
        <v>10796318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34902304</v>
      </c>
      <c r="X53" s="56">
        <f t="shared" si="4"/>
        <v>36640750</v>
      </c>
      <c r="Y53" s="56">
        <f t="shared" si="4"/>
        <v>-1738446</v>
      </c>
      <c r="Z53" s="57">
        <f>+IF(X53&lt;&gt;0,+(Y53/X53)*100,0)</f>
        <v>-4.7445699119150131</v>
      </c>
      <c r="AA53" s="54">
        <f>+AA51-AA52</f>
        <v>40354320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38498279</v>
      </c>
      <c r="D56" s="48">
        <f>SUM(D53:D55)</f>
        <v>0</v>
      </c>
      <c r="E56" s="49">
        <f t="shared" si="5"/>
        <v>49328796</v>
      </c>
      <c r="F56" s="50">
        <f t="shared" si="5"/>
        <v>40354320</v>
      </c>
      <c r="G56" s="50">
        <f t="shared" si="5"/>
        <v>1737103</v>
      </c>
      <c r="H56" s="50">
        <f t="shared" si="5"/>
        <v>15203359</v>
      </c>
      <c r="I56" s="50">
        <f t="shared" si="5"/>
        <v>282332</v>
      </c>
      <c r="J56" s="50">
        <f t="shared" si="5"/>
        <v>17222794</v>
      </c>
      <c r="K56" s="50">
        <f t="shared" si="5"/>
        <v>-1108738</v>
      </c>
      <c r="L56" s="50">
        <f t="shared" si="5"/>
        <v>-202204</v>
      </c>
      <c r="M56" s="50">
        <f t="shared" si="5"/>
        <v>8194134</v>
      </c>
      <c r="N56" s="50">
        <f t="shared" si="5"/>
        <v>6883192</v>
      </c>
      <c r="O56" s="50">
        <f t="shared" si="5"/>
        <v>538418</v>
      </c>
      <c r="P56" s="50">
        <f t="shared" si="5"/>
        <v>-175034</v>
      </c>
      <c r="Q56" s="50">
        <f t="shared" si="5"/>
        <v>10432934</v>
      </c>
      <c r="R56" s="50">
        <f t="shared" si="5"/>
        <v>10796318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34902304</v>
      </c>
      <c r="X56" s="50">
        <f t="shared" si="5"/>
        <v>36640750</v>
      </c>
      <c r="Y56" s="50">
        <f t="shared" si="5"/>
        <v>-1738446</v>
      </c>
      <c r="Z56" s="51">
        <f>+IF(X56&lt;&gt;0,+(Y56/X56)*100,0)</f>
        <v>-4.7445699119150131</v>
      </c>
      <c r="AA56" s="48">
        <f>SUM(AA53:AA55)</f>
        <v>40354320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38498279</v>
      </c>
      <c r="D59" s="65">
        <f>SUM(D56:D58)</f>
        <v>0</v>
      </c>
      <c r="E59" s="66">
        <f t="shared" si="6"/>
        <v>49328796</v>
      </c>
      <c r="F59" s="67">
        <f t="shared" si="6"/>
        <v>40354320</v>
      </c>
      <c r="G59" s="67">
        <f t="shared" si="6"/>
        <v>1737103</v>
      </c>
      <c r="H59" s="67">
        <f t="shared" si="6"/>
        <v>15203359</v>
      </c>
      <c r="I59" s="67">
        <f t="shared" si="6"/>
        <v>282332</v>
      </c>
      <c r="J59" s="67">
        <f t="shared" si="6"/>
        <v>17222794</v>
      </c>
      <c r="K59" s="67">
        <f t="shared" si="6"/>
        <v>-1108738</v>
      </c>
      <c r="L59" s="67">
        <f t="shared" si="6"/>
        <v>-202204</v>
      </c>
      <c r="M59" s="67">
        <f t="shared" si="6"/>
        <v>8194134</v>
      </c>
      <c r="N59" s="67">
        <f t="shared" si="6"/>
        <v>6883192</v>
      </c>
      <c r="O59" s="67">
        <f t="shared" si="6"/>
        <v>538418</v>
      </c>
      <c r="P59" s="67">
        <f t="shared" si="6"/>
        <v>-175034</v>
      </c>
      <c r="Q59" s="67">
        <f t="shared" si="6"/>
        <v>10432934</v>
      </c>
      <c r="R59" s="67">
        <f t="shared" si="6"/>
        <v>10796318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34902304</v>
      </c>
      <c r="X59" s="67">
        <f t="shared" si="6"/>
        <v>36640750</v>
      </c>
      <c r="Y59" s="67">
        <f t="shared" si="6"/>
        <v>-1738446</v>
      </c>
      <c r="Z59" s="68">
        <f>+IF(X59&lt;&gt;0,+(Y59/X59)*100,0)</f>
        <v>-4.7445699119150131</v>
      </c>
      <c r="AA59" s="65">
        <f>SUM(AA56:AA58)</f>
        <v>40354320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56157112</v>
      </c>
      <c r="D9" s="20"/>
      <c r="E9" s="21">
        <v>69179368</v>
      </c>
      <c r="F9" s="22">
        <v>69179368</v>
      </c>
      <c r="G9" s="22">
        <v>5436224</v>
      </c>
      <c r="H9" s="22">
        <v>5303320</v>
      </c>
      <c r="I9" s="22">
        <v>5164440</v>
      </c>
      <c r="J9" s="22">
        <v>15903984</v>
      </c>
      <c r="K9" s="22">
        <v>5076646</v>
      </c>
      <c r="L9" s="22">
        <v>5052663</v>
      </c>
      <c r="M9" s="22">
        <v>5028221</v>
      </c>
      <c r="N9" s="22">
        <v>15157530</v>
      </c>
      <c r="O9" s="22">
        <v>4998774</v>
      </c>
      <c r="P9" s="22">
        <v>4950770</v>
      </c>
      <c r="Q9" s="22">
        <v>4930019</v>
      </c>
      <c r="R9" s="22">
        <v>14879563</v>
      </c>
      <c r="S9" s="22"/>
      <c r="T9" s="22"/>
      <c r="U9" s="22"/>
      <c r="V9" s="22"/>
      <c r="W9" s="22">
        <v>45941077</v>
      </c>
      <c r="X9" s="22">
        <v>51884505</v>
      </c>
      <c r="Y9" s="22">
        <v>-5943428</v>
      </c>
      <c r="Z9" s="23">
        <v>-11.455111694715022</v>
      </c>
      <c r="AA9" s="20">
        <v>69179368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24312392</v>
      </c>
      <c r="D13" s="20"/>
      <c r="E13" s="21">
        <v>23207334</v>
      </c>
      <c r="F13" s="22">
        <v>23207334</v>
      </c>
      <c r="G13" s="22">
        <v>2464250</v>
      </c>
      <c r="H13" s="22">
        <v>2494364</v>
      </c>
      <c r="I13" s="22">
        <v>2531006</v>
      </c>
      <c r="J13" s="22">
        <v>7489620</v>
      </c>
      <c r="K13" s="22">
        <v>2567486</v>
      </c>
      <c r="L13" s="22">
        <v>2601573</v>
      </c>
      <c r="M13" s="22">
        <v>2635240</v>
      </c>
      <c r="N13" s="22">
        <v>7804299</v>
      </c>
      <c r="O13" s="22">
        <v>2671106</v>
      </c>
      <c r="P13" s="22">
        <v>2702425</v>
      </c>
      <c r="Q13" s="22">
        <v>2732228</v>
      </c>
      <c r="R13" s="22">
        <v>8105759</v>
      </c>
      <c r="S13" s="22"/>
      <c r="T13" s="22"/>
      <c r="U13" s="22"/>
      <c r="V13" s="22"/>
      <c r="W13" s="22">
        <v>23399678</v>
      </c>
      <c r="X13" s="22">
        <v>17405496</v>
      </c>
      <c r="Y13" s="22">
        <v>5994182</v>
      </c>
      <c r="Z13" s="23">
        <v>34.438444040893749</v>
      </c>
      <c r="AA13" s="20">
        <v>23207334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57617750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43213311</v>
      </c>
      <c r="Y25" s="22">
        <v>-5000311</v>
      </c>
      <c r="Z25" s="23">
        <v>-11.571228596670133</v>
      </c>
      <c r="AA25" s="20">
        <v>57617750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781726</v>
      </c>
      <c r="F28" s="22">
        <v>781726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586287</v>
      </c>
      <c r="Y28" s="22">
        <v>-586287</v>
      </c>
      <c r="Z28" s="23">
        <v>-100</v>
      </c>
      <c r="AA28" s="20">
        <v>781726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80469504</v>
      </c>
      <c r="D32" s="29">
        <f t="shared" ref="D32:Y32" si="0">SUM(D6:D31)</f>
        <v>0</v>
      </c>
      <c r="E32" s="30">
        <f t="shared" si="0"/>
        <v>139262628</v>
      </c>
      <c r="F32" s="31">
        <f t="shared" si="0"/>
        <v>150786178</v>
      </c>
      <c r="G32" s="31">
        <f t="shared" si="0"/>
        <v>29407724</v>
      </c>
      <c r="H32" s="31">
        <f t="shared" si="0"/>
        <v>7797684</v>
      </c>
      <c r="I32" s="31">
        <f t="shared" si="0"/>
        <v>7695446</v>
      </c>
      <c r="J32" s="31">
        <f t="shared" si="0"/>
        <v>44900854</v>
      </c>
      <c r="K32" s="31">
        <f t="shared" si="0"/>
        <v>7644132</v>
      </c>
      <c r="L32" s="31">
        <f t="shared" si="0"/>
        <v>7654236</v>
      </c>
      <c r="M32" s="31">
        <f t="shared" si="0"/>
        <v>24369211</v>
      </c>
      <c r="N32" s="31">
        <f t="shared" si="0"/>
        <v>39667579</v>
      </c>
      <c r="O32" s="31">
        <f t="shared" si="0"/>
        <v>7669880</v>
      </c>
      <c r="P32" s="31">
        <f t="shared" si="0"/>
        <v>7653195</v>
      </c>
      <c r="Q32" s="31">
        <f t="shared" si="0"/>
        <v>7662247</v>
      </c>
      <c r="R32" s="31">
        <f t="shared" si="0"/>
        <v>22985322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107553755</v>
      </c>
      <c r="X32" s="31">
        <f t="shared" si="0"/>
        <v>113089599</v>
      </c>
      <c r="Y32" s="31">
        <f t="shared" si="0"/>
        <v>-5535844</v>
      </c>
      <c r="Z32" s="32">
        <f>+IF(X32&lt;&gt;0,+(Y32/X32)*100,0)</f>
        <v>-4.8950956135232202</v>
      </c>
      <c r="AA32" s="29">
        <f>SUM(AA6:AA31)</f>
        <v>150786178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20334820</v>
      </c>
      <c r="D34" s="20"/>
      <c r="E34" s="21">
        <v>22799730</v>
      </c>
      <c r="F34" s="22">
        <v>19592607</v>
      </c>
      <c r="G34" s="22">
        <v>1697100</v>
      </c>
      <c r="H34" s="22">
        <v>1882289</v>
      </c>
      <c r="I34" s="22">
        <v>1637785</v>
      </c>
      <c r="J34" s="22">
        <v>5217174</v>
      </c>
      <c r="K34" s="22">
        <v>1655265</v>
      </c>
      <c r="L34" s="22">
        <v>1696072</v>
      </c>
      <c r="M34" s="22"/>
      <c r="N34" s="22">
        <v>3351337</v>
      </c>
      <c r="O34" s="22">
        <v>3522514</v>
      </c>
      <c r="P34" s="22">
        <v>1724819</v>
      </c>
      <c r="Q34" s="22">
        <v>1643387</v>
      </c>
      <c r="R34" s="22">
        <v>6890720</v>
      </c>
      <c r="S34" s="22"/>
      <c r="T34" s="22"/>
      <c r="U34" s="22"/>
      <c r="V34" s="22"/>
      <c r="W34" s="22">
        <v>15459231</v>
      </c>
      <c r="X34" s="22">
        <v>14669040</v>
      </c>
      <c r="Y34" s="22">
        <v>790191</v>
      </c>
      <c r="Z34" s="23">
        <v>5.3867942278431311</v>
      </c>
      <c r="AA34" s="20">
        <v>19592607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205801</v>
      </c>
      <c r="D37" s="20"/>
      <c r="E37" s="21">
        <v>312088</v>
      </c>
      <c r="F37" s="22">
        <v>227015</v>
      </c>
      <c r="G37" s="22"/>
      <c r="H37" s="22"/>
      <c r="I37" s="22"/>
      <c r="J37" s="22"/>
      <c r="K37" s="22">
        <v>32109</v>
      </c>
      <c r="L37" s="22">
        <v>59820</v>
      </c>
      <c r="M37" s="22">
        <v>322</v>
      </c>
      <c r="N37" s="22">
        <v>92251</v>
      </c>
      <c r="O37" s="22">
        <v>2339</v>
      </c>
      <c r="P37" s="22"/>
      <c r="Q37" s="22"/>
      <c r="R37" s="22">
        <v>2339</v>
      </c>
      <c r="S37" s="22"/>
      <c r="T37" s="22"/>
      <c r="U37" s="22"/>
      <c r="V37" s="22"/>
      <c r="W37" s="22">
        <v>94590</v>
      </c>
      <c r="X37" s="22">
        <v>164469</v>
      </c>
      <c r="Y37" s="22">
        <v>-69879</v>
      </c>
      <c r="Z37" s="23">
        <v>-42.487642048045529</v>
      </c>
      <c r="AA37" s="20">
        <v>227015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9020000</v>
      </c>
      <c r="F38" s="22">
        <v>12020000</v>
      </c>
      <c r="G38" s="22"/>
      <c r="H38" s="22"/>
      <c r="I38" s="22"/>
      <c r="J38" s="22"/>
      <c r="K38" s="22"/>
      <c r="L38" s="22"/>
      <c r="M38" s="22"/>
      <c r="N38" s="22"/>
      <c r="O38" s="22">
        <v>5261667</v>
      </c>
      <c r="P38" s="22"/>
      <c r="Q38" s="22"/>
      <c r="R38" s="22">
        <v>5261667</v>
      </c>
      <c r="S38" s="22"/>
      <c r="T38" s="22"/>
      <c r="U38" s="22"/>
      <c r="V38" s="22"/>
      <c r="W38" s="22">
        <v>5261667</v>
      </c>
      <c r="X38" s="22">
        <v>7515003</v>
      </c>
      <c r="Y38" s="22">
        <v>-2253336</v>
      </c>
      <c r="Z38" s="23">
        <v>-29.984499008184031</v>
      </c>
      <c r="AA38" s="20">
        <v>12020000</v>
      </c>
    </row>
    <row r="39" spans="1:27" x14ac:dyDescent="0.25">
      <c r="A39" s="19" t="s">
        <v>65</v>
      </c>
      <c r="B39" s="15" t="s">
        <v>32</v>
      </c>
      <c r="C39" s="20">
        <v>96556</v>
      </c>
      <c r="D39" s="20"/>
      <c r="E39" s="21">
        <v>104708</v>
      </c>
      <c r="F39" s="22">
        <v>104708</v>
      </c>
      <c r="G39" s="22"/>
      <c r="H39" s="22"/>
      <c r="I39" s="22"/>
      <c r="J39" s="22"/>
      <c r="K39" s="22"/>
      <c r="L39" s="22">
        <v>43629</v>
      </c>
      <c r="M39" s="22"/>
      <c r="N39" s="22">
        <v>43629</v>
      </c>
      <c r="O39" s="22">
        <v>10877</v>
      </c>
      <c r="P39" s="22"/>
      <c r="Q39" s="22">
        <v>15573</v>
      </c>
      <c r="R39" s="22">
        <v>26450</v>
      </c>
      <c r="S39" s="22"/>
      <c r="T39" s="22"/>
      <c r="U39" s="22"/>
      <c r="V39" s="22"/>
      <c r="W39" s="22">
        <v>70079</v>
      </c>
      <c r="X39" s="22">
        <v>78543</v>
      </c>
      <c r="Y39" s="22">
        <v>-8464</v>
      </c>
      <c r="Z39" s="23">
        <v>-10.776262684134805</v>
      </c>
      <c r="AA39" s="20">
        <v>104708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6549818</v>
      </c>
      <c r="D41" s="20"/>
      <c r="E41" s="21">
        <v>10512640</v>
      </c>
      <c r="F41" s="22">
        <v>8620764</v>
      </c>
      <c r="G41" s="22"/>
      <c r="H41" s="22">
        <v>999927</v>
      </c>
      <c r="I41" s="22">
        <v>929370</v>
      </c>
      <c r="J41" s="22">
        <v>1929297</v>
      </c>
      <c r="K41" s="22">
        <v>613920</v>
      </c>
      <c r="L41" s="22">
        <v>353435</v>
      </c>
      <c r="M41" s="22">
        <v>427507</v>
      </c>
      <c r="N41" s="22">
        <v>1394862</v>
      </c>
      <c r="O41" s="22">
        <v>267826</v>
      </c>
      <c r="P41" s="22"/>
      <c r="Q41" s="22"/>
      <c r="R41" s="22">
        <v>267826</v>
      </c>
      <c r="S41" s="22"/>
      <c r="T41" s="22"/>
      <c r="U41" s="22"/>
      <c r="V41" s="22"/>
      <c r="W41" s="22">
        <v>3591985</v>
      </c>
      <c r="X41" s="22">
        <v>7416839</v>
      </c>
      <c r="Y41" s="22">
        <v>-3824854</v>
      </c>
      <c r="Z41" s="23">
        <v>-51.569866893429939</v>
      </c>
      <c r="AA41" s="20">
        <v>8620764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50083727</v>
      </c>
      <c r="D43" s="20"/>
      <c r="E43" s="21">
        <v>10141645</v>
      </c>
      <c r="F43" s="22">
        <v>135359</v>
      </c>
      <c r="G43" s="22">
        <v>663</v>
      </c>
      <c r="H43" s="22">
        <v>10674</v>
      </c>
      <c r="I43" s="22">
        <v>11335</v>
      </c>
      <c r="J43" s="22">
        <v>22672</v>
      </c>
      <c r="K43" s="22">
        <v>13733</v>
      </c>
      <c r="L43" s="22">
        <v>1136</v>
      </c>
      <c r="M43" s="22">
        <v>17384</v>
      </c>
      <c r="N43" s="22">
        <v>32253</v>
      </c>
      <c r="O43" s="22">
        <v>1474</v>
      </c>
      <c r="P43" s="22">
        <v>21581</v>
      </c>
      <c r="Q43" s="22">
        <v>1832</v>
      </c>
      <c r="R43" s="22">
        <v>24887</v>
      </c>
      <c r="S43" s="22"/>
      <c r="T43" s="22"/>
      <c r="U43" s="22"/>
      <c r="V43" s="22"/>
      <c r="W43" s="22">
        <v>79812</v>
      </c>
      <c r="X43" s="22">
        <v>101511</v>
      </c>
      <c r="Y43" s="22">
        <v>-21699</v>
      </c>
      <c r="Z43" s="23">
        <v>-21.376008511392854</v>
      </c>
      <c r="AA43" s="20">
        <v>135359</v>
      </c>
    </row>
    <row r="44" spans="1:27" x14ac:dyDescent="0.25">
      <c r="A44" s="19" t="s">
        <v>69</v>
      </c>
      <c r="B44" s="15" t="s">
        <v>32</v>
      </c>
      <c r="C44" s="20">
        <v>170240</v>
      </c>
      <c r="D44" s="20"/>
      <c r="E44" s="21">
        <v>185500</v>
      </c>
      <c r="F44" s="22">
        <v>242239</v>
      </c>
      <c r="G44" s="22">
        <v>14102</v>
      </c>
      <c r="H44" s="22">
        <v>15980</v>
      </c>
      <c r="I44" s="22">
        <v>13537</v>
      </c>
      <c r="J44" s="22">
        <v>43619</v>
      </c>
      <c r="K44" s="22">
        <v>13694</v>
      </c>
      <c r="L44" s="22">
        <v>14097</v>
      </c>
      <c r="M44" s="22"/>
      <c r="N44" s="22">
        <v>27791</v>
      </c>
      <c r="O44" s="22">
        <v>29523</v>
      </c>
      <c r="P44" s="22">
        <v>14418</v>
      </c>
      <c r="Q44" s="22">
        <v>13604</v>
      </c>
      <c r="R44" s="22">
        <v>57545</v>
      </c>
      <c r="S44" s="22"/>
      <c r="T44" s="22"/>
      <c r="U44" s="22"/>
      <c r="V44" s="22"/>
      <c r="W44" s="22">
        <v>128955</v>
      </c>
      <c r="X44" s="22">
        <v>181674</v>
      </c>
      <c r="Y44" s="22">
        <v>-52719</v>
      </c>
      <c r="Z44" s="23">
        <v>-29.018461640080584</v>
      </c>
      <c r="AA44" s="20">
        <v>242239</v>
      </c>
    </row>
    <row r="45" spans="1:27" x14ac:dyDescent="0.25">
      <c r="A45" s="19" t="s">
        <v>70</v>
      </c>
      <c r="B45" s="15" t="s">
        <v>32</v>
      </c>
      <c r="C45" s="20">
        <v>8056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77449018</v>
      </c>
      <c r="D47" s="29">
        <f t="shared" ref="D47:Y47" si="1">SUM(D34:D46)</f>
        <v>0</v>
      </c>
      <c r="E47" s="30">
        <f t="shared" si="1"/>
        <v>53076311</v>
      </c>
      <c r="F47" s="31">
        <f t="shared" si="1"/>
        <v>40942692</v>
      </c>
      <c r="G47" s="31">
        <f t="shared" si="1"/>
        <v>1711865</v>
      </c>
      <c r="H47" s="31">
        <f t="shared" si="1"/>
        <v>2908870</v>
      </c>
      <c r="I47" s="31">
        <f t="shared" si="1"/>
        <v>2592027</v>
      </c>
      <c r="J47" s="31">
        <f t="shared" si="1"/>
        <v>7212762</v>
      </c>
      <c r="K47" s="31">
        <f t="shared" si="1"/>
        <v>2328721</v>
      </c>
      <c r="L47" s="31">
        <f t="shared" si="1"/>
        <v>2168189</v>
      </c>
      <c r="M47" s="31">
        <f t="shared" si="1"/>
        <v>445213</v>
      </c>
      <c r="N47" s="31">
        <f t="shared" si="1"/>
        <v>4942123</v>
      </c>
      <c r="O47" s="31">
        <f t="shared" si="1"/>
        <v>9096220</v>
      </c>
      <c r="P47" s="31">
        <f t="shared" si="1"/>
        <v>1760818</v>
      </c>
      <c r="Q47" s="31">
        <f t="shared" si="1"/>
        <v>1674396</v>
      </c>
      <c r="R47" s="31">
        <f t="shared" si="1"/>
        <v>12531434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24686319</v>
      </c>
      <c r="X47" s="31">
        <f t="shared" si="1"/>
        <v>30127079</v>
      </c>
      <c r="Y47" s="31">
        <f t="shared" si="1"/>
        <v>-5440760</v>
      </c>
      <c r="Z47" s="32">
        <f>+IF(X47&lt;&gt;0,+(Y47/X47)*100,0)</f>
        <v>-18.059367786701127</v>
      </c>
      <c r="AA47" s="29">
        <f>SUM(AA34:AA46)</f>
        <v>40942692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3020486</v>
      </c>
      <c r="D48" s="39">
        <f t="shared" si="2"/>
        <v>0</v>
      </c>
      <c r="E48" s="40">
        <f t="shared" si="2"/>
        <v>86186317</v>
      </c>
      <c r="F48" s="41">
        <f t="shared" si="2"/>
        <v>109843486</v>
      </c>
      <c r="G48" s="41">
        <f t="shared" si="2"/>
        <v>27695859</v>
      </c>
      <c r="H48" s="41">
        <f t="shared" si="2"/>
        <v>4888814</v>
      </c>
      <c r="I48" s="41">
        <f t="shared" si="2"/>
        <v>5103419</v>
      </c>
      <c r="J48" s="41">
        <f t="shared" si="2"/>
        <v>37688092</v>
      </c>
      <c r="K48" s="41">
        <f t="shared" si="2"/>
        <v>5315411</v>
      </c>
      <c r="L48" s="41">
        <f t="shared" si="2"/>
        <v>5486047</v>
      </c>
      <c r="M48" s="41">
        <f t="shared" si="2"/>
        <v>23923998</v>
      </c>
      <c r="N48" s="41">
        <f t="shared" si="2"/>
        <v>34725456</v>
      </c>
      <c r="O48" s="41">
        <f t="shared" si="2"/>
        <v>-1426340</v>
      </c>
      <c r="P48" s="41">
        <f t="shared" si="2"/>
        <v>5892377</v>
      </c>
      <c r="Q48" s="41">
        <f t="shared" si="2"/>
        <v>5987851</v>
      </c>
      <c r="R48" s="41">
        <f t="shared" si="2"/>
        <v>10453888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82867436</v>
      </c>
      <c r="X48" s="41">
        <f t="shared" si="2"/>
        <v>82962520</v>
      </c>
      <c r="Y48" s="41">
        <f t="shared" si="2"/>
        <v>-95084</v>
      </c>
      <c r="Z48" s="42">
        <f>+IF(X48&lt;&gt;0,+(Y48/X48)*100,0)</f>
        <v>-0.11461079051118504</v>
      </c>
      <c r="AA48" s="39">
        <f>+AA32-AA47</f>
        <v>109843486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3020486</v>
      </c>
      <c r="D51" s="48">
        <f t="shared" si="3"/>
        <v>0</v>
      </c>
      <c r="E51" s="49">
        <f t="shared" si="3"/>
        <v>86186317</v>
      </c>
      <c r="F51" s="50">
        <f t="shared" si="3"/>
        <v>109843486</v>
      </c>
      <c r="G51" s="50">
        <f t="shared" si="3"/>
        <v>27695859</v>
      </c>
      <c r="H51" s="50">
        <f t="shared" si="3"/>
        <v>4888814</v>
      </c>
      <c r="I51" s="50">
        <f t="shared" si="3"/>
        <v>5103419</v>
      </c>
      <c r="J51" s="50">
        <f t="shared" si="3"/>
        <v>37688092</v>
      </c>
      <c r="K51" s="50">
        <f t="shared" si="3"/>
        <v>5315411</v>
      </c>
      <c r="L51" s="50">
        <f t="shared" si="3"/>
        <v>5486047</v>
      </c>
      <c r="M51" s="50">
        <f t="shared" si="3"/>
        <v>23923998</v>
      </c>
      <c r="N51" s="50">
        <f t="shared" si="3"/>
        <v>34725456</v>
      </c>
      <c r="O51" s="50">
        <f t="shared" si="3"/>
        <v>-1426340</v>
      </c>
      <c r="P51" s="50">
        <f t="shared" si="3"/>
        <v>5892377</v>
      </c>
      <c r="Q51" s="50">
        <f t="shared" si="3"/>
        <v>5987851</v>
      </c>
      <c r="R51" s="50">
        <f t="shared" si="3"/>
        <v>10453888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82867436</v>
      </c>
      <c r="X51" s="50">
        <f t="shared" si="3"/>
        <v>82962520</v>
      </c>
      <c r="Y51" s="50">
        <f t="shared" si="3"/>
        <v>-95084</v>
      </c>
      <c r="Z51" s="51">
        <f>+IF(X51&lt;&gt;0,+(Y51/X51)*100,0)</f>
        <v>-0.11461079051118504</v>
      </c>
      <c r="AA51" s="48">
        <f>SUM(AA48:AA50)</f>
        <v>109843486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3020486</v>
      </c>
      <c r="D53" s="54">
        <f>+D51-D52</f>
        <v>0</v>
      </c>
      <c r="E53" s="55">
        <f t="shared" si="4"/>
        <v>86186317</v>
      </c>
      <c r="F53" s="56">
        <f t="shared" si="4"/>
        <v>109843486</v>
      </c>
      <c r="G53" s="56">
        <f t="shared" si="4"/>
        <v>27695859</v>
      </c>
      <c r="H53" s="56">
        <f t="shared" si="4"/>
        <v>4888814</v>
      </c>
      <c r="I53" s="56">
        <f t="shared" si="4"/>
        <v>5103419</v>
      </c>
      <c r="J53" s="56">
        <f t="shared" si="4"/>
        <v>37688092</v>
      </c>
      <c r="K53" s="56">
        <f t="shared" si="4"/>
        <v>5315411</v>
      </c>
      <c r="L53" s="56">
        <f t="shared" si="4"/>
        <v>5486047</v>
      </c>
      <c r="M53" s="56">
        <f t="shared" si="4"/>
        <v>23923998</v>
      </c>
      <c r="N53" s="56">
        <f t="shared" si="4"/>
        <v>34725456</v>
      </c>
      <c r="O53" s="56">
        <f t="shared" si="4"/>
        <v>-1426340</v>
      </c>
      <c r="P53" s="56">
        <f t="shared" si="4"/>
        <v>5892377</v>
      </c>
      <c r="Q53" s="56">
        <f t="shared" si="4"/>
        <v>5987851</v>
      </c>
      <c r="R53" s="56">
        <f t="shared" si="4"/>
        <v>10453888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82867436</v>
      </c>
      <c r="X53" s="56">
        <f t="shared" si="4"/>
        <v>82962520</v>
      </c>
      <c r="Y53" s="56">
        <f t="shared" si="4"/>
        <v>-95084</v>
      </c>
      <c r="Z53" s="57">
        <f>+IF(X53&lt;&gt;0,+(Y53/X53)*100,0)</f>
        <v>-0.11461079051118504</v>
      </c>
      <c r="AA53" s="54">
        <f>+AA51-AA52</f>
        <v>109843486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3020486</v>
      </c>
      <c r="D56" s="48">
        <f>SUM(D53:D55)</f>
        <v>0</v>
      </c>
      <c r="E56" s="49">
        <f t="shared" si="5"/>
        <v>86186317</v>
      </c>
      <c r="F56" s="50">
        <f t="shared" si="5"/>
        <v>109843486</v>
      </c>
      <c r="G56" s="50">
        <f t="shared" si="5"/>
        <v>27695859</v>
      </c>
      <c r="H56" s="50">
        <f t="shared" si="5"/>
        <v>4888814</v>
      </c>
      <c r="I56" s="50">
        <f t="shared" si="5"/>
        <v>5103419</v>
      </c>
      <c r="J56" s="50">
        <f t="shared" si="5"/>
        <v>37688092</v>
      </c>
      <c r="K56" s="50">
        <f t="shared" si="5"/>
        <v>5315411</v>
      </c>
      <c r="L56" s="50">
        <f t="shared" si="5"/>
        <v>5486047</v>
      </c>
      <c r="M56" s="50">
        <f t="shared" si="5"/>
        <v>23923998</v>
      </c>
      <c r="N56" s="50">
        <f t="shared" si="5"/>
        <v>34725456</v>
      </c>
      <c r="O56" s="50">
        <f t="shared" si="5"/>
        <v>-1426340</v>
      </c>
      <c r="P56" s="50">
        <f t="shared" si="5"/>
        <v>5892377</v>
      </c>
      <c r="Q56" s="50">
        <f t="shared" si="5"/>
        <v>5987851</v>
      </c>
      <c r="R56" s="50">
        <f t="shared" si="5"/>
        <v>10453888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82867436</v>
      </c>
      <c r="X56" s="50">
        <f t="shared" si="5"/>
        <v>82962520</v>
      </c>
      <c r="Y56" s="50">
        <f t="shared" si="5"/>
        <v>-95084</v>
      </c>
      <c r="Z56" s="51">
        <f>+IF(X56&lt;&gt;0,+(Y56/X56)*100,0)</f>
        <v>-0.11461079051118504</v>
      </c>
      <c r="AA56" s="48">
        <f>SUM(AA53:AA55)</f>
        <v>109843486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3020486</v>
      </c>
      <c r="D59" s="65">
        <f>SUM(D56:D58)</f>
        <v>0</v>
      </c>
      <c r="E59" s="66">
        <f t="shared" si="6"/>
        <v>86186317</v>
      </c>
      <c r="F59" s="67">
        <f t="shared" si="6"/>
        <v>109843486</v>
      </c>
      <c r="G59" s="67">
        <f t="shared" si="6"/>
        <v>27695859</v>
      </c>
      <c r="H59" s="67">
        <f t="shared" si="6"/>
        <v>4888814</v>
      </c>
      <c r="I59" s="67">
        <f t="shared" si="6"/>
        <v>5103419</v>
      </c>
      <c r="J59" s="67">
        <f t="shared" si="6"/>
        <v>37688092</v>
      </c>
      <c r="K59" s="67">
        <f t="shared" si="6"/>
        <v>5315411</v>
      </c>
      <c r="L59" s="67">
        <f t="shared" si="6"/>
        <v>5486047</v>
      </c>
      <c r="M59" s="67">
        <f t="shared" si="6"/>
        <v>23923998</v>
      </c>
      <c r="N59" s="67">
        <f t="shared" si="6"/>
        <v>34725456</v>
      </c>
      <c r="O59" s="67">
        <f t="shared" si="6"/>
        <v>-1426340</v>
      </c>
      <c r="P59" s="67">
        <f t="shared" si="6"/>
        <v>5892377</v>
      </c>
      <c r="Q59" s="67">
        <f t="shared" si="6"/>
        <v>5987851</v>
      </c>
      <c r="R59" s="67">
        <f t="shared" si="6"/>
        <v>10453888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82867436</v>
      </c>
      <c r="X59" s="67">
        <f t="shared" si="6"/>
        <v>82962520</v>
      </c>
      <c r="Y59" s="67">
        <f t="shared" si="6"/>
        <v>-95084</v>
      </c>
      <c r="Z59" s="68">
        <f>+IF(X59&lt;&gt;0,+(Y59/X59)*100,0)</f>
        <v>-0.11461079051118504</v>
      </c>
      <c r="AA59" s="65">
        <f>SUM(AA56:AA58)</f>
        <v>109843486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27914040</v>
      </c>
      <c r="F9" s="22">
        <v>27914040</v>
      </c>
      <c r="G9" s="22">
        <v>2927984</v>
      </c>
      <c r="H9" s="22">
        <v>2716236</v>
      </c>
      <c r="I9" s="22">
        <v>2629470</v>
      </c>
      <c r="J9" s="22">
        <v>8273690</v>
      </c>
      <c r="K9" s="22">
        <v>2613114</v>
      </c>
      <c r="L9" s="22">
        <v>2637688</v>
      </c>
      <c r="M9" s="22">
        <v>2607023</v>
      </c>
      <c r="N9" s="22">
        <v>7857825</v>
      </c>
      <c r="O9" s="22">
        <v>2607771</v>
      </c>
      <c r="P9" s="22">
        <v>2614844</v>
      </c>
      <c r="Q9" s="22">
        <v>2609306</v>
      </c>
      <c r="R9" s="22">
        <v>7831921</v>
      </c>
      <c r="S9" s="22"/>
      <c r="T9" s="22"/>
      <c r="U9" s="22"/>
      <c r="V9" s="22"/>
      <c r="W9" s="22">
        <v>23963436</v>
      </c>
      <c r="X9" s="22">
        <v>21765334</v>
      </c>
      <c r="Y9" s="22">
        <v>2198102</v>
      </c>
      <c r="Z9" s="23">
        <v>10.099096113112713</v>
      </c>
      <c r="AA9" s="20">
        <v>27914040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1297150</v>
      </c>
      <c r="F10" s="22">
        <v>1297150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972864</v>
      </c>
      <c r="Y10" s="22">
        <v>-972864</v>
      </c>
      <c r="Z10" s="23">
        <v>-100</v>
      </c>
      <c r="AA10" s="20">
        <v>1297150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-39</v>
      </c>
      <c r="F19" s="22">
        <v>-39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-27</v>
      </c>
      <c r="Y19" s="22">
        <v>27</v>
      </c>
      <c r="Z19" s="23">
        <v>-100</v>
      </c>
      <c r="AA19" s="20">
        <v>-39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9663497</v>
      </c>
      <c r="F25" s="22">
        <v>9663497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237050</v>
      </c>
      <c r="Q25" s="22"/>
      <c r="R25" s="22">
        <v>237050</v>
      </c>
      <c r="S25" s="22"/>
      <c r="T25" s="22"/>
      <c r="U25" s="22"/>
      <c r="V25" s="22"/>
      <c r="W25" s="22">
        <v>237050</v>
      </c>
      <c r="X25" s="22">
        <v>9426000</v>
      </c>
      <c r="Y25" s="22">
        <v>-9188950</v>
      </c>
      <c r="Z25" s="23">
        <v>-97.485147464460013</v>
      </c>
      <c r="AA25" s="20">
        <v>9663497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38874648</v>
      </c>
      <c r="F32" s="31">
        <f t="shared" si="0"/>
        <v>38874648</v>
      </c>
      <c r="G32" s="31">
        <f t="shared" si="0"/>
        <v>2927984</v>
      </c>
      <c r="H32" s="31">
        <f t="shared" si="0"/>
        <v>2716236</v>
      </c>
      <c r="I32" s="31">
        <f t="shared" si="0"/>
        <v>2629470</v>
      </c>
      <c r="J32" s="31">
        <f t="shared" si="0"/>
        <v>8273690</v>
      </c>
      <c r="K32" s="31">
        <f t="shared" si="0"/>
        <v>2613114</v>
      </c>
      <c r="L32" s="31">
        <f t="shared" si="0"/>
        <v>2637688</v>
      </c>
      <c r="M32" s="31">
        <f t="shared" si="0"/>
        <v>2607023</v>
      </c>
      <c r="N32" s="31">
        <f t="shared" si="0"/>
        <v>7857825</v>
      </c>
      <c r="O32" s="31">
        <f t="shared" si="0"/>
        <v>2607771</v>
      </c>
      <c r="P32" s="31">
        <f t="shared" si="0"/>
        <v>2851894</v>
      </c>
      <c r="Q32" s="31">
        <f t="shared" si="0"/>
        <v>2609306</v>
      </c>
      <c r="R32" s="31">
        <f t="shared" si="0"/>
        <v>8068971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24200486</v>
      </c>
      <c r="X32" s="31">
        <f t="shared" si="0"/>
        <v>32164171</v>
      </c>
      <c r="Y32" s="31">
        <f t="shared" si="0"/>
        <v>-7963685</v>
      </c>
      <c r="Z32" s="32">
        <f>+IF(X32&lt;&gt;0,+(Y32/X32)*100,0)</f>
        <v>-24.759490925477294</v>
      </c>
      <c r="AA32" s="29">
        <f>SUM(AA6:AA31)</f>
        <v>38874648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11182065</v>
      </c>
      <c r="F34" s="22">
        <v>11182065</v>
      </c>
      <c r="G34" s="22"/>
      <c r="H34" s="22">
        <v>1747450</v>
      </c>
      <c r="I34" s="22">
        <v>930823</v>
      </c>
      <c r="J34" s="22">
        <v>2678273</v>
      </c>
      <c r="K34" s="22"/>
      <c r="L34" s="22"/>
      <c r="M34" s="22"/>
      <c r="N34" s="22"/>
      <c r="O34" s="22">
        <v>1703</v>
      </c>
      <c r="P34" s="22"/>
      <c r="Q34" s="22"/>
      <c r="R34" s="22">
        <v>1703</v>
      </c>
      <c r="S34" s="22"/>
      <c r="T34" s="22"/>
      <c r="U34" s="22"/>
      <c r="V34" s="22"/>
      <c r="W34" s="22">
        <v>2679976</v>
      </c>
      <c r="X34" s="22">
        <v>8386560</v>
      </c>
      <c r="Y34" s="22">
        <v>-5706584</v>
      </c>
      <c r="Z34" s="23">
        <v>-68.044394841269835</v>
      </c>
      <c r="AA34" s="20">
        <v>11182065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466066</v>
      </c>
      <c r="F37" s="22">
        <v>466066</v>
      </c>
      <c r="G37" s="22"/>
      <c r="H37" s="22"/>
      <c r="I37" s="22">
        <v>29918</v>
      </c>
      <c r="J37" s="22">
        <v>29918</v>
      </c>
      <c r="K37" s="22"/>
      <c r="L37" s="22">
        <v>440</v>
      </c>
      <c r="M37" s="22"/>
      <c r="N37" s="22">
        <v>440</v>
      </c>
      <c r="O37" s="22"/>
      <c r="P37" s="22">
        <v>84</v>
      </c>
      <c r="Q37" s="22">
        <v>218</v>
      </c>
      <c r="R37" s="22">
        <v>302</v>
      </c>
      <c r="S37" s="22"/>
      <c r="T37" s="22"/>
      <c r="U37" s="22"/>
      <c r="V37" s="22"/>
      <c r="W37" s="22">
        <v>30660</v>
      </c>
      <c r="X37" s="22">
        <v>349551</v>
      </c>
      <c r="Y37" s="22">
        <v>-318891</v>
      </c>
      <c r="Z37" s="23">
        <v>-91.228747736381806</v>
      </c>
      <c r="AA37" s="20">
        <v>466066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463746</v>
      </c>
      <c r="F39" s="22">
        <v>463746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347805</v>
      </c>
      <c r="Y39" s="22">
        <v>-347805</v>
      </c>
      <c r="Z39" s="23">
        <v>-100</v>
      </c>
      <c r="AA39" s="20">
        <v>463746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962171</v>
      </c>
      <c r="F41" s="22">
        <v>962171</v>
      </c>
      <c r="G41" s="22">
        <v>2000</v>
      </c>
      <c r="H41" s="22"/>
      <c r="I41" s="22"/>
      <c r="J41" s="22">
        <v>2000</v>
      </c>
      <c r="K41" s="22"/>
      <c r="L41" s="22"/>
      <c r="M41" s="22">
        <v>78200</v>
      </c>
      <c r="N41" s="22">
        <v>78200</v>
      </c>
      <c r="O41" s="22"/>
      <c r="P41" s="22"/>
      <c r="Q41" s="22">
        <v>163200</v>
      </c>
      <c r="R41" s="22">
        <v>163200</v>
      </c>
      <c r="S41" s="22"/>
      <c r="T41" s="22"/>
      <c r="U41" s="22"/>
      <c r="V41" s="22"/>
      <c r="W41" s="22">
        <v>243400</v>
      </c>
      <c r="X41" s="22">
        <v>721629</v>
      </c>
      <c r="Y41" s="22">
        <v>-478229</v>
      </c>
      <c r="Z41" s="23">
        <v>-66.27075685705536</v>
      </c>
      <c r="AA41" s="20">
        <v>962171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26071898</v>
      </c>
      <c r="F43" s="22">
        <v>26071898</v>
      </c>
      <c r="G43" s="22"/>
      <c r="H43" s="22">
        <v>6633</v>
      </c>
      <c r="I43" s="22"/>
      <c r="J43" s="22">
        <v>6633</v>
      </c>
      <c r="K43" s="22">
        <v>8840</v>
      </c>
      <c r="L43" s="22">
        <v>25129</v>
      </c>
      <c r="M43" s="22">
        <v>9701</v>
      </c>
      <c r="N43" s="22">
        <v>43670</v>
      </c>
      <c r="O43" s="22">
        <v>11188</v>
      </c>
      <c r="P43" s="22">
        <v>79057</v>
      </c>
      <c r="Q43" s="22">
        <v>2757</v>
      </c>
      <c r="R43" s="22">
        <v>93002</v>
      </c>
      <c r="S43" s="22"/>
      <c r="T43" s="22"/>
      <c r="U43" s="22"/>
      <c r="V43" s="22"/>
      <c r="W43" s="22">
        <v>143305</v>
      </c>
      <c r="X43" s="22">
        <v>19553922</v>
      </c>
      <c r="Y43" s="22">
        <v>-19410617</v>
      </c>
      <c r="Z43" s="23">
        <v>-99.26712912120648</v>
      </c>
      <c r="AA43" s="20">
        <v>26071898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1465167</v>
      </c>
      <c r="F44" s="22">
        <v>1465167</v>
      </c>
      <c r="G44" s="22">
        <v>39857</v>
      </c>
      <c r="H44" s="22">
        <v>55154</v>
      </c>
      <c r="I44" s="22">
        <v>67365</v>
      </c>
      <c r="J44" s="22">
        <v>162376</v>
      </c>
      <c r="K44" s="22">
        <v>39477</v>
      </c>
      <c r="L44" s="22">
        <v>40491</v>
      </c>
      <c r="M44" s="22">
        <v>39973</v>
      </c>
      <c r="N44" s="22">
        <v>119941</v>
      </c>
      <c r="O44" s="22">
        <v>40002</v>
      </c>
      <c r="P44" s="22">
        <v>40787</v>
      </c>
      <c r="Q44" s="22">
        <v>19166</v>
      </c>
      <c r="R44" s="22">
        <v>99955</v>
      </c>
      <c r="S44" s="22"/>
      <c r="T44" s="22"/>
      <c r="U44" s="22"/>
      <c r="V44" s="22"/>
      <c r="W44" s="22">
        <v>382272</v>
      </c>
      <c r="X44" s="22">
        <v>1098882</v>
      </c>
      <c r="Y44" s="22">
        <v>-716610</v>
      </c>
      <c r="Z44" s="23">
        <v>-65.212643395742219</v>
      </c>
      <c r="AA44" s="20">
        <v>1465167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40611113</v>
      </c>
      <c r="F47" s="31">
        <f t="shared" si="1"/>
        <v>40611113</v>
      </c>
      <c r="G47" s="31">
        <f t="shared" si="1"/>
        <v>41857</v>
      </c>
      <c r="H47" s="31">
        <f t="shared" si="1"/>
        <v>1809237</v>
      </c>
      <c r="I47" s="31">
        <f t="shared" si="1"/>
        <v>1028106</v>
      </c>
      <c r="J47" s="31">
        <f t="shared" si="1"/>
        <v>2879200</v>
      </c>
      <c r="K47" s="31">
        <f t="shared" si="1"/>
        <v>48317</v>
      </c>
      <c r="L47" s="31">
        <f t="shared" si="1"/>
        <v>66060</v>
      </c>
      <c r="M47" s="31">
        <f t="shared" si="1"/>
        <v>127874</v>
      </c>
      <c r="N47" s="31">
        <f t="shared" si="1"/>
        <v>242251</v>
      </c>
      <c r="O47" s="31">
        <f t="shared" si="1"/>
        <v>52893</v>
      </c>
      <c r="P47" s="31">
        <f t="shared" si="1"/>
        <v>119928</v>
      </c>
      <c r="Q47" s="31">
        <f t="shared" si="1"/>
        <v>185341</v>
      </c>
      <c r="R47" s="31">
        <f t="shared" si="1"/>
        <v>358162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3479613</v>
      </c>
      <c r="X47" s="31">
        <f t="shared" si="1"/>
        <v>30458349</v>
      </c>
      <c r="Y47" s="31">
        <f t="shared" si="1"/>
        <v>-26978736</v>
      </c>
      <c r="Z47" s="32">
        <f>+IF(X47&lt;&gt;0,+(Y47/X47)*100,0)</f>
        <v>-88.575831867971573</v>
      </c>
      <c r="AA47" s="29">
        <f>SUM(AA34:AA46)</f>
        <v>40611113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-1736465</v>
      </c>
      <c r="F48" s="41">
        <f t="shared" si="2"/>
        <v>-1736465</v>
      </c>
      <c r="G48" s="41">
        <f t="shared" si="2"/>
        <v>2886127</v>
      </c>
      <c r="H48" s="41">
        <f t="shared" si="2"/>
        <v>906999</v>
      </c>
      <c r="I48" s="41">
        <f t="shared" si="2"/>
        <v>1601364</v>
      </c>
      <c r="J48" s="41">
        <f t="shared" si="2"/>
        <v>5394490</v>
      </c>
      <c r="K48" s="41">
        <f t="shared" si="2"/>
        <v>2564797</v>
      </c>
      <c r="L48" s="41">
        <f t="shared" si="2"/>
        <v>2571628</v>
      </c>
      <c r="M48" s="41">
        <f t="shared" si="2"/>
        <v>2479149</v>
      </c>
      <c r="N48" s="41">
        <f t="shared" si="2"/>
        <v>7615574</v>
      </c>
      <c r="O48" s="41">
        <f t="shared" si="2"/>
        <v>2554878</v>
      </c>
      <c r="P48" s="41">
        <f t="shared" si="2"/>
        <v>2731966</v>
      </c>
      <c r="Q48" s="41">
        <f t="shared" si="2"/>
        <v>2423965</v>
      </c>
      <c r="R48" s="41">
        <f t="shared" si="2"/>
        <v>7710809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20720873</v>
      </c>
      <c r="X48" s="41">
        <f t="shared" si="2"/>
        <v>1705822</v>
      </c>
      <c r="Y48" s="41">
        <f t="shared" si="2"/>
        <v>19015051</v>
      </c>
      <c r="Z48" s="42">
        <f>+IF(X48&lt;&gt;0,+(Y48/X48)*100,0)</f>
        <v>1114.7148412905919</v>
      </c>
      <c r="AA48" s="39">
        <f>+AA32-AA47</f>
        <v>-1736465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-1736465</v>
      </c>
      <c r="F51" s="50">
        <f t="shared" si="3"/>
        <v>-1736465</v>
      </c>
      <c r="G51" s="50">
        <f t="shared" si="3"/>
        <v>2886127</v>
      </c>
      <c r="H51" s="50">
        <f t="shared" si="3"/>
        <v>906999</v>
      </c>
      <c r="I51" s="50">
        <f t="shared" si="3"/>
        <v>1601364</v>
      </c>
      <c r="J51" s="50">
        <f t="shared" si="3"/>
        <v>5394490</v>
      </c>
      <c r="K51" s="50">
        <f t="shared" si="3"/>
        <v>2564797</v>
      </c>
      <c r="L51" s="50">
        <f t="shared" si="3"/>
        <v>2571628</v>
      </c>
      <c r="M51" s="50">
        <f t="shared" si="3"/>
        <v>2479149</v>
      </c>
      <c r="N51" s="50">
        <f t="shared" si="3"/>
        <v>7615574</v>
      </c>
      <c r="O51" s="50">
        <f t="shared" si="3"/>
        <v>2554878</v>
      </c>
      <c r="P51" s="50">
        <f t="shared" si="3"/>
        <v>2731966</v>
      </c>
      <c r="Q51" s="50">
        <f t="shared" si="3"/>
        <v>2423965</v>
      </c>
      <c r="R51" s="50">
        <f t="shared" si="3"/>
        <v>7710809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20720873</v>
      </c>
      <c r="X51" s="50">
        <f t="shared" si="3"/>
        <v>1705822</v>
      </c>
      <c r="Y51" s="50">
        <f t="shared" si="3"/>
        <v>19015051</v>
      </c>
      <c r="Z51" s="51">
        <f>+IF(X51&lt;&gt;0,+(Y51/X51)*100,0)</f>
        <v>1114.7148412905919</v>
      </c>
      <c r="AA51" s="48">
        <f>SUM(AA48:AA50)</f>
        <v>-1736465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-1736465</v>
      </c>
      <c r="F53" s="56">
        <f t="shared" si="4"/>
        <v>-1736465</v>
      </c>
      <c r="G53" s="56">
        <f t="shared" si="4"/>
        <v>2886127</v>
      </c>
      <c r="H53" s="56">
        <f t="shared" si="4"/>
        <v>906999</v>
      </c>
      <c r="I53" s="56">
        <f t="shared" si="4"/>
        <v>1601364</v>
      </c>
      <c r="J53" s="56">
        <f t="shared" si="4"/>
        <v>5394490</v>
      </c>
      <c r="K53" s="56">
        <f t="shared" si="4"/>
        <v>2564797</v>
      </c>
      <c r="L53" s="56">
        <f t="shared" si="4"/>
        <v>2571628</v>
      </c>
      <c r="M53" s="56">
        <f t="shared" si="4"/>
        <v>2479149</v>
      </c>
      <c r="N53" s="56">
        <f t="shared" si="4"/>
        <v>7615574</v>
      </c>
      <c r="O53" s="56">
        <f t="shared" si="4"/>
        <v>2554878</v>
      </c>
      <c r="P53" s="56">
        <f t="shared" si="4"/>
        <v>2731966</v>
      </c>
      <c r="Q53" s="56">
        <f t="shared" si="4"/>
        <v>2423965</v>
      </c>
      <c r="R53" s="56">
        <f t="shared" si="4"/>
        <v>7710809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20720873</v>
      </c>
      <c r="X53" s="56">
        <f t="shared" si="4"/>
        <v>1705822</v>
      </c>
      <c r="Y53" s="56">
        <f t="shared" si="4"/>
        <v>19015051</v>
      </c>
      <c r="Z53" s="57">
        <f>+IF(X53&lt;&gt;0,+(Y53/X53)*100,0)</f>
        <v>1114.7148412905919</v>
      </c>
      <c r="AA53" s="54">
        <f>+AA51-AA52</f>
        <v>-1736465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-1736465</v>
      </c>
      <c r="F56" s="50">
        <f t="shared" si="5"/>
        <v>-1736465</v>
      </c>
      <c r="G56" s="50">
        <f t="shared" si="5"/>
        <v>2886127</v>
      </c>
      <c r="H56" s="50">
        <f t="shared" si="5"/>
        <v>906999</v>
      </c>
      <c r="I56" s="50">
        <f t="shared" si="5"/>
        <v>1601364</v>
      </c>
      <c r="J56" s="50">
        <f t="shared" si="5"/>
        <v>5394490</v>
      </c>
      <c r="K56" s="50">
        <f t="shared" si="5"/>
        <v>2564797</v>
      </c>
      <c r="L56" s="50">
        <f t="shared" si="5"/>
        <v>2571628</v>
      </c>
      <c r="M56" s="50">
        <f t="shared" si="5"/>
        <v>2479149</v>
      </c>
      <c r="N56" s="50">
        <f t="shared" si="5"/>
        <v>7615574</v>
      </c>
      <c r="O56" s="50">
        <f t="shared" si="5"/>
        <v>2554878</v>
      </c>
      <c r="P56" s="50">
        <f t="shared" si="5"/>
        <v>2731966</v>
      </c>
      <c r="Q56" s="50">
        <f t="shared" si="5"/>
        <v>2423965</v>
      </c>
      <c r="R56" s="50">
        <f t="shared" si="5"/>
        <v>7710809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20720873</v>
      </c>
      <c r="X56" s="50">
        <f t="shared" si="5"/>
        <v>1705822</v>
      </c>
      <c r="Y56" s="50">
        <f t="shared" si="5"/>
        <v>19015051</v>
      </c>
      <c r="Z56" s="51">
        <f>+IF(X56&lt;&gt;0,+(Y56/X56)*100,0)</f>
        <v>1114.7148412905919</v>
      </c>
      <c r="AA56" s="48">
        <f>SUM(AA53:AA55)</f>
        <v>-1736465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-1736465</v>
      </c>
      <c r="F59" s="67">
        <f t="shared" si="6"/>
        <v>-1736465</v>
      </c>
      <c r="G59" s="67">
        <f t="shared" si="6"/>
        <v>2886127</v>
      </c>
      <c r="H59" s="67">
        <f t="shared" si="6"/>
        <v>906999</v>
      </c>
      <c r="I59" s="67">
        <f t="shared" si="6"/>
        <v>1601364</v>
      </c>
      <c r="J59" s="67">
        <f t="shared" si="6"/>
        <v>5394490</v>
      </c>
      <c r="K59" s="67">
        <f t="shared" si="6"/>
        <v>2564797</v>
      </c>
      <c r="L59" s="67">
        <f t="shared" si="6"/>
        <v>2571628</v>
      </c>
      <c r="M59" s="67">
        <f t="shared" si="6"/>
        <v>2479149</v>
      </c>
      <c r="N59" s="67">
        <f t="shared" si="6"/>
        <v>7615574</v>
      </c>
      <c r="O59" s="67">
        <f t="shared" si="6"/>
        <v>2554878</v>
      </c>
      <c r="P59" s="67">
        <f t="shared" si="6"/>
        <v>2731966</v>
      </c>
      <c r="Q59" s="67">
        <f t="shared" si="6"/>
        <v>2423965</v>
      </c>
      <c r="R59" s="67">
        <f t="shared" si="6"/>
        <v>7710809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20720873</v>
      </c>
      <c r="X59" s="67">
        <f t="shared" si="6"/>
        <v>1705822</v>
      </c>
      <c r="Y59" s="67">
        <f t="shared" si="6"/>
        <v>19015051</v>
      </c>
      <c r="Z59" s="68">
        <f>+IF(X59&lt;&gt;0,+(Y59/X59)*100,0)</f>
        <v>1114.7148412905919</v>
      </c>
      <c r="AA59" s="65">
        <f>SUM(AA56:AA58)</f>
        <v>-1736465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41736849</v>
      </c>
      <c r="D9" s="20"/>
      <c r="E9" s="21">
        <v>48517786</v>
      </c>
      <c r="F9" s="22">
        <v>48355086</v>
      </c>
      <c r="G9" s="22">
        <v>4145990</v>
      </c>
      <c r="H9" s="22">
        <v>3712144</v>
      </c>
      <c r="I9" s="22">
        <v>3702659</v>
      </c>
      <c r="J9" s="22">
        <v>11560793</v>
      </c>
      <c r="K9" s="22">
        <v>3704104</v>
      </c>
      <c r="L9" s="22">
        <v>3693814</v>
      </c>
      <c r="M9" s="22">
        <v>3702986</v>
      </c>
      <c r="N9" s="22">
        <v>11100904</v>
      </c>
      <c r="O9" s="22">
        <v>3683104</v>
      </c>
      <c r="P9" s="22">
        <v>3695944</v>
      </c>
      <c r="Q9" s="22">
        <v>3684215</v>
      </c>
      <c r="R9" s="22">
        <v>11063263</v>
      </c>
      <c r="S9" s="22"/>
      <c r="T9" s="22"/>
      <c r="U9" s="22"/>
      <c r="V9" s="22"/>
      <c r="W9" s="22">
        <v>33724960</v>
      </c>
      <c r="X9" s="22">
        <v>36266319</v>
      </c>
      <c r="Y9" s="22">
        <v>-2541359</v>
      </c>
      <c r="Z9" s="23">
        <v>-7.0074908898253501</v>
      </c>
      <c r="AA9" s="20">
        <v>48355086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</v>
      </c>
      <c r="D13" s="20"/>
      <c r="E13" s="21">
        <v>2291869</v>
      </c>
      <c r="F13" s="22">
        <v>2291869</v>
      </c>
      <c r="G13" s="22"/>
      <c r="H13" s="22"/>
      <c r="I13" s="22">
        <v>503397</v>
      </c>
      <c r="J13" s="22">
        <v>503397</v>
      </c>
      <c r="K13" s="22"/>
      <c r="L13" s="22"/>
      <c r="M13" s="22"/>
      <c r="N13" s="22"/>
      <c r="O13" s="22">
        <v>531950</v>
      </c>
      <c r="P13" s="22">
        <v>538500</v>
      </c>
      <c r="Q13" s="22">
        <v>544442</v>
      </c>
      <c r="R13" s="22">
        <v>1614892</v>
      </c>
      <c r="S13" s="22"/>
      <c r="T13" s="22"/>
      <c r="U13" s="22"/>
      <c r="V13" s="22"/>
      <c r="W13" s="22">
        <v>2118289</v>
      </c>
      <c r="X13" s="22">
        <v>1718901</v>
      </c>
      <c r="Y13" s="22">
        <v>399388</v>
      </c>
      <c r="Z13" s="23">
        <v>23.235078692722848</v>
      </c>
      <c r="AA13" s="20">
        <v>2291869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6165000</v>
      </c>
      <c r="D25" s="20"/>
      <c r="E25" s="21">
        <v>10794040</v>
      </c>
      <c r="F25" s="22">
        <v>10498040</v>
      </c>
      <c r="G25" s="22"/>
      <c r="H25" s="22"/>
      <c r="I25" s="22"/>
      <c r="J25" s="22"/>
      <c r="K25" s="22">
        <v>10393860</v>
      </c>
      <c r="L25" s="22"/>
      <c r="M25" s="22">
        <v>2097972</v>
      </c>
      <c r="N25" s="22">
        <v>12491832</v>
      </c>
      <c r="O25" s="22"/>
      <c r="P25" s="22">
        <v>-7192832</v>
      </c>
      <c r="Q25" s="22"/>
      <c r="R25" s="22">
        <v>-7192832</v>
      </c>
      <c r="S25" s="22"/>
      <c r="T25" s="22"/>
      <c r="U25" s="22"/>
      <c r="V25" s="22"/>
      <c r="W25" s="22">
        <v>5299000</v>
      </c>
      <c r="X25" s="22">
        <v>7977127</v>
      </c>
      <c r="Y25" s="22">
        <v>-2678127</v>
      </c>
      <c r="Z25" s="23">
        <v>-33.57257569047102</v>
      </c>
      <c r="AA25" s="20">
        <v>10498040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47901847</v>
      </c>
      <c r="D32" s="29">
        <f t="shared" ref="D32:Y32" si="0">SUM(D6:D31)</f>
        <v>0</v>
      </c>
      <c r="E32" s="30">
        <f t="shared" si="0"/>
        <v>61603695</v>
      </c>
      <c r="F32" s="31">
        <f t="shared" si="0"/>
        <v>61144995</v>
      </c>
      <c r="G32" s="31">
        <f t="shared" si="0"/>
        <v>4145990</v>
      </c>
      <c r="H32" s="31">
        <f t="shared" si="0"/>
        <v>3712144</v>
      </c>
      <c r="I32" s="31">
        <f t="shared" si="0"/>
        <v>4206056</v>
      </c>
      <c r="J32" s="31">
        <f t="shared" si="0"/>
        <v>12064190</v>
      </c>
      <c r="K32" s="31">
        <f t="shared" si="0"/>
        <v>14097964</v>
      </c>
      <c r="L32" s="31">
        <f t="shared" si="0"/>
        <v>3693814</v>
      </c>
      <c r="M32" s="31">
        <f t="shared" si="0"/>
        <v>5800958</v>
      </c>
      <c r="N32" s="31">
        <f t="shared" si="0"/>
        <v>23592736</v>
      </c>
      <c r="O32" s="31">
        <f t="shared" si="0"/>
        <v>4215054</v>
      </c>
      <c r="P32" s="31">
        <f t="shared" si="0"/>
        <v>-2958388</v>
      </c>
      <c r="Q32" s="31">
        <f t="shared" si="0"/>
        <v>4228657</v>
      </c>
      <c r="R32" s="31">
        <f t="shared" si="0"/>
        <v>5485323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41142249</v>
      </c>
      <c r="X32" s="31">
        <f t="shared" si="0"/>
        <v>45962347</v>
      </c>
      <c r="Y32" s="31">
        <f t="shared" si="0"/>
        <v>-4820098</v>
      </c>
      <c r="Z32" s="32">
        <f>+IF(X32&lt;&gt;0,+(Y32/X32)*100,0)</f>
        <v>-10.4870580259968</v>
      </c>
      <c r="AA32" s="29">
        <f>SUM(AA6:AA31)</f>
        <v>61144995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60410818</v>
      </c>
      <c r="D34" s="20"/>
      <c r="E34" s="21">
        <v>78258611</v>
      </c>
      <c r="F34" s="22">
        <v>74103058</v>
      </c>
      <c r="G34" s="22">
        <v>7267292</v>
      </c>
      <c r="H34" s="22">
        <v>8828092</v>
      </c>
      <c r="I34" s="22">
        <v>7626498</v>
      </c>
      <c r="J34" s="22">
        <v>23721882</v>
      </c>
      <c r="K34" s="22">
        <v>4314246</v>
      </c>
      <c r="L34" s="22">
        <v>8261386</v>
      </c>
      <c r="M34" s="22">
        <v>3517192</v>
      </c>
      <c r="N34" s="22">
        <v>16092824</v>
      </c>
      <c r="O34" s="22">
        <v>8140144</v>
      </c>
      <c r="P34" s="22">
        <v>11731035</v>
      </c>
      <c r="Q34" s="22">
        <v>8561302</v>
      </c>
      <c r="R34" s="22">
        <v>28432481</v>
      </c>
      <c r="S34" s="22"/>
      <c r="T34" s="22"/>
      <c r="U34" s="22"/>
      <c r="V34" s="22"/>
      <c r="W34" s="22">
        <v>68247187</v>
      </c>
      <c r="X34" s="22">
        <v>55623409</v>
      </c>
      <c r="Y34" s="22">
        <v>12623778</v>
      </c>
      <c r="Z34" s="23">
        <v>22.695081489881357</v>
      </c>
      <c r="AA34" s="20">
        <v>74103058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5275000</v>
      </c>
      <c r="F37" s="22">
        <v>4311500</v>
      </c>
      <c r="G37" s="22"/>
      <c r="H37" s="22">
        <v>34947</v>
      </c>
      <c r="I37" s="22"/>
      <c r="J37" s="22">
        <v>34947</v>
      </c>
      <c r="K37" s="22"/>
      <c r="L37" s="22">
        <v>737437</v>
      </c>
      <c r="M37" s="22"/>
      <c r="N37" s="22">
        <v>737437</v>
      </c>
      <c r="O37" s="22"/>
      <c r="P37" s="22">
        <v>192000</v>
      </c>
      <c r="Q37" s="22"/>
      <c r="R37" s="22">
        <v>192000</v>
      </c>
      <c r="S37" s="22"/>
      <c r="T37" s="22"/>
      <c r="U37" s="22"/>
      <c r="V37" s="22"/>
      <c r="W37" s="22">
        <v>964384</v>
      </c>
      <c r="X37" s="22">
        <v>3570847</v>
      </c>
      <c r="Y37" s="22">
        <v>-2606463</v>
      </c>
      <c r="Z37" s="23">
        <v>-72.992850155719353</v>
      </c>
      <c r="AA37" s="20">
        <v>4311500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17000003</v>
      </c>
      <c r="Y38" s="22">
        <v>-17000003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>
        <v>-362230</v>
      </c>
      <c r="D39" s="20"/>
      <c r="E39" s="21">
        <v>19351588</v>
      </c>
      <c r="F39" s="22">
        <v>18908420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14336422</v>
      </c>
      <c r="Y39" s="22">
        <v>-14336422</v>
      </c>
      <c r="Z39" s="23">
        <v>-100</v>
      </c>
      <c r="AA39" s="20">
        <v>18908420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1595493</v>
      </c>
      <c r="D41" s="20"/>
      <c r="E41" s="21">
        <v>20142000</v>
      </c>
      <c r="F41" s="22">
        <v>18505280</v>
      </c>
      <c r="G41" s="22"/>
      <c r="H41" s="22"/>
      <c r="I41" s="22"/>
      <c r="J41" s="22"/>
      <c r="K41" s="22">
        <v>1568305</v>
      </c>
      <c r="L41" s="22">
        <v>1568305</v>
      </c>
      <c r="M41" s="22"/>
      <c r="N41" s="22">
        <v>3136610</v>
      </c>
      <c r="O41" s="22">
        <v>907966</v>
      </c>
      <c r="P41" s="22"/>
      <c r="Q41" s="22">
        <v>1029117</v>
      </c>
      <c r="R41" s="22">
        <v>1937083</v>
      </c>
      <c r="S41" s="22"/>
      <c r="T41" s="22"/>
      <c r="U41" s="22"/>
      <c r="V41" s="22"/>
      <c r="W41" s="22">
        <v>5073693</v>
      </c>
      <c r="X41" s="22">
        <v>13401812</v>
      </c>
      <c r="Y41" s="22">
        <v>-8328119</v>
      </c>
      <c r="Z41" s="23">
        <v>-62.141738743984767</v>
      </c>
      <c r="AA41" s="20">
        <v>18505280</v>
      </c>
    </row>
    <row r="42" spans="1:27" x14ac:dyDescent="0.25">
      <c r="A42" s="19" t="s">
        <v>67</v>
      </c>
      <c r="B42" s="15" t="s">
        <v>32</v>
      </c>
      <c r="C42" s="20">
        <v>9011149</v>
      </c>
      <c r="D42" s="20"/>
      <c r="E42" s="21">
        <v>16000000</v>
      </c>
      <c r="F42" s="22">
        <v>16000000</v>
      </c>
      <c r="G42" s="22"/>
      <c r="H42" s="22"/>
      <c r="I42" s="22"/>
      <c r="J42" s="22"/>
      <c r="K42" s="22">
        <v>3028248</v>
      </c>
      <c r="L42" s="22"/>
      <c r="M42" s="22">
        <v>4199682</v>
      </c>
      <c r="N42" s="22">
        <v>7227930</v>
      </c>
      <c r="O42" s="22"/>
      <c r="P42" s="22"/>
      <c r="Q42" s="22"/>
      <c r="R42" s="22"/>
      <c r="S42" s="22"/>
      <c r="T42" s="22"/>
      <c r="U42" s="22"/>
      <c r="V42" s="22"/>
      <c r="W42" s="22">
        <v>7227930</v>
      </c>
      <c r="X42" s="22">
        <v>11999997</v>
      </c>
      <c r="Y42" s="22">
        <v>-4772067</v>
      </c>
      <c r="Z42" s="23">
        <v>-39.767234941808738</v>
      </c>
      <c r="AA42" s="20">
        <v>16000000</v>
      </c>
    </row>
    <row r="43" spans="1:27" x14ac:dyDescent="0.25">
      <c r="A43" s="19" t="s">
        <v>68</v>
      </c>
      <c r="B43" s="15" t="s">
        <v>32</v>
      </c>
      <c r="C43" s="20">
        <v>196590</v>
      </c>
      <c r="D43" s="20"/>
      <c r="E43" s="21">
        <v>1000000</v>
      </c>
      <c r="F43" s="22">
        <v>500000</v>
      </c>
      <c r="G43" s="22">
        <v>120</v>
      </c>
      <c r="H43" s="22">
        <v>107</v>
      </c>
      <c r="I43" s="22"/>
      <c r="J43" s="22">
        <v>227</v>
      </c>
      <c r="K43" s="22">
        <v>30</v>
      </c>
      <c r="L43" s="22"/>
      <c r="M43" s="22"/>
      <c r="N43" s="22">
        <v>30</v>
      </c>
      <c r="O43" s="22"/>
      <c r="P43" s="22"/>
      <c r="Q43" s="22"/>
      <c r="R43" s="22"/>
      <c r="S43" s="22"/>
      <c r="T43" s="22"/>
      <c r="U43" s="22"/>
      <c r="V43" s="22"/>
      <c r="W43" s="22">
        <v>257</v>
      </c>
      <c r="X43" s="22">
        <v>549997</v>
      </c>
      <c r="Y43" s="22">
        <v>-549740</v>
      </c>
      <c r="Z43" s="23">
        <v>-99.953272472395298</v>
      </c>
      <c r="AA43" s="20">
        <v>500000</v>
      </c>
    </row>
    <row r="44" spans="1:27" x14ac:dyDescent="0.25">
      <c r="A44" s="19" t="s">
        <v>69</v>
      </c>
      <c r="B44" s="15" t="s">
        <v>32</v>
      </c>
      <c r="C44" s="20">
        <v>1069531</v>
      </c>
      <c r="D44" s="20"/>
      <c r="E44" s="21">
        <v>1953346</v>
      </c>
      <c r="F44" s="22">
        <v>1468746</v>
      </c>
      <c r="G44" s="22">
        <v>50772</v>
      </c>
      <c r="H44" s="22">
        <v>60214</v>
      </c>
      <c r="I44" s="22">
        <v>42284</v>
      </c>
      <c r="J44" s="22">
        <v>153270</v>
      </c>
      <c r="K44" s="22">
        <v>43262</v>
      </c>
      <c r="L44" s="22">
        <v>51505</v>
      </c>
      <c r="M44" s="22">
        <v>50271</v>
      </c>
      <c r="N44" s="22">
        <v>145038</v>
      </c>
      <c r="O44" s="22">
        <v>47386</v>
      </c>
      <c r="P44" s="22">
        <v>49424</v>
      </c>
      <c r="Q44" s="22">
        <v>45156</v>
      </c>
      <c r="R44" s="22">
        <v>141966</v>
      </c>
      <c r="S44" s="22"/>
      <c r="T44" s="22"/>
      <c r="U44" s="22"/>
      <c r="V44" s="22"/>
      <c r="W44" s="22">
        <v>440274</v>
      </c>
      <c r="X44" s="22">
        <v>1271162</v>
      </c>
      <c r="Y44" s="22">
        <v>-830888</v>
      </c>
      <c r="Z44" s="23">
        <v>-65.364446073749846</v>
      </c>
      <c r="AA44" s="20">
        <v>1468746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71921351</v>
      </c>
      <c r="D47" s="29">
        <f t="shared" ref="D47:Y47" si="1">SUM(D34:D46)</f>
        <v>0</v>
      </c>
      <c r="E47" s="30">
        <f t="shared" si="1"/>
        <v>161980545</v>
      </c>
      <c r="F47" s="31">
        <f t="shared" si="1"/>
        <v>158797004</v>
      </c>
      <c r="G47" s="31">
        <f t="shared" si="1"/>
        <v>7318184</v>
      </c>
      <c r="H47" s="31">
        <f t="shared" si="1"/>
        <v>8923360</v>
      </c>
      <c r="I47" s="31">
        <f t="shared" si="1"/>
        <v>7668782</v>
      </c>
      <c r="J47" s="31">
        <f t="shared" si="1"/>
        <v>23910326</v>
      </c>
      <c r="K47" s="31">
        <f t="shared" si="1"/>
        <v>8954091</v>
      </c>
      <c r="L47" s="31">
        <f t="shared" si="1"/>
        <v>10618633</v>
      </c>
      <c r="M47" s="31">
        <f t="shared" si="1"/>
        <v>7767145</v>
      </c>
      <c r="N47" s="31">
        <f t="shared" si="1"/>
        <v>27339869</v>
      </c>
      <c r="O47" s="31">
        <f t="shared" si="1"/>
        <v>9095496</v>
      </c>
      <c r="P47" s="31">
        <f t="shared" si="1"/>
        <v>11972459</v>
      </c>
      <c r="Q47" s="31">
        <f t="shared" si="1"/>
        <v>9635575</v>
      </c>
      <c r="R47" s="31">
        <f t="shared" si="1"/>
        <v>30703530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81953725</v>
      </c>
      <c r="X47" s="31">
        <f t="shared" si="1"/>
        <v>117753649</v>
      </c>
      <c r="Y47" s="31">
        <f t="shared" si="1"/>
        <v>-35799924</v>
      </c>
      <c r="Z47" s="32">
        <f>+IF(X47&lt;&gt;0,+(Y47/X47)*100,0)</f>
        <v>-30.402390332719115</v>
      </c>
      <c r="AA47" s="29">
        <f>SUM(AA34:AA46)</f>
        <v>158797004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-24019504</v>
      </c>
      <c r="D48" s="39">
        <f t="shared" si="2"/>
        <v>0</v>
      </c>
      <c r="E48" s="40">
        <f t="shared" si="2"/>
        <v>-100376850</v>
      </c>
      <c r="F48" s="41">
        <f t="shared" si="2"/>
        <v>-97652009</v>
      </c>
      <c r="G48" s="41">
        <f t="shared" si="2"/>
        <v>-3172194</v>
      </c>
      <c r="H48" s="41">
        <f t="shared" si="2"/>
        <v>-5211216</v>
      </c>
      <c r="I48" s="41">
        <f t="shared" si="2"/>
        <v>-3462726</v>
      </c>
      <c r="J48" s="41">
        <f t="shared" si="2"/>
        <v>-11846136</v>
      </c>
      <c r="K48" s="41">
        <f t="shared" si="2"/>
        <v>5143873</v>
      </c>
      <c r="L48" s="41">
        <f t="shared" si="2"/>
        <v>-6924819</v>
      </c>
      <c r="M48" s="41">
        <f t="shared" si="2"/>
        <v>-1966187</v>
      </c>
      <c r="N48" s="41">
        <f t="shared" si="2"/>
        <v>-3747133</v>
      </c>
      <c r="O48" s="41">
        <f t="shared" si="2"/>
        <v>-4880442</v>
      </c>
      <c r="P48" s="41">
        <f t="shared" si="2"/>
        <v>-14930847</v>
      </c>
      <c r="Q48" s="41">
        <f t="shared" si="2"/>
        <v>-5406918</v>
      </c>
      <c r="R48" s="41">
        <f t="shared" si="2"/>
        <v>-25218207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-40811476</v>
      </c>
      <c r="X48" s="41">
        <f t="shared" si="2"/>
        <v>-71791302</v>
      </c>
      <c r="Y48" s="41">
        <f t="shared" si="2"/>
        <v>30979826</v>
      </c>
      <c r="Z48" s="42">
        <f>+IF(X48&lt;&gt;0,+(Y48/X48)*100,0)</f>
        <v>-43.152617569186866</v>
      </c>
      <c r="AA48" s="39">
        <f>+AA32-AA47</f>
        <v>-97652009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-24019504</v>
      </c>
      <c r="D51" s="48">
        <f t="shared" si="3"/>
        <v>0</v>
      </c>
      <c r="E51" s="49">
        <f t="shared" si="3"/>
        <v>-100376850</v>
      </c>
      <c r="F51" s="50">
        <f t="shared" si="3"/>
        <v>-97652009</v>
      </c>
      <c r="G51" s="50">
        <f t="shared" si="3"/>
        <v>-3172194</v>
      </c>
      <c r="H51" s="50">
        <f t="shared" si="3"/>
        <v>-5211216</v>
      </c>
      <c r="I51" s="50">
        <f t="shared" si="3"/>
        <v>-3462726</v>
      </c>
      <c r="J51" s="50">
        <f t="shared" si="3"/>
        <v>-11846136</v>
      </c>
      <c r="K51" s="50">
        <f t="shared" si="3"/>
        <v>5143873</v>
      </c>
      <c r="L51" s="50">
        <f t="shared" si="3"/>
        <v>-6924819</v>
      </c>
      <c r="M51" s="50">
        <f t="shared" si="3"/>
        <v>-1966187</v>
      </c>
      <c r="N51" s="50">
        <f t="shared" si="3"/>
        <v>-3747133</v>
      </c>
      <c r="O51" s="50">
        <f t="shared" si="3"/>
        <v>-4880442</v>
      </c>
      <c r="P51" s="50">
        <f t="shared" si="3"/>
        <v>-14930847</v>
      </c>
      <c r="Q51" s="50">
        <f t="shared" si="3"/>
        <v>-5406918</v>
      </c>
      <c r="R51" s="50">
        <f t="shared" si="3"/>
        <v>-25218207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-40811476</v>
      </c>
      <c r="X51" s="50">
        <f t="shared" si="3"/>
        <v>-71791302</v>
      </c>
      <c r="Y51" s="50">
        <f t="shared" si="3"/>
        <v>30979826</v>
      </c>
      <c r="Z51" s="51">
        <f>+IF(X51&lt;&gt;0,+(Y51/X51)*100,0)</f>
        <v>-43.152617569186866</v>
      </c>
      <c r="AA51" s="48">
        <f>SUM(AA48:AA50)</f>
        <v>-97652009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-24019504</v>
      </c>
      <c r="D53" s="54">
        <f>+D51-D52</f>
        <v>0</v>
      </c>
      <c r="E53" s="55">
        <f t="shared" si="4"/>
        <v>-100376850</v>
      </c>
      <c r="F53" s="56">
        <f t="shared" si="4"/>
        <v>-97652009</v>
      </c>
      <c r="G53" s="56">
        <f t="shared" si="4"/>
        <v>-3172194</v>
      </c>
      <c r="H53" s="56">
        <f t="shared" si="4"/>
        <v>-5211216</v>
      </c>
      <c r="I53" s="56">
        <f t="shared" si="4"/>
        <v>-3462726</v>
      </c>
      <c r="J53" s="56">
        <f t="shared" si="4"/>
        <v>-11846136</v>
      </c>
      <c r="K53" s="56">
        <f t="shared" si="4"/>
        <v>5143873</v>
      </c>
      <c r="L53" s="56">
        <f t="shared" si="4"/>
        <v>-6924819</v>
      </c>
      <c r="M53" s="56">
        <f t="shared" si="4"/>
        <v>-1966187</v>
      </c>
      <c r="N53" s="56">
        <f t="shared" si="4"/>
        <v>-3747133</v>
      </c>
      <c r="O53" s="56">
        <f t="shared" si="4"/>
        <v>-4880442</v>
      </c>
      <c r="P53" s="56">
        <f t="shared" si="4"/>
        <v>-14930847</v>
      </c>
      <c r="Q53" s="56">
        <f t="shared" si="4"/>
        <v>-5406918</v>
      </c>
      <c r="R53" s="56">
        <f t="shared" si="4"/>
        <v>-25218207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-40811476</v>
      </c>
      <c r="X53" s="56">
        <f t="shared" si="4"/>
        <v>-71791302</v>
      </c>
      <c r="Y53" s="56">
        <f t="shared" si="4"/>
        <v>30979826</v>
      </c>
      <c r="Z53" s="57">
        <f>+IF(X53&lt;&gt;0,+(Y53/X53)*100,0)</f>
        <v>-43.152617569186866</v>
      </c>
      <c r="AA53" s="54">
        <f>+AA51-AA52</f>
        <v>-97652009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-24019504</v>
      </c>
      <c r="D56" s="48">
        <f>SUM(D53:D55)</f>
        <v>0</v>
      </c>
      <c r="E56" s="49">
        <f t="shared" si="5"/>
        <v>-100376850</v>
      </c>
      <c r="F56" s="50">
        <f t="shared" si="5"/>
        <v>-97652009</v>
      </c>
      <c r="G56" s="50">
        <f t="shared" si="5"/>
        <v>-3172194</v>
      </c>
      <c r="H56" s="50">
        <f t="shared" si="5"/>
        <v>-5211216</v>
      </c>
      <c r="I56" s="50">
        <f t="shared" si="5"/>
        <v>-3462726</v>
      </c>
      <c r="J56" s="50">
        <f t="shared" si="5"/>
        <v>-11846136</v>
      </c>
      <c r="K56" s="50">
        <f t="shared" si="5"/>
        <v>5143873</v>
      </c>
      <c r="L56" s="50">
        <f t="shared" si="5"/>
        <v>-6924819</v>
      </c>
      <c r="M56" s="50">
        <f t="shared" si="5"/>
        <v>-1966187</v>
      </c>
      <c r="N56" s="50">
        <f t="shared" si="5"/>
        <v>-3747133</v>
      </c>
      <c r="O56" s="50">
        <f t="shared" si="5"/>
        <v>-4880442</v>
      </c>
      <c r="P56" s="50">
        <f t="shared" si="5"/>
        <v>-14930847</v>
      </c>
      <c r="Q56" s="50">
        <f t="shared" si="5"/>
        <v>-5406918</v>
      </c>
      <c r="R56" s="50">
        <f t="shared" si="5"/>
        <v>-25218207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-40811476</v>
      </c>
      <c r="X56" s="50">
        <f t="shared" si="5"/>
        <v>-71791302</v>
      </c>
      <c r="Y56" s="50">
        <f t="shared" si="5"/>
        <v>30979826</v>
      </c>
      <c r="Z56" s="51">
        <f>+IF(X56&lt;&gt;0,+(Y56/X56)*100,0)</f>
        <v>-43.152617569186866</v>
      </c>
      <c r="AA56" s="48">
        <f>SUM(AA53:AA55)</f>
        <v>-97652009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-24019504</v>
      </c>
      <c r="D59" s="65">
        <f>SUM(D56:D58)</f>
        <v>0</v>
      </c>
      <c r="E59" s="66">
        <f t="shared" si="6"/>
        <v>-100376850</v>
      </c>
      <c r="F59" s="67">
        <f t="shared" si="6"/>
        <v>-97652009</v>
      </c>
      <c r="G59" s="67">
        <f t="shared" si="6"/>
        <v>-3172194</v>
      </c>
      <c r="H59" s="67">
        <f t="shared" si="6"/>
        <v>-5211216</v>
      </c>
      <c r="I59" s="67">
        <f t="shared" si="6"/>
        <v>-3462726</v>
      </c>
      <c r="J59" s="67">
        <f t="shared" si="6"/>
        <v>-11846136</v>
      </c>
      <c r="K59" s="67">
        <f t="shared" si="6"/>
        <v>5143873</v>
      </c>
      <c r="L59" s="67">
        <f t="shared" si="6"/>
        <v>-6924819</v>
      </c>
      <c r="M59" s="67">
        <f t="shared" si="6"/>
        <v>-1966187</v>
      </c>
      <c r="N59" s="67">
        <f t="shared" si="6"/>
        <v>-3747133</v>
      </c>
      <c r="O59" s="67">
        <f t="shared" si="6"/>
        <v>-4880442</v>
      </c>
      <c r="P59" s="67">
        <f t="shared" si="6"/>
        <v>-14930847</v>
      </c>
      <c r="Q59" s="67">
        <f t="shared" si="6"/>
        <v>-5406918</v>
      </c>
      <c r="R59" s="67">
        <f t="shared" si="6"/>
        <v>-25218207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-40811476</v>
      </c>
      <c r="X59" s="67">
        <f t="shared" si="6"/>
        <v>-71791302</v>
      </c>
      <c r="Y59" s="67">
        <f t="shared" si="6"/>
        <v>30979826</v>
      </c>
      <c r="Z59" s="68">
        <f>+IF(X59&lt;&gt;0,+(Y59/X59)*100,0)</f>
        <v>-43.152617569186866</v>
      </c>
      <c r="AA59" s="65">
        <f>SUM(AA56:AA58)</f>
        <v>-97652009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9652341</v>
      </c>
      <c r="D9" s="20"/>
      <c r="E9" s="21">
        <v>14171480</v>
      </c>
      <c r="F9" s="22">
        <v>13958799</v>
      </c>
      <c r="G9" s="22"/>
      <c r="H9" s="22">
        <v>2355959</v>
      </c>
      <c r="I9" s="22">
        <v>1074795</v>
      </c>
      <c r="J9" s="22">
        <v>3430754</v>
      </c>
      <c r="K9" s="22">
        <v>1162231</v>
      </c>
      <c r="L9" s="22">
        <v>1150687</v>
      </c>
      <c r="M9" s="22">
        <v>1162824</v>
      </c>
      <c r="N9" s="22">
        <v>3475742</v>
      </c>
      <c r="O9" s="22">
        <v>1145554</v>
      </c>
      <c r="P9" s="22">
        <v>1142138</v>
      </c>
      <c r="Q9" s="22">
        <v>1145626</v>
      </c>
      <c r="R9" s="22">
        <v>3433318</v>
      </c>
      <c r="S9" s="22"/>
      <c r="T9" s="22"/>
      <c r="U9" s="22"/>
      <c r="V9" s="22"/>
      <c r="W9" s="22">
        <v>10339814</v>
      </c>
      <c r="X9" s="22">
        <v>10575438</v>
      </c>
      <c r="Y9" s="22">
        <v>-235624</v>
      </c>
      <c r="Z9" s="23">
        <v>-2.2280306498889217</v>
      </c>
      <c r="AA9" s="20">
        <v>13958799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23430473</v>
      </c>
      <c r="D13" s="20"/>
      <c r="E13" s="21">
        <v>13065120</v>
      </c>
      <c r="F13" s="22"/>
      <c r="G13" s="22"/>
      <c r="H13" s="22">
        <v>1658763</v>
      </c>
      <c r="I13" s="22">
        <v>855362</v>
      </c>
      <c r="J13" s="22">
        <v>2514125</v>
      </c>
      <c r="K13" s="22">
        <v>858776</v>
      </c>
      <c r="L13" s="22">
        <v>866526</v>
      </c>
      <c r="M13" s="22">
        <v>877534</v>
      </c>
      <c r="N13" s="22">
        <v>2602836</v>
      </c>
      <c r="O13" s="22">
        <v>887156</v>
      </c>
      <c r="P13" s="22">
        <v>905516</v>
      </c>
      <c r="Q13" s="22">
        <v>905564</v>
      </c>
      <c r="R13" s="22">
        <v>2698236</v>
      </c>
      <c r="S13" s="22"/>
      <c r="T13" s="22"/>
      <c r="U13" s="22"/>
      <c r="V13" s="22"/>
      <c r="W13" s="22">
        <v>7815197</v>
      </c>
      <c r="X13" s="22"/>
      <c r="Y13" s="22">
        <v>7815197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>
        <v>16148207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10569612</v>
      </c>
      <c r="Y17" s="22">
        <v>-10569612</v>
      </c>
      <c r="Z17" s="23">
        <v>-100</v>
      </c>
      <c r="AA17" s="20">
        <v>16148207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3053162</v>
      </c>
      <c r="F25" s="22">
        <v>3053162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2289872</v>
      </c>
      <c r="Y25" s="22">
        <v>-2289872</v>
      </c>
      <c r="Z25" s="23">
        <v>-100</v>
      </c>
      <c r="AA25" s="20">
        <v>3053162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33082814</v>
      </c>
      <c r="D32" s="29">
        <f t="shared" ref="D32:Y32" si="0">SUM(D6:D31)</f>
        <v>0</v>
      </c>
      <c r="E32" s="30">
        <f t="shared" si="0"/>
        <v>30289762</v>
      </c>
      <c r="F32" s="31">
        <f t="shared" si="0"/>
        <v>33160168</v>
      </c>
      <c r="G32" s="31">
        <f t="shared" si="0"/>
        <v>0</v>
      </c>
      <c r="H32" s="31">
        <f t="shared" si="0"/>
        <v>4014722</v>
      </c>
      <c r="I32" s="31">
        <f t="shared" si="0"/>
        <v>1930157</v>
      </c>
      <c r="J32" s="31">
        <f t="shared" si="0"/>
        <v>5944879</v>
      </c>
      <c r="K32" s="31">
        <f t="shared" si="0"/>
        <v>2021007</v>
      </c>
      <c r="L32" s="31">
        <f t="shared" si="0"/>
        <v>2017213</v>
      </c>
      <c r="M32" s="31">
        <f t="shared" si="0"/>
        <v>2040358</v>
      </c>
      <c r="N32" s="31">
        <f t="shared" si="0"/>
        <v>6078578</v>
      </c>
      <c r="O32" s="31">
        <f t="shared" si="0"/>
        <v>2032710</v>
      </c>
      <c r="P32" s="31">
        <f t="shared" si="0"/>
        <v>2047654</v>
      </c>
      <c r="Q32" s="31">
        <f t="shared" si="0"/>
        <v>2051190</v>
      </c>
      <c r="R32" s="31">
        <f t="shared" si="0"/>
        <v>6131554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18155011</v>
      </c>
      <c r="X32" s="31">
        <f t="shared" si="0"/>
        <v>23434922</v>
      </c>
      <c r="Y32" s="31">
        <f t="shared" si="0"/>
        <v>-5279911</v>
      </c>
      <c r="Z32" s="32">
        <f>+IF(X32&lt;&gt;0,+(Y32/X32)*100,0)</f>
        <v>-22.530098457336447</v>
      </c>
      <c r="AA32" s="29">
        <f>SUM(AA6:AA31)</f>
        <v>33160168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8837383</v>
      </c>
      <c r="D34" s="20"/>
      <c r="E34" s="21">
        <v>6711150</v>
      </c>
      <c r="F34" s="22">
        <v>6372832</v>
      </c>
      <c r="G34" s="22"/>
      <c r="H34" s="22">
        <v>1504571</v>
      </c>
      <c r="I34" s="22">
        <v>1274675</v>
      </c>
      <c r="J34" s="22">
        <v>2779246</v>
      </c>
      <c r="K34" s="22">
        <v>722978</v>
      </c>
      <c r="L34" s="22"/>
      <c r="M34" s="22">
        <v>1581574</v>
      </c>
      <c r="N34" s="22">
        <v>2304552</v>
      </c>
      <c r="O34" s="22">
        <v>723013</v>
      </c>
      <c r="P34" s="22">
        <v>705354</v>
      </c>
      <c r="Q34" s="22">
        <v>694986</v>
      </c>
      <c r="R34" s="22">
        <v>2123353</v>
      </c>
      <c r="S34" s="22"/>
      <c r="T34" s="22"/>
      <c r="U34" s="22"/>
      <c r="V34" s="22"/>
      <c r="W34" s="22">
        <v>7207151</v>
      </c>
      <c r="X34" s="22">
        <v>4948781</v>
      </c>
      <c r="Y34" s="22">
        <v>2258370</v>
      </c>
      <c r="Z34" s="23">
        <v>45.634874527686719</v>
      </c>
      <c r="AA34" s="20">
        <v>6372832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5255306</v>
      </c>
      <c r="F38" s="22">
        <v>3055306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1358980</v>
      </c>
      <c r="Y38" s="22">
        <v>-1358980</v>
      </c>
      <c r="Z38" s="23">
        <v>-100</v>
      </c>
      <c r="AA38" s="20">
        <v>3055306</v>
      </c>
    </row>
    <row r="39" spans="1:27" x14ac:dyDescent="0.25">
      <c r="A39" s="19" t="s">
        <v>65</v>
      </c>
      <c r="B39" s="15" t="s">
        <v>32</v>
      </c>
      <c r="C39" s="20">
        <v>82331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5468514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487655</v>
      </c>
      <c r="D41" s="20"/>
      <c r="E41" s="21">
        <v>527512</v>
      </c>
      <c r="F41" s="22">
        <v>460607</v>
      </c>
      <c r="G41" s="22"/>
      <c r="H41" s="22">
        <v>35198</v>
      </c>
      <c r="I41" s="22">
        <v>21378</v>
      </c>
      <c r="J41" s="22">
        <v>56576</v>
      </c>
      <c r="K41" s="22">
        <v>16030</v>
      </c>
      <c r="L41" s="22">
        <v>16920</v>
      </c>
      <c r="M41" s="22">
        <v>64827</v>
      </c>
      <c r="N41" s="22">
        <v>97777</v>
      </c>
      <c r="O41" s="22">
        <v>91197</v>
      </c>
      <c r="P41" s="22">
        <v>20390</v>
      </c>
      <c r="Q41" s="22">
        <v>16000</v>
      </c>
      <c r="R41" s="22">
        <v>127587</v>
      </c>
      <c r="S41" s="22"/>
      <c r="T41" s="22"/>
      <c r="U41" s="22"/>
      <c r="V41" s="22"/>
      <c r="W41" s="22">
        <v>281940</v>
      </c>
      <c r="X41" s="22">
        <v>423908</v>
      </c>
      <c r="Y41" s="22">
        <v>-141968</v>
      </c>
      <c r="Z41" s="23">
        <v>-33.490285628013631</v>
      </c>
      <c r="AA41" s="20">
        <v>460607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1045276</v>
      </c>
      <c r="D44" s="20"/>
      <c r="E44" s="21">
        <v>1069350</v>
      </c>
      <c r="F44" s="22">
        <v>1338237</v>
      </c>
      <c r="G44" s="22"/>
      <c r="H44" s="22">
        <v>257409</v>
      </c>
      <c r="I44" s="22">
        <v>269527</v>
      </c>
      <c r="J44" s="22">
        <v>526936</v>
      </c>
      <c r="K44" s="22">
        <v>255350</v>
      </c>
      <c r="L44" s="22"/>
      <c r="M44" s="22">
        <v>13240</v>
      </c>
      <c r="N44" s="22">
        <v>268590</v>
      </c>
      <c r="O44" s="22">
        <v>5826</v>
      </c>
      <c r="P44" s="22">
        <v>5681</v>
      </c>
      <c r="Q44" s="22">
        <v>375577</v>
      </c>
      <c r="R44" s="22">
        <v>387084</v>
      </c>
      <c r="S44" s="22"/>
      <c r="T44" s="22"/>
      <c r="U44" s="22"/>
      <c r="V44" s="22"/>
      <c r="W44" s="22">
        <v>1182610</v>
      </c>
      <c r="X44" s="22">
        <v>869233</v>
      </c>
      <c r="Y44" s="22">
        <v>313377</v>
      </c>
      <c r="Z44" s="23">
        <v>36.052128715775858</v>
      </c>
      <c r="AA44" s="20">
        <v>1338237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15921159</v>
      </c>
      <c r="D47" s="29">
        <f t="shared" ref="D47:Y47" si="1">SUM(D34:D46)</f>
        <v>0</v>
      </c>
      <c r="E47" s="30">
        <f t="shared" si="1"/>
        <v>13563318</v>
      </c>
      <c r="F47" s="31">
        <f t="shared" si="1"/>
        <v>11226982</v>
      </c>
      <c r="G47" s="31">
        <f t="shared" si="1"/>
        <v>0</v>
      </c>
      <c r="H47" s="31">
        <f t="shared" si="1"/>
        <v>1797178</v>
      </c>
      <c r="I47" s="31">
        <f t="shared" si="1"/>
        <v>1565580</v>
      </c>
      <c r="J47" s="31">
        <f t="shared" si="1"/>
        <v>3362758</v>
      </c>
      <c r="K47" s="31">
        <f t="shared" si="1"/>
        <v>994358</v>
      </c>
      <c r="L47" s="31">
        <f t="shared" si="1"/>
        <v>16920</v>
      </c>
      <c r="M47" s="31">
        <f t="shared" si="1"/>
        <v>1659641</v>
      </c>
      <c r="N47" s="31">
        <f t="shared" si="1"/>
        <v>2670919</v>
      </c>
      <c r="O47" s="31">
        <f t="shared" si="1"/>
        <v>820036</v>
      </c>
      <c r="P47" s="31">
        <f t="shared" si="1"/>
        <v>731425</v>
      </c>
      <c r="Q47" s="31">
        <f t="shared" si="1"/>
        <v>1086563</v>
      </c>
      <c r="R47" s="31">
        <f t="shared" si="1"/>
        <v>2638024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8671701</v>
      </c>
      <c r="X47" s="31">
        <f t="shared" si="1"/>
        <v>7600902</v>
      </c>
      <c r="Y47" s="31">
        <f t="shared" si="1"/>
        <v>1070799</v>
      </c>
      <c r="Z47" s="32">
        <f>+IF(X47&lt;&gt;0,+(Y47/X47)*100,0)</f>
        <v>14.087788528256251</v>
      </c>
      <c r="AA47" s="29">
        <f>SUM(AA34:AA46)</f>
        <v>11226982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17161655</v>
      </c>
      <c r="D48" s="39">
        <f t="shared" si="2"/>
        <v>0</v>
      </c>
      <c r="E48" s="40">
        <f t="shared" si="2"/>
        <v>16726444</v>
      </c>
      <c r="F48" s="41">
        <f t="shared" si="2"/>
        <v>21933186</v>
      </c>
      <c r="G48" s="41">
        <f t="shared" si="2"/>
        <v>0</v>
      </c>
      <c r="H48" s="41">
        <f t="shared" si="2"/>
        <v>2217544</v>
      </c>
      <c r="I48" s="41">
        <f t="shared" si="2"/>
        <v>364577</v>
      </c>
      <c r="J48" s="41">
        <f t="shared" si="2"/>
        <v>2582121</v>
      </c>
      <c r="K48" s="41">
        <f t="shared" si="2"/>
        <v>1026649</v>
      </c>
      <c r="L48" s="41">
        <f t="shared" si="2"/>
        <v>2000293</v>
      </c>
      <c r="M48" s="41">
        <f t="shared" si="2"/>
        <v>380717</v>
      </c>
      <c r="N48" s="41">
        <f t="shared" si="2"/>
        <v>3407659</v>
      </c>
      <c r="O48" s="41">
        <f t="shared" si="2"/>
        <v>1212674</v>
      </c>
      <c r="P48" s="41">
        <f t="shared" si="2"/>
        <v>1316229</v>
      </c>
      <c r="Q48" s="41">
        <f t="shared" si="2"/>
        <v>964627</v>
      </c>
      <c r="R48" s="41">
        <f t="shared" si="2"/>
        <v>3493530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9483310</v>
      </c>
      <c r="X48" s="41">
        <f t="shared" si="2"/>
        <v>15834020</v>
      </c>
      <c r="Y48" s="41">
        <f t="shared" si="2"/>
        <v>-6350710</v>
      </c>
      <c r="Z48" s="42">
        <f>+IF(X48&lt;&gt;0,+(Y48/X48)*100,0)</f>
        <v>-40.108007947444804</v>
      </c>
      <c r="AA48" s="39">
        <f>+AA32-AA47</f>
        <v>21933186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17161655</v>
      </c>
      <c r="D51" s="48">
        <f t="shared" si="3"/>
        <v>0</v>
      </c>
      <c r="E51" s="49">
        <f t="shared" si="3"/>
        <v>16726444</v>
      </c>
      <c r="F51" s="50">
        <f t="shared" si="3"/>
        <v>21933186</v>
      </c>
      <c r="G51" s="50">
        <f t="shared" si="3"/>
        <v>0</v>
      </c>
      <c r="H51" s="50">
        <f t="shared" si="3"/>
        <v>2217544</v>
      </c>
      <c r="I51" s="50">
        <f t="shared" si="3"/>
        <v>364577</v>
      </c>
      <c r="J51" s="50">
        <f t="shared" si="3"/>
        <v>2582121</v>
      </c>
      <c r="K51" s="50">
        <f t="shared" si="3"/>
        <v>1026649</v>
      </c>
      <c r="L51" s="50">
        <f t="shared" si="3"/>
        <v>2000293</v>
      </c>
      <c r="M51" s="50">
        <f t="shared" si="3"/>
        <v>380717</v>
      </c>
      <c r="N51" s="50">
        <f t="shared" si="3"/>
        <v>3407659</v>
      </c>
      <c r="O51" s="50">
        <f t="shared" si="3"/>
        <v>1212674</v>
      </c>
      <c r="P51" s="50">
        <f t="shared" si="3"/>
        <v>1316229</v>
      </c>
      <c r="Q51" s="50">
        <f t="shared" si="3"/>
        <v>964627</v>
      </c>
      <c r="R51" s="50">
        <f t="shared" si="3"/>
        <v>3493530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9483310</v>
      </c>
      <c r="X51" s="50">
        <f t="shared" si="3"/>
        <v>15834020</v>
      </c>
      <c r="Y51" s="50">
        <f t="shared" si="3"/>
        <v>-6350710</v>
      </c>
      <c r="Z51" s="51">
        <f>+IF(X51&lt;&gt;0,+(Y51/X51)*100,0)</f>
        <v>-40.108007947444804</v>
      </c>
      <c r="AA51" s="48">
        <f>SUM(AA48:AA50)</f>
        <v>21933186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17161655</v>
      </c>
      <c r="D53" s="54">
        <f>+D51-D52</f>
        <v>0</v>
      </c>
      <c r="E53" s="55">
        <f t="shared" si="4"/>
        <v>16726444</v>
      </c>
      <c r="F53" s="56">
        <f t="shared" si="4"/>
        <v>21933186</v>
      </c>
      <c r="G53" s="56">
        <f t="shared" si="4"/>
        <v>0</v>
      </c>
      <c r="H53" s="56">
        <f t="shared" si="4"/>
        <v>2217544</v>
      </c>
      <c r="I53" s="56">
        <f t="shared" si="4"/>
        <v>364577</v>
      </c>
      <c r="J53" s="56">
        <f t="shared" si="4"/>
        <v>2582121</v>
      </c>
      <c r="K53" s="56">
        <f t="shared" si="4"/>
        <v>1026649</v>
      </c>
      <c r="L53" s="56">
        <f t="shared" si="4"/>
        <v>2000293</v>
      </c>
      <c r="M53" s="56">
        <f t="shared" si="4"/>
        <v>380717</v>
      </c>
      <c r="N53" s="56">
        <f t="shared" si="4"/>
        <v>3407659</v>
      </c>
      <c r="O53" s="56">
        <f t="shared" si="4"/>
        <v>1212674</v>
      </c>
      <c r="P53" s="56">
        <f t="shared" si="4"/>
        <v>1316229</v>
      </c>
      <c r="Q53" s="56">
        <f t="shared" si="4"/>
        <v>964627</v>
      </c>
      <c r="R53" s="56">
        <f t="shared" si="4"/>
        <v>3493530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9483310</v>
      </c>
      <c r="X53" s="56">
        <f t="shared" si="4"/>
        <v>15834020</v>
      </c>
      <c r="Y53" s="56">
        <f t="shared" si="4"/>
        <v>-6350710</v>
      </c>
      <c r="Z53" s="57">
        <f>+IF(X53&lt;&gt;0,+(Y53/X53)*100,0)</f>
        <v>-40.108007947444804</v>
      </c>
      <c r="AA53" s="54">
        <f>+AA51-AA52</f>
        <v>21933186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17161655</v>
      </c>
      <c r="D56" s="48">
        <f>SUM(D53:D55)</f>
        <v>0</v>
      </c>
      <c r="E56" s="49">
        <f t="shared" si="5"/>
        <v>16726444</v>
      </c>
      <c r="F56" s="50">
        <f t="shared" si="5"/>
        <v>21933186</v>
      </c>
      <c r="G56" s="50">
        <f t="shared" si="5"/>
        <v>0</v>
      </c>
      <c r="H56" s="50">
        <f t="shared" si="5"/>
        <v>2217544</v>
      </c>
      <c r="I56" s="50">
        <f t="shared" si="5"/>
        <v>364577</v>
      </c>
      <c r="J56" s="50">
        <f t="shared" si="5"/>
        <v>2582121</v>
      </c>
      <c r="K56" s="50">
        <f t="shared" si="5"/>
        <v>1026649</v>
      </c>
      <c r="L56" s="50">
        <f t="shared" si="5"/>
        <v>2000293</v>
      </c>
      <c r="M56" s="50">
        <f t="shared" si="5"/>
        <v>380717</v>
      </c>
      <c r="N56" s="50">
        <f t="shared" si="5"/>
        <v>3407659</v>
      </c>
      <c r="O56" s="50">
        <f t="shared" si="5"/>
        <v>1212674</v>
      </c>
      <c r="P56" s="50">
        <f t="shared" si="5"/>
        <v>1316229</v>
      </c>
      <c r="Q56" s="50">
        <f t="shared" si="5"/>
        <v>964627</v>
      </c>
      <c r="R56" s="50">
        <f t="shared" si="5"/>
        <v>3493530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9483310</v>
      </c>
      <c r="X56" s="50">
        <f t="shared" si="5"/>
        <v>15834020</v>
      </c>
      <c r="Y56" s="50">
        <f t="shared" si="5"/>
        <v>-6350710</v>
      </c>
      <c r="Z56" s="51">
        <f>+IF(X56&lt;&gt;0,+(Y56/X56)*100,0)</f>
        <v>-40.108007947444804</v>
      </c>
      <c r="AA56" s="48">
        <f>SUM(AA53:AA55)</f>
        <v>21933186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17161655</v>
      </c>
      <c r="D59" s="65">
        <f>SUM(D56:D58)</f>
        <v>0</v>
      </c>
      <c r="E59" s="66">
        <f t="shared" si="6"/>
        <v>16726444</v>
      </c>
      <c r="F59" s="67">
        <f t="shared" si="6"/>
        <v>21933186</v>
      </c>
      <c r="G59" s="67">
        <f t="shared" si="6"/>
        <v>0</v>
      </c>
      <c r="H59" s="67">
        <f t="shared" si="6"/>
        <v>2217544</v>
      </c>
      <c r="I59" s="67">
        <f t="shared" si="6"/>
        <v>364577</v>
      </c>
      <c r="J59" s="67">
        <f t="shared" si="6"/>
        <v>2582121</v>
      </c>
      <c r="K59" s="67">
        <f t="shared" si="6"/>
        <v>1026649</v>
      </c>
      <c r="L59" s="67">
        <f t="shared" si="6"/>
        <v>2000293</v>
      </c>
      <c r="M59" s="67">
        <f t="shared" si="6"/>
        <v>380717</v>
      </c>
      <c r="N59" s="67">
        <f t="shared" si="6"/>
        <v>3407659</v>
      </c>
      <c r="O59" s="67">
        <f t="shared" si="6"/>
        <v>1212674</v>
      </c>
      <c r="P59" s="67">
        <f t="shared" si="6"/>
        <v>1316229</v>
      </c>
      <c r="Q59" s="67">
        <f t="shared" si="6"/>
        <v>964627</v>
      </c>
      <c r="R59" s="67">
        <f t="shared" si="6"/>
        <v>3493530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9483310</v>
      </c>
      <c r="X59" s="67">
        <f t="shared" si="6"/>
        <v>15834020</v>
      </c>
      <c r="Y59" s="67">
        <f t="shared" si="6"/>
        <v>-6350710</v>
      </c>
      <c r="Z59" s="68">
        <f>+IF(X59&lt;&gt;0,+(Y59/X59)*100,0)</f>
        <v>-40.108007947444804</v>
      </c>
      <c r="AA59" s="65">
        <f>SUM(AA56:AA58)</f>
        <v>21933186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-4416000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-1104000</v>
      </c>
      <c r="Y8" s="22">
        <v>1104000</v>
      </c>
      <c r="Z8" s="23">
        <v>-100</v>
      </c>
      <c r="AA8" s="20">
        <v>-4416000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34600000</v>
      </c>
      <c r="F9" s="22">
        <v>27400000</v>
      </c>
      <c r="G9" s="22"/>
      <c r="H9" s="22">
        <v>337</v>
      </c>
      <c r="I9" s="22"/>
      <c r="J9" s="22">
        <v>337</v>
      </c>
      <c r="K9" s="22">
        <v>-4101</v>
      </c>
      <c r="L9" s="22">
        <v>1923129</v>
      </c>
      <c r="M9" s="22">
        <v>1919988</v>
      </c>
      <c r="N9" s="22">
        <v>3839016</v>
      </c>
      <c r="O9" s="22">
        <v>1909681</v>
      </c>
      <c r="P9" s="22">
        <v>1905677</v>
      </c>
      <c r="Q9" s="22">
        <v>1914473</v>
      </c>
      <c r="R9" s="22">
        <v>5729831</v>
      </c>
      <c r="S9" s="22"/>
      <c r="T9" s="22"/>
      <c r="U9" s="22"/>
      <c r="V9" s="22"/>
      <c r="W9" s="22">
        <v>9569184</v>
      </c>
      <c r="X9" s="22">
        <v>24149997</v>
      </c>
      <c r="Y9" s="22">
        <v>-14580813</v>
      </c>
      <c r="Z9" s="23">
        <v>-60.376044767210537</v>
      </c>
      <c r="AA9" s="20">
        <v>27400000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2976000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1488000</v>
      </c>
      <c r="Y25" s="22">
        <v>-1488000</v>
      </c>
      <c r="Z25" s="23">
        <v>-100</v>
      </c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37576000</v>
      </c>
      <c r="F32" s="31">
        <f t="shared" si="0"/>
        <v>22984000</v>
      </c>
      <c r="G32" s="31">
        <f t="shared" si="0"/>
        <v>0</v>
      </c>
      <c r="H32" s="31">
        <f t="shared" si="0"/>
        <v>337</v>
      </c>
      <c r="I32" s="31">
        <f t="shared" si="0"/>
        <v>0</v>
      </c>
      <c r="J32" s="31">
        <f t="shared" si="0"/>
        <v>337</v>
      </c>
      <c r="K32" s="31">
        <f t="shared" si="0"/>
        <v>-4101</v>
      </c>
      <c r="L32" s="31">
        <f t="shared" si="0"/>
        <v>1923129</v>
      </c>
      <c r="M32" s="31">
        <f t="shared" si="0"/>
        <v>1919988</v>
      </c>
      <c r="N32" s="31">
        <f t="shared" si="0"/>
        <v>3839016</v>
      </c>
      <c r="O32" s="31">
        <f t="shared" si="0"/>
        <v>1909681</v>
      </c>
      <c r="P32" s="31">
        <f t="shared" si="0"/>
        <v>1905677</v>
      </c>
      <c r="Q32" s="31">
        <f t="shared" si="0"/>
        <v>1914473</v>
      </c>
      <c r="R32" s="31">
        <f t="shared" si="0"/>
        <v>5729831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9569184</v>
      </c>
      <c r="X32" s="31">
        <f t="shared" si="0"/>
        <v>24533997</v>
      </c>
      <c r="Y32" s="31">
        <f t="shared" si="0"/>
        <v>-14964813</v>
      </c>
      <c r="Z32" s="32">
        <f>+IF(X32&lt;&gt;0,+(Y32/X32)*100,0)</f>
        <v>-60.996229028641359</v>
      </c>
      <c r="AA32" s="29">
        <f>SUM(AA6:AA31)</f>
        <v>22984000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11776573</v>
      </c>
      <c r="F34" s="22">
        <v>11776573</v>
      </c>
      <c r="G34" s="22"/>
      <c r="H34" s="22"/>
      <c r="I34" s="22"/>
      <c r="J34" s="22"/>
      <c r="K34" s="22"/>
      <c r="L34" s="22">
        <v>843412</v>
      </c>
      <c r="M34" s="22">
        <v>705786</v>
      </c>
      <c r="N34" s="22">
        <v>1549198</v>
      </c>
      <c r="O34" s="22">
        <v>730235</v>
      </c>
      <c r="P34" s="22">
        <v>783731</v>
      </c>
      <c r="Q34" s="22">
        <v>751331</v>
      </c>
      <c r="R34" s="22">
        <v>2265297</v>
      </c>
      <c r="S34" s="22"/>
      <c r="T34" s="22"/>
      <c r="U34" s="22"/>
      <c r="V34" s="22"/>
      <c r="W34" s="22">
        <v>3814495</v>
      </c>
      <c r="X34" s="22">
        <v>8832429</v>
      </c>
      <c r="Y34" s="22">
        <v>-5017934</v>
      </c>
      <c r="Z34" s="23">
        <v>-56.812616325588351</v>
      </c>
      <c r="AA34" s="20">
        <v>11776573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604500</v>
      </c>
      <c r="F37" s="22">
        <v>604500</v>
      </c>
      <c r="G37" s="22">
        <v>31948</v>
      </c>
      <c r="H37" s="22"/>
      <c r="I37" s="22"/>
      <c r="J37" s="22">
        <v>31948</v>
      </c>
      <c r="K37" s="22"/>
      <c r="L37" s="22">
        <v>928</v>
      </c>
      <c r="M37" s="22"/>
      <c r="N37" s="22">
        <v>928</v>
      </c>
      <c r="O37" s="22">
        <v>78322</v>
      </c>
      <c r="P37" s="22">
        <v>199796</v>
      </c>
      <c r="Q37" s="22"/>
      <c r="R37" s="22">
        <v>278118</v>
      </c>
      <c r="S37" s="22"/>
      <c r="T37" s="22"/>
      <c r="U37" s="22"/>
      <c r="V37" s="22"/>
      <c r="W37" s="22">
        <v>310994</v>
      </c>
      <c r="X37" s="22">
        <v>453375</v>
      </c>
      <c r="Y37" s="22">
        <v>-142381</v>
      </c>
      <c r="Z37" s="23">
        <v>-31.404687069203195</v>
      </c>
      <c r="AA37" s="20">
        <v>604500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9270000</v>
      </c>
      <c r="F38" s="22">
        <v>9270000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6952500</v>
      </c>
      <c r="Y38" s="22">
        <v>-6952500</v>
      </c>
      <c r="Z38" s="23">
        <v>-100</v>
      </c>
      <c r="AA38" s="20">
        <v>9270000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1200000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900000</v>
      </c>
      <c r="Y39" s="22">
        <v>-900000</v>
      </c>
      <c r="Z39" s="23">
        <v>-100</v>
      </c>
      <c r="AA39" s="20">
        <v>1200000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1620000</v>
      </c>
      <c r="F41" s="22">
        <v>1620000</v>
      </c>
      <c r="G41" s="22">
        <v>252</v>
      </c>
      <c r="H41" s="22"/>
      <c r="I41" s="22"/>
      <c r="J41" s="22">
        <v>252</v>
      </c>
      <c r="K41" s="22"/>
      <c r="L41" s="22">
        <v>1270</v>
      </c>
      <c r="M41" s="22">
        <v>47099</v>
      </c>
      <c r="N41" s="22">
        <v>48369</v>
      </c>
      <c r="O41" s="22">
        <v>1095634</v>
      </c>
      <c r="P41" s="22">
        <v>26080</v>
      </c>
      <c r="Q41" s="22">
        <v>318347</v>
      </c>
      <c r="R41" s="22">
        <v>1440061</v>
      </c>
      <c r="S41" s="22"/>
      <c r="T41" s="22"/>
      <c r="U41" s="22"/>
      <c r="V41" s="22"/>
      <c r="W41" s="22">
        <v>1488682</v>
      </c>
      <c r="X41" s="22">
        <v>1215000</v>
      </c>
      <c r="Y41" s="22">
        <v>273682</v>
      </c>
      <c r="Z41" s="23">
        <v>22.525267489711933</v>
      </c>
      <c r="AA41" s="20">
        <v>1620000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10103</v>
      </c>
      <c r="M43" s="22"/>
      <c r="N43" s="22">
        <v>10103</v>
      </c>
      <c r="O43" s="22">
        <v>4</v>
      </c>
      <c r="P43" s="22"/>
      <c r="Q43" s="22">
        <v>11197</v>
      </c>
      <c r="R43" s="22">
        <v>11201</v>
      </c>
      <c r="S43" s="22"/>
      <c r="T43" s="22"/>
      <c r="U43" s="22"/>
      <c r="V43" s="22"/>
      <c r="W43" s="22">
        <v>21304</v>
      </c>
      <c r="X43" s="22"/>
      <c r="Y43" s="22">
        <v>21304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187202</v>
      </c>
      <c r="F44" s="22">
        <v>187202</v>
      </c>
      <c r="G44" s="22"/>
      <c r="H44" s="22"/>
      <c r="I44" s="22"/>
      <c r="J44" s="22"/>
      <c r="K44" s="22"/>
      <c r="L44" s="22"/>
      <c r="M44" s="22"/>
      <c r="N44" s="22"/>
      <c r="O44" s="22">
        <v>4960</v>
      </c>
      <c r="P44" s="22">
        <v>2480</v>
      </c>
      <c r="Q44" s="22">
        <v>2596</v>
      </c>
      <c r="R44" s="22">
        <v>10036</v>
      </c>
      <c r="S44" s="22"/>
      <c r="T44" s="22"/>
      <c r="U44" s="22"/>
      <c r="V44" s="22"/>
      <c r="W44" s="22">
        <v>10036</v>
      </c>
      <c r="X44" s="22">
        <v>140400</v>
      </c>
      <c r="Y44" s="22">
        <v>-130364</v>
      </c>
      <c r="Z44" s="23">
        <v>-92.851851851851848</v>
      </c>
      <c r="AA44" s="20">
        <v>187202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24658275</v>
      </c>
      <c r="F47" s="31">
        <f t="shared" si="1"/>
        <v>24658275</v>
      </c>
      <c r="G47" s="31">
        <f t="shared" si="1"/>
        <v>32200</v>
      </c>
      <c r="H47" s="31">
        <f t="shared" si="1"/>
        <v>0</v>
      </c>
      <c r="I47" s="31">
        <f t="shared" si="1"/>
        <v>0</v>
      </c>
      <c r="J47" s="31">
        <f t="shared" si="1"/>
        <v>32200</v>
      </c>
      <c r="K47" s="31">
        <f t="shared" si="1"/>
        <v>0</v>
      </c>
      <c r="L47" s="31">
        <f t="shared" si="1"/>
        <v>855713</v>
      </c>
      <c r="M47" s="31">
        <f t="shared" si="1"/>
        <v>752885</v>
      </c>
      <c r="N47" s="31">
        <f t="shared" si="1"/>
        <v>1608598</v>
      </c>
      <c r="O47" s="31">
        <f t="shared" si="1"/>
        <v>1909155</v>
      </c>
      <c r="P47" s="31">
        <f t="shared" si="1"/>
        <v>1012087</v>
      </c>
      <c r="Q47" s="31">
        <f t="shared" si="1"/>
        <v>1083471</v>
      </c>
      <c r="R47" s="31">
        <f t="shared" si="1"/>
        <v>4004713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5645511</v>
      </c>
      <c r="X47" s="31">
        <f t="shared" si="1"/>
        <v>18493704</v>
      </c>
      <c r="Y47" s="31">
        <f t="shared" si="1"/>
        <v>-12848193</v>
      </c>
      <c r="Z47" s="32">
        <f>+IF(X47&lt;&gt;0,+(Y47/X47)*100,0)</f>
        <v>-69.473335357806093</v>
      </c>
      <c r="AA47" s="29">
        <f>SUM(AA34:AA46)</f>
        <v>24658275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12917725</v>
      </c>
      <c r="F48" s="41">
        <f t="shared" si="2"/>
        <v>-1674275</v>
      </c>
      <c r="G48" s="41">
        <f t="shared" si="2"/>
        <v>-32200</v>
      </c>
      <c r="H48" s="41">
        <f t="shared" si="2"/>
        <v>337</v>
      </c>
      <c r="I48" s="41">
        <f t="shared" si="2"/>
        <v>0</v>
      </c>
      <c r="J48" s="41">
        <f t="shared" si="2"/>
        <v>-31863</v>
      </c>
      <c r="K48" s="41">
        <f t="shared" si="2"/>
        <v>-4101</v>
      </c>
      <c r="L48" s="41">
        <f t="shared" si="2"/>
        <v>1067416</v>
      </c>
      <c r="M48" s="41">
        <f t="shared" si="2"/>
        <v>1167103</v>
      </c>
      <c r="N48" s="41">
        <f t="shared" si="2"/>
        <v>2230418</v>
      </c>
      <c r="O48" s="41">
        <f t="shared" si="2"/>
        <v>526</v>
      </c>
      <c r="P48" s="41">
        <f t="shared" si="2"/>
        <v>893590</v>
      </c>
      <c r="Q48" s="41">
        <f t="shared" si="2"/>
        <v>831002</v>
      </c>
      <c r="R48" s="41">
        <f t="shared" si="2"/>
        <v>1725118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3923673</v>
      </c>
      <c r="X48" s="41">
        <f t="shared" si="2"/>
        <v>6040293</v>
      </c>
      <c r="Y48" s="41">
        <f t="shared" si="2"/>
        <v>-2116620</v>
      </c>
      <c r="Z48" s="42">
        <f>+IF(X48&lt;&gt;0,+(Y48/X48)*100,0)</f>
        <v>-35.041677613983296</v>
      </c>
      <c r="AA48" s="39">
        <f>+AA32-AA47</f>
        <v>-1674275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4142783</v>
      </c>
      <c r="F49" s="22">
        <v>-1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2071392</v>
      </c>
      <c r="Y49" s="22">
        <v>-2071392</v>
      </c>
      <c r="Z49" s="23">
        <v>-100</v>
      </c>
      <c r="AA49" s="20">
        <v>-1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17060508</v>
      </c>
      <c r="F51" s="50">
        <f t="shared" si="3"/>
        <v>-1674276</v>
      </c>
      <c r="G51" s="50">
        <f t="shared" si="3"/>
        <v>-32200</v>
      </c>
      <c r="H51" s="50">
        <f t="shared" si="3"/>
        <v>337</v>
      </c>
      <c r="I51" s="50">
        <f t="shared" si="3"/>
        <v>0</v>
      </c>
      <c r="J51" s="50">
        <f t="shared" si="3"/>
        <v>-31863</v>
      </c>
      <c r="K51" s="50">
        <f t="shared" si="3"/>
        <v>-4101</v>
      </c>
      <c r="L51" s="50">
        <f t="shared" si="3"/>
        <v>1067416</v>
      </c>
      <c r="M51" s="50">
        <f t="shared" si="3"/>
        <v>1167103</v>
      </c>
      <c r="N51" s="50">
        <f t="shared" si="3"/>
        <v>2230418</v>
      </c>
      <c r="O51" s="50">
        <f t="shared" si="3"/>
        <v>526</v>
      </c>
      <c r="P51" s="50">
        <f t="shared" si="3"/>
        <v>893590</v>
      </c>
      <c r="Q51" s="50">
        <f t="shared" si="3"/>
        <v>831002</v>
      </c>
      <c r="R51" s="50">
        <f t="shared" si="3"/>
        <v>1725118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3923673</v>
      </c>
      <c r="X51" s="50">
        <f t="shared" si="3"/>
        <v>8111685</v>
      </c>
      <c r="Y51" s="50">
        <f t="shared" si="3"/>
        <v>-4188012</v>
      </c>
      <c r="Z51" s="51">
        <f>+IF(X51&lt;&gt;0,+(Y51/X51)*100,0)</f>
        <v>-51.629371702673367</v>
      </c>
      <c r="AA51" s="48">
        <f>SUM(AA48:AA50)</f>
        <v>-1674276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17060508</v>
      </c>
      <c r="F53" s="56">
        <f t="shared" si="4"/>
        <v>-1674276</v>
      </c>
      <c r="G53" s="56">
        <f t="shared" si="4"/>
        <v>-32200</v>
      </c>
      <c r="H53" s="56">
        <f t="shared" si="4"/>
        <v>337</v>
      </c>
      <c r="I53" s="56">
        <f t="shared" si="4"/>
        <v>0</v>
      </c>
      <c r="J53" s="56">
        <f t="shared" si="4"/>
        <v>-31863</v>
      </c>
      <c r="K53" s="56">
        <f t="shared" si="4"/>
        <v>-4101</v>
      </c>
      <c r="L53" s="56">
        <f t="shared" si="4"/>
        <v>1067416</v>
      </c>
      <c r="M53" s="56">
        <f t="shared" si="4"/>
        <v>1167103</v>
      </c>
      <c r="N53" s="56">
        <f t="shared" si="4"/>
        <v>2230418</v>
      </c>
      <c r="O53" s="56">
        <f t="shared" si="4"/>
        <v>526</v>
      </c>
      <c r="P53" s="56">
        <f t="shared" si="4"/>
        <v>893590</v>
      </c>
      <c r="Q53" s="56">
        <f t="shared" si="4"/>
        <v>831002</v>
      </c>
      <c r="R53" s="56">
        <f t="shared" si="4"/>
        <v>1725118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3923673</v>
      </c>
      <c r="X53" s="56">
        <f t="shared" si="4"/>
        <v>8111685</v>
      </c>
      <c r="Y53" s="56">
        <f t="shared" si="4"/>
        <v>-4188012</v>
      </c>
      <c r="Z53" s="57">
        <f>+IF(X53&lt;&gt;0,+(Y53/X53)*100,0)</f>
        <v>-51.629371702673367</v>
      </c>
      <c r="AA53" s="54">
        <f>+AA51-AA52</f>
        <v>-1674276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17060508</v>
      </c>
      <c r="F56" s="50">
        <f t="shared" si="5"/>
        <v>-1674276</v>
      </c>
      <c r="G56" s="50">
        <f t="shared" si="5"/>
        <v>-32200</v>
      </c>
      <c r="H56" s="50">
        <f t="shared" si="5"/>
        <v>337</v>
      </c>
      <c r="I56" s="50">
        <f t="shared" si="5"/>
        <v>0</v>
      </c>
      <c r="J56" s="50">
        <f t="shared" si="5"/>
        <v>-31863</v>
      </c>
      <c r="K56" s="50">
        <f t="shared" si="5"/>
        <v>-4101</v>
      </c>
      <c r="L56" s="50">
        <f t="shared" si="5"/>
        <v>1067416</v>
      </c>
      <c r="M56" s="50">
        <f t="shared" si="5"/>
        <v>1167103</v>
      </c>
      <c r="N56" s="50">
        <f t="shared" si="5"/>
        <v>2230418</v>
      </c>
      <c r="O56" s="50">
        <f t="shared" si="5"/>
        <v>526</v>
      </c>
      <c r="P56" s="50">
        <f t="shared" si="5"/>
        <v>893590</v>
      </c>
      <c r="Q56" s="50">
        <f t="shared" si="5"/>
        <v>831002</v>
      </c>
      <c r="R56" s="50">
        <f t="shared" si="5"/>
        <v>1725118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3923673</v>
      </c>
      <c r="X56" s="50">
        <f t="shared" si="5"/>
        <v>8111685</v>
      </c>
      <c r="Y56" s="50">
        <f t="shared" si="5"/>
        <v>-4188012</v>
      </c>
      <c r="Z56" s="51">
        <f>+IF(X56&lt;&gt;0,+(Y56/X56)*100,0)</f>
        <v>-51.629371702673367</v>
      </c>
      <c r="AA56" s="48">
        <f>SUM(AA53:AA55)</f>
        <v>-1674276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17060508</v>
      </c>
      <c r="F59" s="67">
        <f t="shared" si="6"/>
        <v>-1674276</v>
      </c>
      <c r="G59" s="67">
        <f t="shared" si="6"/>
        <v>-32200</v>
      </c>
      <c r="H59" s="67">
        <f t="shared" si="6"/>
        <v>337</v>
      </c>
      <c r="I59" s="67">
        <f t="shared" si="6"/>
        <v>0</v>
      </c>
      <c r="J59" s="67">
        <f t="shared" si="6"/>
        <v>-31863</v>
      </c>
      <c r="K59" s="67">
        <f t="shared" si="6"/>
        <v>-4101</v>
      </c>
      <c r="L59" s="67">
        <f t="shared" si="6"/>
        <v>1067416</v>
      </c>
      <c r="M59" s="67">
        <f t="shared" si="6"/>
        <v>1167103</v>
      </c>
      <c r="N59" s="67">
        <f t="shared" si="6"/>
        <v>2230418</v>
      </c>
      <c r="O59" s="67">
        <f t="shared" si="6"/>
        <v>526</v>
      </c>
      <c r="P59" s="67">
        <f t="shared" si="6"/>
        <v>893590</v>
      </c>
      <c r="Q59" s="67">
        <f t="shared" si="6"/>
        <v>831002</v>
      </c>
      <c r="R59" s="67">
        <f t="shared" si="6"/>
        <v>1725118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3923673</v>
      </c>
      <c r="X59" s="67">
        <f t="shared" si="6"/>
        <v>8111685</v>
      </c>
      <c r="Y59" s="67">
        <f t="shared" si="6"/>
        <v>-4188012</v>
      </c>
      <c r="Z59" s="68">
        <f>+IF(X59&lt;&gt;0,+(Y59/X59)*100,0)</f>
        <v>-51.629371702673367</v>
      </c>
      <c r="AA59" s="65">
        <f>SUM(AA56:AA58)</f>
        <v>-1674276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43000218</v>
      </c>
      <c r="D9" s="20"/>
      <c r="E9" s="21">
        <v>46295731</v>
      </c>
      <c r="F9" s="22">
        <v>46295731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35063278</v>
      </c>
      <c r="R9" s="22">
        <v>35063278</v>
      </c>
      <c r="S9" s="22"/>
      <c r="T9" s="22"/>
      <c r="U9" s="22"/>
      <c r="V9" s="22"/>
      <c r="W9" s="22">
        <v>35063278</v>
      </c>
      <c r="X9" s="22">
        <v>34721784</v>
      </c>
      <c r="Y9" s="22">
        <v>341494</v>
      </c>
      <c r="Z9" s="23">
        <v>0.98351513274778735</v>
      </c>
      <c r="AA9" s="20">
        <v>46295731</v>
      </c>
    </row>
    <row r="10" spans="1:27" x14ac:dyDescent="0.25">
      <c r="A10" s="19" t="s">
        <v>38</v>
      </c>
      <c r="B10" s="15" t="s">
        <v>32</v>
      </c>
      <c r="C10" s="20">
        <v>680</v>
      </c>
      <c r="D10" s="20"/>
      <c r="E10" s="21">
        <v>3213</v>
      </c>
      <c r="F10" s="22">
        <v>3213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2403</v>
      </c>
      <c r="Y10" s="22">
        <v>-2403</v>
      </c>
      <c r="Z10" s="23">
        <v>-100</v>
      </c>
      <c r="AA10" s="20">
        <v>3213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5544969</v>
      </c>
      <c r="D13" s="20"/>
      <c r="E13" s="21">
        <v>3973717</v>
      </c>
      <c r="F13" s="22">
        <v>3973717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7033676</v>
      </c>
      <c r="R13" s="22">
        <v>7033676</v>
      </c>
      <c r="S13" s="22"/>
      <c r="T13" s="22"/>
      <c r="U13" s="22"/>
      <c r="V13" s="22"/>
      <c r="W13" s="22">
        <v>7033676</v>
      </c>
      <c r="X13" s="22">
        <v>2980287</v>
      </c>
      <c r="Y13" s="22">
        <v>4053389</v>
      </c>
      <c r="Z13" s="23">
        <v>136.00666647205452</v>
      </c>
      <c r="AA13" s="20">
        <v>3973717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19598740</v>
      </c>
      <c r="F25" s="22">
        <v>19598740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14699052</v>
      </c>
      <c r="Y25" s="22">
        <v>-14699052</v>
      </c>
      <c r="Z25" s="23">
        <v>-100</v>
      </c>
      <c r="AA25" s="20">
        <v>19598740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48545867</v>
      </c>
      <c r="D32" s="29">
        <f t="shared" ref="D32:Y32" si="0">SUM(D6:D31)</f>
        <v>0</v>
      </c>
      <c r="E32" s="30">
        <f t="shared" si="0"/>
        <v>69871401</v>
      </c>
      <c r="F32" s="31">
        <f t="shared" si="0"/>
        <v>69871401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42096954</v>
      </c>
      <c r="R32" s="31">
        <f t="shared" si="0"/>
        <v>42096954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42096954</v>
      </c>
      <c r="X32" s="31">
        <f t="shared" si="0"/>
        <v>52403526</v>
      </c>
      <c r="Y32" s="31">
        <f t="shared" si="0"/>
        <v>-10306572</v>
      </c>
      <c r="Z32" s="32">
        <f>+IF(X32&lt;&gt;0,+(Y32/X32)*100,0)</f>
        <v>-19.667707092839514</v>
      </c>
      <c r="AA32" s="29">
        <f>SUM(AA6:AA31)</f>
        <v>69871401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32483726</v>
      </c>
      <c r="D34" s="20"/>
      <c r="E34" s="21">
        <v>35295489</v>
      </c>
      <c r="F34" s="22">
        <v>35109564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27131177</v>
      </c>
      <c r="R34" s="22">
        <v>27131177</v>
      </c>
      <c r="S34" s="22"/>
      <c r="T34" s="22"/>
      <c r="U34" s="22"/>
      <c r="V34" s="22"/>
      <c r="W34" s="22">
        <v>27131177</v>
      </c>
      <c r="X34" s="22">
        <v>26332299</v>
      </c>
      <c r="Y34" s="22">
        <v>798878</v>
      </c>
      <c r="Z34" s="23">
        <v>3.0338330884059914</v>
      </c>
      <c r="AA34" s="20">
        <v>35109564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3987</v>
      </c>
      <c r="D37" s="20"/>
      <c r="E37" s="21">
        <v>80401</v>
      </c>
      <c r="F37" s="22">
        <v>115420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84693</v>
      </c>
      <c r="R37" s="22">
        <v>84693</v>
      </c>
      <c r="S37" s="22"/>
      <c r="T37" s="22"/>
      <c r="U37" s="22"/>
      <c r="V37" s="22"/>
      <c r="W37" s="22">
        <v>84693</v>
      </c>
      <c r="X37" s="22">
        <v>86571</v>
      </c>
      <c r="Y37" s="22">
        <v>-1878</v>
      </c>
      <c r="Z37" s="23">
        <v>-2.169317669889455</v>
      </c>
      <c r="AA37" s="20">
        <v>115420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533264</v>
      </c>
      <c r="F39" s="22">
        <v>533264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399969</v>
      </c>
      <c r="Y39" s="22">
        <v>-399969</v>
      </c>
      <c r="Z39" s="23">
        <v>-100</v>
      </c>
      <c r="AA39" s="20">
        <v>533264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4063850</v>
      </c>
      <c r="D41" s="20"/>
      <c r="E41" s="21">
        <v>6088284</v>
      </c>
      <c r="F41" s="22">
        <v>7088284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3366945</v>
      </c>
      <c r="R41" s="22">
        <v>3366945</v>
      </c>
      <c r="S41" s="22"/>
      <c r="T41" s="22"/>
      <c r="U41" s="22"/>
      <c r="V41" s="22"/>
      <c r="W41" s="22">
        <v>3366945</v>
      </c>
      <c r="X41" s="22">
        <v>5316228</v>
      </c>
      <c r="Y41" s="22">
        <v>-1949283</v>
      </c>
      <c r="Z41" s="23">
        <v>-36.66665538046901</v>
      </c>
      <c r="AA41" s="20">
        <v>7088284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11143570</v>
      </c>
      <c r="D43" s="20"/>
      <c r="E43" s="21">
        <v>123353</v>
      </c>
      <c r="F43" s="22">
        <v>123353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64891</v>
      </c>
      <c r="R43" s="22">
        <v>64891</v>
      </c>
      <c r="S43" s="22"/>
      <c r="T43" s="22"/>
      <c r="U43" s="22"/>
      <c r="V43" s="22"/>
      <c r="W43" s="22">
        <v>64891</v>
      </c>
      <c r="X43" s="22">
        <v>92520</v>
      </c>
      <c r="Y43" s="22">
        <v>-27629</v>
      </c>
      <c r="Z43" s="23">
        <v>-29.862732382187634</v>
      </c>
      <c r="AA43" s="20">
        <v>123353</v>
      </c>
    </row>
    <row r="44" spans="1:27" x14ac:dyDescent="0.25">
      <c r="A44" s="19" t="s">
        <v>69</v>
      </c>
      <c r="B44" s="15" t="s">
        <v>32</v>
      </c>
      <c r="C44" s="20">
        <v>12364915</v>
      </c>
      <c r="D44" s="20"/>
      <c r="E44" s="21">
        <v>15275613</v>
      </c>
      <c r="F44" s="22">
        <v>18178829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9492341</v>
      </c>
      <c r="R44" s="22">
        <v>9492341</v>
      </c>
      <c r="S44" s="22"/>
      <c r="T44" s="22"/>
      <c r="U44" s="22"/>
      <c r="V44" s="22"/>
      <c r="W44" s="22">
        <v>9492341</v>
      </c>
      <c r="X44" s="22">
        <v>13634154</v>
      </c>
      <c r="Y44" s="22">
        <v>-4141813</v>
      </c>
      <c r="Z44" s="23">
        <v>-30.378217819748844</v>
      </c>
      <c r="AA44" s="20">
        <v>18178829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60060048</v>
      </c>
      <c r="D47" s="29">
        <f t="shared" ref="D47:Y47" si="1">SUM(D34:D46)</f>
        <v>0</v>
      </c>
      <c r="E47" s="30">
        <f t="shared" si="1"/>
        <v>57396404</v>
      </c>
      <c r="F47" s="31">
        <f t="shared" si="1"/>
        <v>61148714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40140047</v>
      </c>
      <c r="R47" s="31">
        <f t="shared" si="1"/>
        <v>40140047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40140047</v>
      </c>
      <c r="X47" s="31">
        <f t="shared" si="1"/>
        <v>45861741</v>
      </c>
      <c r="Y47" s="31">
        <f t="shared" si="1"/>
        <v>-5721694</v>
      </c>
      <c r="Z47" s="32">
        <f>+IF(X47&lt;&gt;0,+(Y47/X47)*100,0)</f>
        <v>-12.475963352546952</v>
      </c>
      <c r="AA47" s="29">
        <f>SUM(AA34:AA46)</f>
        <v>61148714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-11514181</v>
      </c>
      <c r="D48" s="39">
        <f t="shared" si="2"/>
        <v>0</v>
      </c>
      <c r="E48" s="40">
        <f t="shared" si="2"/>
        <v>12474997</v>
      </c>
      <c r="F48" s="41">
        <f t="shared" si="2"/>
        <v>8722687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1956907</v>
      </c>
      <c r="R48" s="41">
        <f t="shared" si="2"/>
        <v>1956907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1956907</v>
      </c>
      <c r="X48" s="41">
        <f t="shared" si="2"/>
        <v>6541785</v>
      </c>
      <c r="Y48" s="41">
        <f t="shared" si="2"/>
        <v>-4584878</v>
      </c>
      <c r="Z48" s="42">
        <f>+IF(X48&lt;&gt;0,+(Y48/X48)*100,0)</f>
        <v>-70.086039207953178</v>
      </c>
      <c r="AA48" s="39">
        <f>+AA32-AA47</f>
        <v>8722687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1119843</v>
      </c>
      <c r="D50" s="44"/>
      <c r="E50" s="21">
        <v>1179194</v>
      </c>
      <c r="F50" s="22">
        <v>1179194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884394</v>
      </c>
      <c r="Y50" s="45">
        <v>-884394</v>
      </c>
      <c r="Z50" s="46">
        <v>-100</v>
      </c>
      <c r="AA50" s="44">
        <v>1179194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-10394338</v>
      </c>
      <c r="D51" s="48">
        <f t="shared" si="3"/>
        <v>0</v>
      </c>
      <c r="E51" s="49">
        <f t="shared" si="3"/>
        <v>13654191</v>
      </c>
      <c r="F51" s="50">
        <f t="shared" si="3"/>
        <v>9901881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1956907</v>
      </c>
      <c r="R51" s="50">
        <f t="shared" si="3"/>
        <v>1956907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1956907</v>
      </c>
      <c r="X51" s="50">
        <f t="shared" si="3"/>
        <v>7426179</v>
      </c>
      <c r="Y51" s="50">
        <f t="shared" si="3"/>
        <v>-5469272</v>
      </c>
      <c r="Z51" s="51">
        <f>+IF(X51&lt;&gt;0,+(Y51/X51)*100,0)</f>
        <v>-73.648534461665946</v>
      </c>
      <c r="AA51" s="48">
        <f>SUM(AA48:AA50)</f>
        <v>9901881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-10394338</v>
      </c>
      <c r="D53" s="54">
        <f>+D51-D52</f>
        <v>0</v>
      </c>
      <c r="E53" s="55">
        <f t="shared" si="4"/>
        <v>13654191</v>
      </c>
      <c r="F53" s="56">
        <f t="shared" si="4"/>
        <v>9901881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1956907</v>
      </c>
      <c r="R53" s="56">
        <f t="shared" si="4"/>
        <v>1956907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1956907</v>
      </c>
      <c r="X53" s="56">
        <f t="shared" si="4"/>
        <v>7426179</v>
      </c>
      <c r="Y53" s="56">
        <f t="shared" si="4"/>
        <v>-5469272</v>
      </c>
      <c r="Z53" s="57">
        <f>+IF(X53&lt;&gt;0,+(Y53/X53)*100,0)</f>
        <v>-73.648534461665946</v>
      </c>
      <c r="AA53" s="54">
        <f>+AA51-AA52</f>
        <v>9901881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-10394338</v>
      </c>
      <c r="D56" s="48">
        <f>SUM(D53:D55)</f>
        <v>0</v>
      </c>
      <c r="E56" s="49">
        <f t="shared" si="5"/>
        <v>13654191</v>
      </c>
      <c r="F56" s="50">
        <f t="shared" si="5"/>
        <v>9901881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1956907</v>
      </c>
      <c r="R56" s="50">
        <f t="shared" si="5"/>
        <v>1956907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1956907</v>
      </c>
      <c r="X56" s="50">
        <f t="shared" si="5"/>
        <v>7426179</v>
      </c>
      <c r="Y56" s="50">
        <f t="shared" si="5"/>
        <v>-5469272</v>
      </c>
      <c r="Z56" s="51">
        <f>+IF(X56&lt;&gt;0,+(Y56/X56)*100,0)</f>
        <v>-73.648534461665946</v>
      </c>
      <c r="AA56" s="48">
        <f>SUM(AA53:AA55)</f>
        <v>9901881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-10394338</v>
      </c>
      <c r="D59" s="65">
        <f>SUM(D56:D58)</f>
        <v>0</v>
      </c>
      <c r="E59" s="66">
        <f t="shared" si="6"/>
        <v>13654191</v>
      </c>
      <c r="F59" s="67">
        <f t="shared" si="6"/>
        <v>9901881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1956907</v>
      </c>
      <c r="R59" s="67">
        <f t="shared" si="6"/>
        <v>1956907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1956907</v>
      </c>
      <c r="X59" s="67">
        <f t="shared" si="6"/>
        <v>7426179</v>
      </c>
      <c r="Y59" s="67">
        <f t="shared" si="6"/>
        <v>-5469272</v>
      </c>
      <c r="Z59" s="68">
        <f>+IF(X59&lt;&gt;0,+(Y59/X59)*100,0)</f>
        <v>-73.648534461665946</v>
      </c>
      <c r="AA59" s="65">
        <f>SUM(AA56:AA58)</f>
        <v>9901881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40009371</v>
      </c>
      <c r="D9" s="20"/>
      <c r="E9" s="21">
        <v>57561170</v>
      </c>
      <c r="F9" s="22">
        <v>57561170</v>
      </c>
      <c r="G9" s="22">
        <v>3382522</v>
      </c>
      <c r="H9" s="22">
        <v>3388432</v>
      </c>
      <c r="I9" s="22">
        <v>3391270</v>
      </c>
      <c r="J9" s="22">
        <v>10162224</v>
      </c>
      <c r="K9" s="22">
        <v>3394265</v>
      </c>
      <c r="L9" s="22">
        <v>3401758</v>
      </c>
      <c r="M9" s="22">
        <v>3361520</v>
      </c>
      <c r="N9" s="22">
        <v>10157543</v>
      </c>
      <c r="O9" s="22">
        <v>3405074</v>
      </c>
      <c r="P9" s="22">
        <v>3405682</v>
      </c>
      <c r="Q9" s="22">
        <v>3373211</v>
      </c>
      <c r="R9" s="22">
        <v>10183967</v>
      </c>
      <c r="S9" s="22"/>
      <c r="T9" s="22"/>
      <c r="U9" s="22"/>
      <c r="V9" s="22"/>
      <c r="W9" s="22">
        <v>30503734</v>
      </c>
      <c r="X9" s="22">
        <v>43170876</v>
      </c>
      <c r="Y9" s="22">
        <v>-12667142</v>
      </c>
      <c r="Z9" s="23">
        <v>-29.341869273164622</v>
      </c>
      <c r="AA9" s="20">
        <v>57561170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9467896</v>
      </c>
      <c r="D13" s="20"/>
      <c r="E13" s="21">
        <v>6072324</v>
      </c>
      <c r="F13" s="22">
        <v>6072324</v>
      </c>
      <c r="G13" s="22">
        <v>963595</v>
      </c>
      <c r="H13" s="22">
        <v>967785</v>
      </c>
      <c r="I13" s="22">
        <v>985333</v>
      </c>
      <c r="J13" s="22">
        <v>2916713</v>
      </c>
      <c r="K13" s="22">
        <v>1017461</v>
      </c>
      <c r="L13" s="22">
        <v>1010816</v>
      </c>
      <c r="M13" s="22">
        <v>1047946</v>
      </c>
      <c r="N13" s="22">
        <v>3076223</v>
      </c>
      <c r="O13" s="22">
        <v>1061261</v>
      </c>
      <c r="P13" s="22">
        <v>1101037</v>
      </c>
      <c r="Q13" s="22">
        <v>1107564</v>
      </c>
      <c r="R13" s="22">
        <v>3269862</v>
      </c>
      <c r="S13" s="22"/>
      <c r="T13" s="22"/>
      <c r="U13" s="22"/>
      <c r="V13" s="22"/>
      <c r="W13" s="22">
        <v>9262798</v>
      </c>
      <c r="X13" s="22">
        <v>4554243</v>
      </c>
      <c r="Y13" s="22">
        <v>4708555</v>
      </c>
      <c r="Z13" s="23">
        <v>103.38831283267054</v>
      </c>
      <c r="AA13" s="20">
        <v>6072324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49477267</v>
      </c>
      <c r="D32" s="29">
        <f t="shared" ref="D32:Y32" si="0">SUM(D6:D31)</f>
        <v>0</v>
      </c>
      <c r="E32" s="30">
        <f t="shared" si="0"/>
        <v>63633494</v>
      </c>
      <c r="F32" s="31">
        <f t="shared" si="0"/>
        <v>63633494</v>
      </c>
      <c r="G32" s="31">
        <f t="shared" si="0"/>
        <v>4346117</v>
      </c>
      <c r="H32" s="31">
        <f t="shared" si="0"/>
        <v>4356217</v>
      </c>
      <c r="I32" s="31">
        <f t="shared" si="0"/>
        <v>4376603</v>
      </c>
      <c r="J32" s="31">
        <f t="shared" si="0"/>
        <v>13078937</v>
      </c>
      <c r="K32" s="31">
        <f t="shared" si="0"/>
        <v>4411726</v>
      </c>
      <c r="L32" s="31">
        <f t="shared" si="0"/>
        <v>4412574</v>
      </c>
      <c r="M32" s="31">
        <f t="shared" si="0"/>
        <v>4409466</v>
      </c>
      <c r="N32" s="31">
        <f t="shared" si="0"/>
        <v>13233766</v>
      </c>
      <c r="O32" s="31">
        <f t="shared" si="0"/>
        <v>4466335</v>
      </c>
      <c r="P32" s="31">
        <f t="shared" si="0"/>
        <v>4506719</v>
      </c>
      <c r="Q32" s="31">
        <f t="shared" si="0"/>
        <v>4480775</v>
      </c>
      <c r="R32" s="31">
        <f t="shared" si="0"/>
        <v>13453829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39766532</v>
      </c>
      <c r="X32" s="31">
        <f t="shared" si="0"/>
        <v>47725119</v>
      </c>
      <c r="Y32" s="31">
        <f t="shared" si="0"/>
        <v>-7958587</v>
      </c>
      <c r="Z32" s="32">
        <f>+IF(X32&lt;&gt;0,+(Y32/X32)*100,0)</f>
        <v>-16.675887177986919</v>
      </c>
      <c r="AA32" s="29">
        <f>SUM(AA6:AA31)</f>
        <v>63633494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2612984</v>
      </c>
      <c r="D34" s="20"/>
      <c r="E34" s="21">
        <v>7667941</v>
      </c>
      <c r="F34" s="22">
        <v>8337941</v>
      </c>
      <c r="G34" s="22">
        <v>770701</v>
      </c>
      <c r="H34" s="22">
        <v>738299</v>
      </c>
      <c r="I34" s="22">
        <v>712729</v>
      </c>
      <c r="J34" s="22">
        <v>2221729</v>
      </c>
      <c r="K34" s="22">
        <v>684341</v>
      </c>
      <c r="L34" s="22">
        <v>690245</v>
      </c>
      <c r="M34" s="22">
        <v>667263</v>
      </c>
      <c r="N34" s="22">
        <v>2041849</v>
      </c>
      <c r="O34" s="22">
        <v>764954</v>
      </c>
      <c r="P34" s="22"/>
      <c r="Q34" s="22">
        <v>1355806</v>
      </c>
      <c r="R34" s="22">
        <v>2120760</v>
      </c>
      <c r="S34" s="22"/>
      <c r="T34" s="22"/>
      <c r="U34" s="22"/>
      <c r="V34" s="22"/>
      <c r="W34" s="22">
        <v>6384338</v>
      </c>
      <c r="X34" s="22">
        <v>5918455</v>
      </c>
      <c r="Y34" s="22">
        <v>465883</v>
      </c>
      <c r="Z34" s="23">
        <v>7.8716996243107369</v>
      </c>
      <c r="AA34" s="20">
        <v>8337941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152873</v>
      </c>
      <c r="D37" s="20"/>
      <c r="E37" s="21">
        <v>147420</v>
      </c>
      <c r="F37" s="22">
        <v>147420</v>
      </c>
      <c r="G37" s="22"/>
      <c r="H37" s="22">
        <v>2500</v>
      </c>
      <c r="I37" s="22">
        <v>10000</v>
      </c>
      <c r="J37" s="22">
        <v>12500</v>
      </c>
      <c r="K37" s="22">
        <v>9000</v>
      </c>
      <c r="L37" s="22"/>
      <c r="M37" s="22"/>
      <c r="N37" s="22">
        <v>9000</v>
      </c>
      <c r="O37" s="22">
        <v>8750</v>
      </c>
      <c r="P37" s="22">
        <v>29054</v>
      </c>
      <c r="Q37" s="22"/>
      <c r="R37" s="22">
        <v>37804</v>
      </c>
      <c r="S37" s="22"/>
      <c r="T37" s="22"/>
      <c r="U37" s="22"/>
      <c r="V37" s="22"/>
      <c r="W37" s="22">
        <v>59304</v>
      </c>
      <c r="X37" s="22">
        <v>110565</v>
      </c>
      <c r="Y37" s="22">
        <v>-51261</v>
      </c>
      <c r="Z37" s="23">
        <v>-46.362773029439694</v>
      </c>
      <c r="AA37" s="20">
        <v>147420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1323284</v>
      </c>
      <c r="D39" s="20"/>
      <c r="E39" s="21">
        <v>2535066</v>
      </c>
      <c r="F39" s="22">
        <v>2535066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1901304</v>
      </c>
      <c r="Y39" s="22">
        <v>-1901304</v>
      </c>
      <c r="Z39" s="23">
        <v>-100</v>
      </c>
      <c r="AA39" s="20">
        <v>2535066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17724303</v>
      </c>
      <c r="Y43" s="22">
        <v>-17724303</v>
      </c>
      <c r="Z43" s="23">
        <v>-100</v>
      </c>
      <c r="AA43" s="20">
        <v>23632399</v>
      </c>
    </row>
    <row r="44" spans="1:27" x14ac:dyDescent="0.25">
      <c r="A44" s="19" t="s">
        <v>69</v>
      </c>
      <c r="B44" s="15" t="s">
        <v>32</v>
      </c>
      <c r="C44" s="20">
        <v>21878</v>
      </c>
      <c r="D44" s="20"/>
      <c r="E44" s="21">
        <v>6221349</v>
      </c>
      <c r="F44" s="22">
        <v>6221349</v>
      </c>
      <c r="G44" s="22">
        <v>6591</v>
      </c>
      <c r="H44" s="22">
        <v>6246</v>
      </c>
      <c r="I44" s="22">
        <v>5997</v>
      </c>
      <c r="J44" s="22">
        <v>18834</v>
      </c>
      <c r="K44" s="22">
        <v>5719</v>
      </c>
      <c r="L44" s="22">
        <v>5774</v>
      </c>
      <c r="M44" s="22">
        <v>5524</v>
      </c>
      <c r="N44" s="22">
        <v>17017</v>
      </c>
      <c r="O44" s="22">
        <v>6472</v>
      </c>
      <c r="P44" s="22"/>
      <c r="Q44" s="22">
        <v>11371</v>
      </c>
      <c r="R44" s="22">
        <v>17843</v>
      </c>
      <c r="S44" s="22"/>
      <c r="T44" s="22"/>
      <c r="U44" s="22"/>
      <c r="V44" s="22"/>
      <c r="W44" s="22">
        <v>53694</v>
      </c>
      <c r="X44" s="22">
        <v>4666014</v>
      </c>
      <c r="Y44" s="22">
        <v>-4612320</v>
      </c>
      <c r="Z44" s="23">
        <v>-98.84925334557505</v>
      </c>
      <c r="AA44" s="20">
        <v>6221349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4111019</v>
      </c>
      <c r="D47" s="29">
        <f t="shared" ref="D47:Y47" si="1">SUM(D34:D46)</f>
        <v>0</v>
      </c>
      <c r="E47" s="30">
        <f t="shared" si="1"/>
        <v>40204175</v>
      </c>
      <c r="F47" s="31">
        <f t="shared" si="1"/>
        <v>40874175</v>
      </c>
      <c r="G47" s="31">
        <f t="shared" si="1"/>
        <v>777292</v>
      </c>
      <c r="H47" s="31">
        <f t="shared" si="1"/>
        <v>747045</v>
      </c>
      <c r="I47" s="31">
        <f t="shared" si="1"/>
        <v>728726</v>
      </c>
      <c r="J47" s="31">
        <f t="shared" si="1"/>
        <v>2253063</v>
      </c>
      <c r="K47" s="31">
        <f t="shared" si="1"/>
        <v>699060</v>
      </c>
      <c r="L47" s="31">
        <f t="shared" si="1"/>
        <v>696019</v>
      </c>
      <c r="M47" s="31">
        <f t="shared" si="1"/>
        <v>672787</v>
      </c>
      <c r="N47" s="31">
        <f t="shared" si="1"/>
        <v>2067866</v>
      </c>
      <c r="O47" s="31">
        <f t="shared" si="1"/>
        <v>780176</v>
      </c>
      <c r="P47" s="31">
        <f t="shared" si="1"/>
        <v>29054</v>
      </c>
      <c r="Q47" s="31">
        <f t="shared" si="1"/>
        <v>1367177</v>
      </c>
      <c r="R47" s="31">
        <f t="shared" si="1"/>
        <v>2176407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6497336</v>
      </c>
      <c r="X47" s="31">
        <f t="shared" si="1"/>
        <v>30320641</v>
      </c>
      <c r="Y47" s="31">
        <f t="shared" si="1"/>
        <v>-23823305</v>
      </c>
      <c r="Z47" s="32">
        <f>+IF(X47&lt;&gt;0,+(Y47/X47)*100,0)</f>
        <v>-78.571244585495407</v>
      </c>
      <c r="AA47" s="29">
        <f>SUM(AA34:AA46)</f>
        <v>40874175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45366248</v>
      </c>
      <c r="D48" s="39">
        <f t="shared" si="2"/>
        <v>0</v>
      </c>
      <c r="E48" s="40">
        <f t="shared" si="2"/>
        <v>23429319</v>
      </c>
      <c r="F48" s="41">
        <f t="shared" si="2"/>
        <v>22759319</v>
      </c>
      <c r="G48" s="41">
        <f t="shared" si="2"/>
        <v>3568825</v>
      </c>
      <c r="H48" s="41">
        <f t="shared" si="2"/>
        <v>3609172</v>
      </c>
      <c r="I48" s="41">
        <f t="shared" si="2"/>
        <v>3647877</v>
      </c>
      <c r="J48" s="41">
        <f t="shared" si="2"/>
        <v>10825874</v>
      </c>
      <c r="K48" s="41">
        <f t="shared" si="2"/>
        <v>3712666</v>
      </c>
      <c r="L48" s="41">
        <f t="shared" si="2"/>
        <v>3716555</v>
      </c>
      <c r="M48" s="41">
        <f t="shared" si="2"/>
        <v>3736679</v>
      </c>
      <c r="N48" s="41">
        <f t="shared" si="2"/>
        <v>11165900</v>
      </c>
      <c r="O48" s="41">
        <f t="shared" si="2"/>
        <v>3686159</v>
      </c>
      <c r="P48" s="41">
        <f t="shared" si="2"/>
        <v>4477665</v>
      </c>
      <c r="Q48" s="41">
        <f t="shared" si="2"/>
        <v>3113598</v>
      </c>
      <c r="R48" s="41">
        <f t="shared" si="2"/>
        <v>11277422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33269196</v>
      </c>
      <c r="X48" s="41">
        <f t="shared" si="2"/>
        <v>17404478</v>
      </c>
      <c r="Y48" s="41">
        <f t="shared" si="2"/>
        <v>15864718</v>
      </c>
      <c r="Z48" s="42">
        <f>+IF(X48&lt;&gt;0,+(Y48/X48)*100,0)</f>
        <v>91.153081408129566</v>
      </c>
      <c r="AA48" s="39">
        <f>+AA32-AA47</f>
        <v>22759319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45366248</v>
      </c>
      <c r="D51" s="48">
        <f t="shared" si="3"/>
        <v>0</v>
      </c>
      <c r="E51" s="49">
        <f t="shared" si="3"/>
        <v>23429319</v>
      </c>
      <c r="F51" s="50">
        <f t="shared" si="3"/>
        <v>22759319</v>
      </c>
      <c r="G51" s="50">
        <f t="shared" si="3"/>
        <v>3568825</v>
      </c>
      <c r="H51" s="50">
        <f t="shared" si="3"/>
        <v>3609172</v>
      </c>
      <c r="I51" s="50">
        <f t="shared" si="3"/>
        <v>3647877</v>
      </c>
      <c r="J51" s="50">
        <f t="shared" si="3"/>
        <v>10825874</v>
      </c>
      <c r="K51" s="50">
        <f t="shared" si="3"/>
        <v>3712666</v>
      </c>
      <c r="L51" s="50">
        <f t="shared" si="3"/>
        <v>3716555</v>
      </c>
      <c r="M51" s="50">
        <f t="shared" si="3"/>
        <v>3736679</v>
      </c>
      <c r="N51" s="50">
        <f t="shared" si="3"/>
        <v>11165900</v>
      </c>
      <c r="O51" s="50">
        <f t="shared" si="3"/>
        <v>3686159</v>
      </c>
      <c r="P51" s="50">
        <f t="shared" si="3"/>
        <v>4477665</v>
      </c>
      <c r="Q51" s="50">
        <f t="shared" si="3"/>
        <v>3113598</v>
      </c>
      <c r="R51" s="50">
        <f t="shared" si="3"/>
        <v>11277422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33269196</v>
      </c>
      <c r="X51" s="50">
        <f t="shared" si="3"/>
        <v>17404478</v>
      </c>
      <c r="Y51" s="50">
        <f t="shared" si="3"/>
        <v>15864718</v>
      </c>
      <c r="Z51" s="51">
        <f>+IF(X51&lt;&gt;0,+(Y51/X51)*100,0)</f>
        <v>91.153081408129566</v>
      </c>
      <c r="AA51" s="48">
        <f>SUM(AA48:AA50)</f>
        <v>22759319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45366248</v>
      </c>
      <c r="D53" s="54">
        <f>+D51-D52</f>
        <v>0</v>
      </c>
      <c r="E53" s="55">
        <f t="shared" si="4"/>
        <v>23429319</v>
      </c>
      <c r="F53" s="56">
        <f t="shared" si="4"/>
        <v>22759319</v>
      </c>
      <c r="G53" s="56">
        <f t="shared" si="4"/>
        <v>3568825</v>
      </c>
      <c r="H53" s="56">
        <f t="shared" si="4"/>
        <v>3609172</v>
      </c>
      <c r="I53" s="56">
        <f t="shared" si="4"/>
        <v>3647877</v>
      </c>
      <c r="J53" s="56">
        <f t="shared" si="4"/>
        <v>10825874</v>
      </c>
      <c r="K53" s="56">
        <f t="shared" si="4"/>
        <v>3712666</v>
      </c>
      <c r="L53" s="56">
        <f t="shared" si="4"/>
        <v>3716555</v>
      </c>
      <c r="M53" s="56">
        <f t="shared" si="4"/>
        <v>3736679</v>
      </c>
      <c r="N53" s="56">
        <f t="shared" si="4"/>
        <v>11165900</v>
      </c>
      <c r="O53" s="56">
        <f t="shared" si="4"/>
        <v>3686159</v>
      </c>
      <c r="P53" s="56">
        <f t="shared" si="4"/>
        <v>4477665</v>
      </c>
      <c r="Q53" s="56">
        <f t="shared" si="4"/>
        <v>3113598</v>
      </c>
      <c r="R53" s="56">
        <f t="shared" si="4"/>
        <v>11277422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33269196</v>
      </c>
      <c r="X53" s="56">
        <f t="shared" si="4"/>
        <v>17404478</v>
      </c>
      <c r="Y53" s="56">
        <f t="shared" si="4"/>
        <v>15864718</v>
      </c>
      <c r="Z53" s="57">
        <f>+IF(X53&lt;&gt;0,+(Y53/X53)*100,0)</f>
        <v>91.153081408129566</v>
      </c>
      <c r="AA53" s="54">
        <f>+AA51-AA52</f>
        <v>22759319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45366248</v>
      </c>
      <c r="D56" s="48">
        <f>SUM(D53:D55)</f>
        <v>0</v>
      </c>
      <c r="E56" s="49">
        <f t="shared" si="5"/>
        <v>23429319</v>
      </c>
      <c r="F56" s="50">
        <f t="shared" si="5"/>
        <v>22759319</v>
      </c>
      <c r="G56" s="50">
        <f t="shared" si="5"/>
        <v>3568825</v>
      </c>
      <c r="H56" s="50">
        <f t="shared" si="5"/>
        <v>3609172</v>
      </c>
      <c r="I56" s="50">
        <f t="shared" si="5"/>
        <v>3647877</v>
      </c>
      <c r="J56" s="50">
        <f t="shared" si="5"/>
        <v>10825874</v>
      </c>
      <c r="K56" s="50">
        <f t="shared" si="5"/>
        <v>3712666</v>
      </c>
      <c r="L56" s="50">
        <f t="shared" si="5"/>
        <v>3716555</v>
      </c>
      <c r="M56" s="50">
        <f t="shared" si="5"/>
        <v>3736679</v>
      </c>
      <c r="N56" s="50">
        <f t="shared" si="5"/>
        <v>11165900</v>
      </c>
      <c r="O56" s="50">
        <f t="shared" si="5"/>
        <v>3686159</v>
      </c>
      <c r="P56" s="50">
        <f t="shared" si="5"/>
        <v>4477665</v>
      </c>
      <c r="Q56" s="50">
        <f t="shared" si="5"/>
        <v>3113598</v>
      </c>
      <c r="R56" s="50">
        <f t="shared" si="5"/>
        <v>11277422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33269196</v>
      </c>
      <c r="X56" s="50">
        <f t="shared" si="5"/>
        <v>17404478</v>
      </c>
      <c r="Y56" s="50">
        <f t="shared" si="5"/>
        <v>15864718</v>
      </c>
      <c r="Z56" s="51">
        <f>+IF(X56&lt;&gt;0,+(Y56/X56)*100,0)</f>
        <v>91.153081408129566</v>
      </c>
      <c r="AA56" s="48">
        <f>SUM(AA53:AA55)</f>
        <v>22759319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45366248</v>
      </c>
      <c r="D59" s="65">
        <f>SUM(D56:D58)</f>
        <v>0</v>
      </c>
      <c r="E59" s="66">
        <f t="shared" si="6"/>
        <v>23429319</v>
      </c>
      <c r="F59" s="67">
        <f t="shared" si="6"/>
        <v>22759319</v>
      </c>
      <c r="G59" s="67">
        <f t="shared" si="6"/>
        <v>3568825</v>
      </c>
      <c r="H59" s="67">
        <f t="shared" si="6"/>
        <v>3609172</v>
      </c>
      <c r="I59" s="67">
        <f t="shared" si="6"/>
        <v>3647877</v>
      </c>
      <c r="J59" s="67">
        <f t="shared" si="6"/>
        <v>10825874</v>
      </c>
      <c r="K59" s="67">
        <f t="shared" si="6"/>
        <v>3712666</v>
      </c>
      <c r="L59" s="67">
        <f t="shared" si="6"/>
        <v>3716555</v>
      </c>
      <c r="M59" s="67">
        <f t="shared" si="6"/>
        <v>3736679</v>
      </c>
      <c r="N59" s="67">
        <f t="shared" si="6"/>
        <v>11165900</v>
      </c>
      <c r="O59" s="67">
        <f t="shared" si="6"/>
        <v>3686159</v>
      </c>
      <c r="P59" s="67">
        <f t="shared" si="6"/>
        <v>4477665</v>
      </c>
      <c r="Q59" s="67">
        <f t="shared" si="6"/>
        <v>3113598</v>
      </c>
      <c r="R59" s="67">
        <f t="shared" si="6"/>
        <v>11277422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33269196</v>
      </c>
      <c r="X59" s="67">
        <f t="shared" si="6"/>
        <v>17404478</v>
      </c>
      <c r="Y59" s="67">
        <f t="shared" si="6"/>
        <v>15864718</v>
      </c>
      <c r="Z59" s="68">
        <f>+IF(X59&lt;&gt;0,+(Y59/X59)*100,0)</f>
        <v>91.153081408129566</v>
      </c>
      <c r="AA59" s="65">
        <f>SUM(AA56:AA58)</f>
        <v>22759319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52466139</v>
      </c>
      <c r="D9" s="20"/>
      <c r="E9" s="21">
        <v>43670800</v>
      </c>
      <c r="F9" s="22">
        <v>30382600</v>
      </c>
      <c r="G9" s="22">
        <v>4709335</v>
      </c>
      <c r="H9" s="22">
        <v>4697337</v>
      </c>
      <c r="I9" s="22">
        <v>4058853</v>
      </c>
      <c r="J9" s="22">
        <v>13465525</v>
      </c>
      <c r="K9" s="22">
        <v>4594239</v>
      </c>
      <c r="L9" s="22">
        <v>4594877</v>
      </c>
      <c r="M9" s="22">
        <v>4594877</v>
      </c>
      <c r="N9" s="22">
        <v>13783993</v>
      </c>
      <c r="O9" s="22">
        <v>4594718</v>
      </c>
      <c r="P9" s="22">
        <v>4595037</v>
      </c>
      <c r="Q9" s="22">
        <v>4595249</v>
      </c>
      <c r="R9" s="22">
        <v>13785004</v>
      </c>
      <c r="S9" s="22"/>
      <c r="T9" s="22"/>
      <c r="U9" s="22"/>
      <c r="V9" s="22"/>
      <c r="W9" s="22">
        <v>41034522</v>
      </c>
      <c r="X9" s="22">
        <v>27437808</v>
      </c>
      <c r="Y9" s="22">
        <v>13596714</v>
      </c>
      <c r="Z9" s="23">
        <v>49.554665591362109</v>
      </c>
      <c r="AA9" s="20">
        <v>30382600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5745250</v>
      </c>
      <c r="D13" s="20"/>
      <c r="E13" s="21">
        <v>3000200</v>
      </c>
      <c r="F13" s="22">
        <v>8187780</v>
      </c>
      <c r="G13" s="22">
        <v>629545</v>
      </c>
      <c r="H13" s="22">
        <v>657725</v>
      </c>
      <c r="I13" s="22">
        <v>672844</v>
      </c>
      <c r="J13" s="22">
        <v>1960114</v>
      </c>
      <c r="K13" s="22">
        <v>681383</v>
      </c>
      <c r="L13" s="22">
        <v>693414</v>
      </c>
      <c r="M13" s="22">
        <v>709563</v>
      </c>
      <c r="N13" s="22">
        <v>2084360</v>
      </c>
      <c r="O13" s="22">
        <v>730240</v>
      </c>
      <c r="P13" s="22">
        <v>746532</v>
      </c>
      <c r="Q13" s="22">
        <v>759372</v>
      </c>
      <c r="R13" s="22">
        <v>2236144</v>
      </c>
      <c r="S13" s="22"/>
      <c r="T13" s="22"/>
      <c r="U13" s="22"/>
      <c r="V13" s="22"/>
      <c r="W13" s="22">
        <v>6280618</v>
      </c>
      <c r="X13" s="22">
        <v>4325176</v>
      </c>
      <c r="Y13" s="22">
        <v>1955442</v>
      </c>
      <c r="Z13" s="23">
        <v>45.210692004209768</v>
      </c>
      <c r="AA13" s="20">
        <v>8187780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13718988</v>
      </c>
      <c r="D25" s="20"/>
      <c r="E25" s="21">
        <v>20012850</v>
      </c>
      <c r="F25" s="22">
        <v>20012850</v>
      </c>
      <c r="G25" s="22"/>
      <c r="H25" s="22"/>
      <c r="I25" s="22"/>
      <c r="J25" s="22"/>
      <c r="K25" s="22">
        <v>158951</v>
      </c>
      <c r="L25" s="22">
        <v>77933</v>
      </c>
      <c r="M25" s="22"/>
      <c r="N25" s="22">
        <v>236884</v>
      </c>
      <c r="O25" s="22">
        <v>132274</v>
      </c>
      <c r="P25" s="22">
        <v>68677</v>
      </c>
      <c r="Q25" s="22">
        <v>73694</v>
      </c>
      <c r="R25" s="22">
        <v>274645</v>
      </c>
      <c r="S25" s="22"/>
      <c r="T25" s="22"/>
      <c r="U25" s="22"/>
      <c r="V25" s="22"/>
      <c r="W25" s="22">
        <v>511529</v>
      </c>
      <c r="X25" s="22">
        <v>15009624</v>
      </c>
      <c r="Y25" s="22">
        <v>-14498095</v>
      </c>
      <c r="Z25" s="23">
        <v>-96.59199324380144</v>
      </c>
      <c r="AA25" s="20">
        <v>20012850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110790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72041167</v>
      </c>
      <c r="D32" s="29">
        <f t="shared" ref="D32:Y32" si="0">SUM(D6:D31)</f>
        <v>0</v>
      </c>
      <c r="E32" s="30">
        <f t="shared" si="0"/>
        <v>66683850</v>
      </c>
      <c r="F32" s="31">
        <f t="shared" si="0"/>
        <v>58583230</v>
      </c>
      <c r="G32" s="31">
        <f t="shared" si="0"/>
        <v>5338880</v>
      </c>
      <c r="H32" s="31">
        <f t="shared" si="0"/>
        <v>5355062</v>
      </c>
      <c r="I32" s="31">
        <f t="shared" si="0"/>
        <v>4731697</v>
      </c>
      <c r="J32" s="31">
        <f t="shared" si="0"/>
        <v>15425639</v>
      </c>
      <c r="K32" s="31">
        <f t="shared" si="0"/>
        <v>5434573</v>
      </c>
      <c r="L32" s="31">
        <f t="shared" si="0"/>
        <v>5366224</v>
      </c>
      <c r="M32" s="31">
        <f t="shared" si="0"/>
        <v>5304440</v>
      </c>
      <c r="N32" s="31">
        <f t="shared" si="0"/>
        <v>16105237</v>
      </c>
      <c r="O32" s="31">
        <f t="shared" si="0"/>
        <v>5457232</v>
      </c>
      <c r="P32" s="31">
        <f t="shared" si="0"/>
        <v>5410246</v>
      </c>
      <c r="Q32" s="31">
        <f t="shared" si="0"/>
        <v>5428315</v>
      </c>
      <c r="R32" s="31">
        <f t="shared" si="0"/>
        <v>16295793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47826669</v>
      </c>
      <c r="X32" s="31">
        <f t="shared" si="0"/>
        <v>46772608</v>
      </c>
      <c r="Y32" s="31">
        <f t="shared" si="0"/>
        <v>1054061</v>
      </c>
      <c r="Z32" s="32">
        <f>+IF(X32&lt;&gt;0,+(Y32/X32)*100,0)</f>
        <v>2.2535861160446728</v>
      </c>
      <c r="AA32" s="29">
        <f>SUM(AA6:AA31)</f>
        <v>58583230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35568122</v>
      </c>
      <c r="D34" s="20"/>
      <c r="E34" s="21">
        <v>41398500</v>
      </c>
      <c r="F34" s="22">
        <v>40667570</v>
      </c>
      <c r="G34" s="22">
        <v>3056903</v>
      </c>
      <c r="H34" s="22">
        <v>2982477</v>
      </c>
      <c r="I34" s="22">
        <v>3099682</v>
      </c>
      <c r="J34" s="22">
        <v>9139062</v>
      </c>
      <c r="K34" s="22">
        <v>3031944</v>
      </c>
      <c r="L34" s="22">
        <v>2987371</v>
      </c>
      <c r="M34" s="22">
        <v>2751387</v>
      </c>
      <c r="N34" s="22">
        <v>8770702</v>
      </c>
      <c r="O34" s="22">
        <v>3504096</v>
      </c>
      <c r="P34" s="22">
        <v>2971280</v>
      </c>
      <c r="Q34" s="22">
        <v>2826617</v>
      </c>
      <c r="R34" s="22">
        <v>9301993</v>
      </c>
      <c r="S34" s="22"/>
      <c r="T34" s="22"/>
      <c r="U34" s="22"/>
      <c r="V34" s="22"/>
      <c r="W34" s="22">
        <v>27211757</v>
      </c>
      <c r="X34" s="22">
        <v>30756584</v>
      </c>
      <c r="Y34" s="22">
        <v>-3544827</v>
      </c>
      <c r="Z34" s="23">
        <v>-11.525424930154793</v>
      </c>
      <c r="AA34" s="20">
        <v>40667570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5230679</v>
      </c>
      <c r="D37" s="20"/>
      <c r="E37" s="21">
        <v>5466000</v>
      </c>
      <c r="F37" s="22">
        <v>5115000</v>
      </c>
      <c r="G37" s="22">
        <v>95360</v>
      </c>
      <c r="H37" s="22">
        <v>282048</v>
      </c>
      <c r="I37" s="22">
        <v>229259</v>
      </c>
      <c r="J37" s="22">
        <v>606667</v>
      </c>
      <c r="K37" s="22">
        <v>587808</v>
      </c>
      <c r="L37" s="22">
        <v>459098</v>
      </c>
      <c r="M37" s="22">
        <v>183596</v>
      </c>
      <c r="N37" s="22">
        <v>1230502</v>
      </c>
      <c r="O37" s="22">
        <v>81387</v>
      </c>
      <c r="P37" s="22">
        <v>131219</v>
      </c>
      <c r="Q37" s="22">
        <v>591203</v>
      </c>
      <c r="R37" s="22">
        <v>803809</v>
      </c>
      <c r="S37" s="22"/>
      <c r="T37" s="22"/>
      <c r="U37" s="22"/>
      <c r="V37" s="22"/>
      <c r="W37" s="22">
        <v>2640978</v>
      </c>
      <c r="X37" s="22">
        <v>3784106</v>
      </c>
      <c r="Y37" s="22">
        <v>-1143128</v>
      </c>
      <c r="Z37" s="23">
        <v>-30.2086675161848</v>
      </c>
      <c r="AA37" s="20">
        <v>5115000</v>
      </c>
    </row>
    <row r="38" spans="1:27" x14ac:dyDescent="0.25">
      <c r="A38" s="19" t="s">
        <v>64</v>
      </c>
      <c r="B38" s="15" t="s">
        <v>32</v>
      </c>
      <c r="C38" s="20">
        <v>29225974</v>
      </c>
      <c r="D38" s="20"/>
      <c r="E38" s="21">
        <v>11289350</v>
      </c>
      <c r="F38" s="22">
        <v>11289350</v>
      </c>
      <c r="G38" s="22">
        <v>940779</v>
      </c>
      <c r="H38" s="22">
        <v>940779</v>
      </c>
      <c r="I38" s="22">
        <v>940779</v>
      </c>
      <c r="J38" s="22">
        <v>2822337</v>
      </c>
      <c r="K38" s="22">
        <v>940779</v>
      </c>
      <c r="L38" s="22">
        <v>940779</v>
      </c>
      <c r="M38" s="22">
        <v>940779</v>
      </c>
      <c r="N38" s="22">
        <v>2822337</v>
      </c>
      <c r="O38" s="22">
        <v>940779</v>
      </c>
      <c r="P38" s="22">
        <v>940779</v>
      </c>
      <c r="Q38" s="22">
        <v>940779</v>
      </c>
      <c r="R38" s="22">
        <v>2822337</v>
      </c>
      <c r="S38" s="22"/>
      <c r="T38" s="22"/>
      <c r="U38" s="22"/>
      <c r="V38" s="22"/>
      <c r="W38" s="22">
        <v>8467011</v>
      </c>
      <c r="X38" s="22">
        <v>8467020</v>
      </c>
      <c r="Y38" s="22">
        <v>-9</v>
      </c>
      <c r="Z38" s="23"/>
      <c r="AA38" s="20">
        <v>11289350</v>
      </c>
    </row>
    <row r="39" spans="1:27" x14ac:dyDescent="0.25">
      <c r="A39" s="19" t="s">
        <v>65</v>
      </c>
      <c r="B39" s="15" t="s">
        <v>32</v>
      </c>
      <c r="C39" s="20">
        <v>1235182</v>
      </c>
      <c r="D39" s="20"/>
      <c r="E39" s="21">
        <v>5205460</v>
      </c>
      <c r="F39" s="22">
        <v>5205460</v>
      </c>
      <c r="G39" s="22"/>
      <c r="H39" s="22"/>
      <c r="I39" s="22"/>
      <c r="J39" s="22"/>
      <c r="K39" s="22"/>
      <c r="L39" s="22">
        <v>324666</v>
      </c>
      <c r="M39" s="22"/>
      <c r="N39" s="22">
        <v>324666</v>
      </c>
      <c r="O39" s="22"/>
      <c r="P39" s="22">
        <v>743</v>
      </c>
      <c r="Q39" s="22">
        <v>372</v>
      </c>
      <c r="R39" s="22">
        <v>1115</v>
      </c>
      <c r="S39" s="22"/>
      <c r="T39" s="22"/>
      <c r="U39" s="22"/>
      <c r="V39" s="22"/>
      <c r="W39" s="22">
        <v>325781</v>
      </c>
      <c r="X39" s="22">
        <v>3904110</v>
      </c>
      <c r="Y39" s="22">
        <v>-3578329</v>
      </c>
      <c r="Z39" s="23">
        <v>-91.655434913462997</v>
      </c>
      <c r="AA39" s="20">
        <v>5205460</v>
      </c>
    </row>
    <row r="40" spans="1:27" x14ac:dyDescent="0.25">
      <c r="A40" s="19" t="s">
        <v>40</v>
      </c>
      <c r="B40" s="15" t="s">
        <v>32</v>
      </c>
      <c r="C40" s="20">
        <v>12596441</v>
      </c>
      <c r="D40" s="20"/>
      <c r="E40" s="21">
        <v>4405950</v>
      </c>
      <c r="F40" s="22">
        <v>4405950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3304467</v>
      </c>
      <c r="Y40" s="22">
        <v>-3304467</v>
      </c>
      <c r="Z40" s="23">
        <v>-100</v>
      </c>
      <c r="AA40" s="20">
        <v>4405950</v>
      </c>
    </row>
    <row r="41" spans="1:27" x14ac:dyDescent="0.25">
      <c r="A41" s="19" t="s">
        <v>66</v>
      </c>
      <c r="B41" s="15" t="s">
        <v>32</v>
      </c>
      <c r="C41" s="20">
        <v>539663</v>
      </c>
      <c r="D41" s="20"/>
      <c r="E41" s="21">
        <v>1541500</v>
      </c>
      <c r="F41" s="22">
        <v>971500</v>
      </c>
      <c r="G41" s="22"/>
      <c r="H41" s="22">
        <v>27108</v>
      </c>
      <c r="I41" s="22">
        <v>10221</v>
      </c>
      <c r="J41" s="22">
        <v>37329</v>
      </c>
      <c r="K41" s="22">
        <v>330038</v>
      </c>
      <c r="L41" s="22">
        <v>8499</v>
      </c>
      <c r="M41" s="22"/>
      <c r="N41" s="22">
        <v>338537</v>
      </c>
      <c r="O41" s="22"/>
      <c r="P41" s="22">
        <v>24183</v>
      </c>
      <c r="Q41" s="22">
        <v>10555</v>
      </c>
      <c r="R41" s="22">
        <v>34738</v>
      </c>
      <c r="S41" s="22"/>
      <c r="T41" s="22"/>
      <c r="U41" s="22"/>
      <c r="V41" s="22"/>
      <c r="W41" s="22">
        <v>410604</v>
      </c>
      <c r="X41" s="22">
        <v>578125</v>
      </c>
      <c r="Y41" s="22">
        <v>-167521</v>
      </c>
      <c r="Z41" s="23">
        <v>-28.976605405405405</v>
      </c>
      <c r="AA41" s="20">
        <v>971500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206475</v>
      </c>
      <c r="D43" s="20"/>
      <c r="E43" s="21">
        <v>285000</v>
      </c>
      <c r="F43" s="22">
        <v>285000</v>
      </c>
      <c r="G43" s="22"/>
      <c r="H43" s="22"/>
      <c r="I43" s="22"/>
      <c r="J43" s="22"/>
      <c r="K43" s="22">
        <v>48882</v>
      </c>
      <c r="L43" s="22">
        <v>53662</v>
      </c>
      <c r="M43" s="22">
        <v>33737</v>
      </c>
      <c r="N43" s="22">
        <v>136281</v>
      </c>
      <c r="O43" s="22"/>
      <c r="P43" s="22">
        <v>27246</v>
      </c>
      <c r="Q43" s="22">
        <v>45104</v>
      </c>
      <c r="R43" s="22">
        <v>72350</v>
      </c>
      <c r="S43" s="22"/>
      <c r="T43" s="22"/>
      <c r="U43" s="22"/>
      <c r="V43" s="22"/>
      <c r="W43" s="22">
        <v>208631</v>
      </c>
      <c r="X43" s="22">
        <v>213750</v>
      </c>
      <c r="Y43" s="22">
        <v>-5119</v>
      </c>
      <c r="Z43" s="23">
        <v>-2.3948538011695906</v>
      </c>
      <c r="AA43" s="20">
        <v>285000</v>
      </c>
    </row>
    <row r="44" spans="1:27" x14ac:dyDescent="0.25">
      <c r="A44" s="19" t="s">
        <v>69</v>
      </c>
      <c r="B44" s="15" t="s">
        <v>32</v>
      </c>
      <c r="C44" s="20">
        <v>5647916</v>
      </c>
      <c r="D44" s="20"/>
      <c r="E44" s="21">
        <v>4653880</v>
      </c>
      <c r="F44" s="22">
        <v>7280300</v>
      </c>
      <c r="G44" s="22">
        <v>25807</v>
      </c>
      <c r="H44" s="22">
        <v>246503</v>
      </c>
      <c r="I44" s="22">
        <v>84347</v>
      </c>
      <c r="J44" s="22">
        <v>356657</v>
      </c>
      <c r="K44" s="22">
        <v>143017</v>
      </c>
      <c r="L44" s="22">
        <v>139049</v>
      </c>
      <c r="M44" s="22">
        <v>22640</v>
      </c>
      <c r="N44" s="22">
        <v>304706</v>
      </c>
      <c r="O44" s="22">
        <v>1010870</v>
      </c>
      <c r="P44" s="22">
        <v>817153</v>
      </c>
      <c r="Q44" s="22">
        <v>1488880</v>
      </c>
      <c r="R44" s="22">
        <v>3316903</v>
      </c>
      <c r="S44" s="22"/>
      <c r="T44" s="22"/>
      <c r="U44" s="22"/>
      <c r="V44" s="22"/>
      <c r="W44" s="22">
        <v>3978266</v>
      </c>
      <c r="X44" s="22">
        <v>4736011</v>
      </c>
      <c r="Y44" s="22">
        <v>-757745</v>
      </c>
      <c r="Z44" s="23">
        <v>-15.999646115686808</v>
      </c>
      <c r="AA44" s="20">
        <v>7280300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90250452</v>
      </c>
      <c r="D47" s="29">
        <f t="shared" ref="D47:Y47" si="1">SUM(D34:D46)</f>
        <v>0</v>
      </c>
      <c r="E47" s="30">
        <f t="shared" si="1"/>
        <v>74245640</v>
      </c>
      <c r="F47" s="31">
        <f t="shared" si="1"/>
        <v>75220130</v>
      </c>
      <c r="G47" s="31">
        <f t="shared" si="1"/>
        <v>4118849</v>
      </c>
      <c r="H47" s="31">
        <f t="shared" si="1"/>
        <v>4478915</v>
      </c>
      <c r="I47" s="31">
        <f t="shared" si="1"/>
        <v>4364288</v>
      </c>
      <c r="J47" s="31">
        <f t="shared" si="1"/>
        <v>12962052</v>
      </c>
      <c r="K47" s="31">
        <f t="shared" si="1"/>
        <v>5082468</v>
      </c>
      <c r="L47" s="31">
        <f t="shared" si="1"/>
        <v>4913124</v>
      </c>
      <c r="M47" s="31">
        <f t="shared" si="1"/>
        <v>3932139</v>
      </c>
      <c r="N47" s="31">
        <f t="shared" si="1"/>
        <v>13927731</v>
      </c>
      <c r="O47" s="31">
        <f t="shared" si="1"/>
        <v>5537132</v>
      </c>
      <c r="P47" s="31">
        <f t="shared" si="1"/>
        <v>4912603</v>
      </c>
      <c r="Q47" s="31">
        <f t="shared" si="1"/>
        <v>5903510</v>
      </c>
      <c r="R47" s="31">
        <f t="shared" si="1"/>
        <v>16353245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43243028</v>
      </c>
      <c r="X47" s="31">
        <f t="shared" si="1"/>
        <v>55744173</v>
      </c>
      <c r="Y47" s="31">
        <f t="shared" si="1"/>
        <v>-12501145</v>
      </c>
      <c r="Z47" s="32">
        <f>+IF(X47&lt;&gt;0,+(Y47/X47)*100,0)</f>
        <v>-22.425922436772002</v>
      </c>
      <c r="AA47" s="29">
        <f>SUM(AA34:AA46)</f>
        <v>75220130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-18209285</v>
      </c>
      <c r="D48" s="39">
        <f t="shared" si="2"/>
        <v>0</v>
      </c>
      <c r="E48" s="40">
        <f t="shared" si="2"/>
        <v>-7561790</v>
      </c>
      <c r="F48" s="41">
        <f t="shared" si="2"/>
        <v>-16636900</v>
      </c>
      <c r="G48" s="41">
        <f t="shared" si="2"/>
        <v>1220031</v>
      </c>
      <c r="H48" s="41">
        <f t="shared" si="2"/>
        <v>876147</v>
      </c>
      <c r="I48" s="41">
        <f t="shared" si="2"/>
        <v>367409</v>
      </c>
      <c r="J48" s="41">
        <f t="shared" si="2"/>
        <v>2463587</v>
      </c>
      <c r="K48" s="41">
        <f t="shared" si="2"/>
        <v>352105</v>
      </c>
      <c r="L48" s="41">
        <f t="shared" si="2"/>
        <v>453100</v>
      </c>
      <c r="M48" s="41">
        <f t="shared" si="2"/>
        <v>1372301</v>
      </c>
      <c r="N48" s="41">
        <f t="shared" si="2"/>
        <v>2177506</v>
      </c>
      <c r="O48" s="41">
        <f t="shared" si="2"/>
        <v>-79900</v>
      </c>
      <c r="P48" s="41">
        <f t="shared" si="2"/>
        <v>497643</v>
      </c>
      <c r="Q48" s="41">
        <f t="shared" si="2"/>
        <v>-475195</v>
      </c>
      <c r="R48" s="41">
        <f t="shared" si="2"/>
        <v>-57452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4583641</v>
      </c>
      <c r="X48" s="41">
        <f t="shared" si="2"/>
        <v>-8971565</v>
      </c>
      <c r="Y48" s="41">
        <f t="shared" si="2"/>
        <v>13555206</v>
      </c>
      <c r="Z48" s="42">
        <f>+IF(X48&lt;&gt;0,+(Y48/X48)*100,0)</f>
        <v>-151.09076287136079</v>
      </c>
      <c r="AA48" s="39">
        <f>+AA32-AA47</f>
        <v>-16636900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-18209285</v>
      </c>
      <c r="D51" s="48">
        <f t="shared" si="3"/>
        <v>0</v>
      </c>
      <c r="E51" s="49">
        <f t="shared" si="3"/>
        <v>-7561790</v>
      </c>
      <c r="F51" s="50">
        <f t="shared" si="3"/>
        <v>-16636900</v>
      </c>
      <c r="G51" s="50">
        <f t="shared" si="3"/>
        <v>1220031</v>
      </c>
      <c r="H51" s="50">
        <f t="shared" si="3"/>
        <v>876147</v>
      </c>
      <c r="I51" s="50">
        <f t="shared" si="3"/>
        <v>367409</v>
      </c>
      <c r="J51" s="50">
        <f t="shared" si="3"/>
        <v>2463587</v>
      </c>
      <c r="K51" s="50">
        <f t="shared" si="3"/>
        <v>352105</v>
      </c>
      <c r="L51" s="50">
        <f t="shared" si="3"/>
        <v>453100</v>
      </c>
      <c r="M51" s="50">
        <f t="shared" si="3"/>
        <v>1372301</v>
      </c>
      <c r="N51" s="50">
        <f t="shared" si="3"/>
        <v>2177506</v>
      </c>
      <c r="O51" s="50">
        <f t="shared" si="3"/>
        <v>-79900</v>
      </c>
      <c r="P51" s="50">
        <f t="shared" si="3"/>
        <v>497643</v>
      </c>
      <c r="Q51" s="50">
        <f t="shared" si="3"/>
        <v>-475195</v>
      </c>
      <c r="R51" s="50">
        <f t="shared" si="3"/>
        <v>-57452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4583641</v>
      </c>
      <c r="X51" s="50">
        <f t="shared" si="3"/>
        <v>-8971565</v>
      </c>
      <c r="Y51" s="50">
        <f t="shared" si="3"/>
        <v>13555206</v>
      </c>
      <c r="Z51" s="51">
        <f>+IF(X51&lt;&gt;0,+(Y51/X51)*100,0)</f>
        <v>-151.09076287136079</v>
      </c>
      <c r="AA51" s="48">
        <f>SUM(AA48:AA50)</f>
        <v>-16636900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-18209285</v>
      </c>
      <c r="D53" s="54">
        <f>+D51-D52</f>
        <v>0</v>
      </c>
      <c r="E53" s="55">
        <f t="shared" si="4"/>
        <v>-7561790</v>
      </c>
      <c r="F53" s="56">
        <f t="shared" si="4"/>
        <v>-16636900</v>
      </c>
      <c r="G53" s="56">
        <f t="shared" si="4"/>
        <v>1220031</v>
      </c>
      <c r="H53" s="56">
        <f t="shared" si="4"/>
        <v>876147</v>
      </c>
      <c r="I53" s="56">
        <f t="shared" si="4"/>
        <v>367409</v>
      </c>
      <c r="J53" s="56">
        <f t="shared" si="4"/>
        <v>2463587</v>
      </c>
      <c r="K53" s="56">
        <f t="shared" si="4"/>
        <v>352105</v>
      </c>
      <c r="L53" s="56">
        <f t="shared" si="4"/>
        <v>453100</v>
      </c>
      <c r="M53" s="56">
        <f t="shared" si="4"/>
        <v>1372301</v>
      </c>
      <c r="N53" s="56">
        <f t="shared" si="4"/>
        <v>2177506</v>
      </c>
      <c r="O53" s="56">
        <f t="shared" si="4"/>
        <v>-79900</v>
      </c>
      <c r="P53" s="56">
        <f t="shared" si="4"/>
        <v>497643</v>
      </c>
      <c r="Q53" s="56">
        <f t="shared" si="4"/>
        <v>-475195</v>
      </c>
      <c r="R53" s="56">
        <f t="shared" si="4"/>
        <v>-57452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4583641</v>
      </c>
      <c r="X53" s="56">
        <f t="shared" si="4"/>
        <v>-8971565</v>
      </c>
      <c r="Y53" s="56">
        <f t="shared" si="4"/>
        <v>13555206</v>
      </c>
      <c r="Z53" s="57">
        <f>+IF(X53&lt;&gt;0,+(Y53/X53)*100,0)</f>
        <v>-151.09076287136079</v>
      </c>
      <c r="AA53" s="54">
        <f>+AA51-AA52</f>
        <v>-16636900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-18209285</v>
      </c>
      <c r="D56" s="48">
        <f>SUM(D53:D55)</f>
        <v>0</v>
      </c>
      <c r="E56" s="49">
        <f t="shared" si="5"/>
        <v>-7561790</v>
      </c>
      <c r="F56" s="50">
        <f t="shared" si="5"/>
        <v>-16636900</v>
      </c>
      <c r="G56" s="50">
        <f t="shared" si="5"/>
        <v>1220031</v>
      </c>
      <c r="H56" s="50">
        <f t="shared" si="5"/>
        <v>876147</v>
      </c>
      <c r="I56" s="50">
        <f t="shared" si="5"/>
        <v>367409</v>
      </c>
      <c r="J56" s="50">
        <f t="shared" si="5"/>
        <v>2463587</v>
      </c>
      <c r="K56" s="50">
        <f t="shared" si="5"/>
        <v>352105</v>
      </c>
      <c r="L56" s="50">
        <f t="shared" si="5"/>
        <v>453100</v>
      </c>
      <c r="M56" s="50">
        <f t="shared" si="5"/>
        <v>1372301</v>
      </c>
      <c r="N56" s="50">
        <f t="shared" si="5"/>
        <v>2177506</v>
      </c>
      <c r="O56" s="50">
        <f t="shared" si="5"/>
        <v>-79900</v>
      </c>
      <c r="P56" s="50">
        <f t="shared" si="5"/>
        <v>497643</v>
      </c>
      <c r="Q56" s="50">
        <f t="shared" si="5"/>
        <v>-475195</v>
      </c>
      <c r="R56" s="50">
        <f t="shared" si="5"/>
        <v>-57452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4583641</v>
      </c>
      <c r="X56" s="50">
        <f t="shared" si="5"/>
        <v>-8971565</v>
      </c>
      <c r="Y56" s="50">
        <f t="shared" si="5"/>
        <v>13555206</v>
      </c>
      <c r="Z56" s="51">
        <f>+IF(X56&lt;&gt;0,+(Y56/X56)*100,0)</f>
        <v>-151.09076287136079</v>
      </c>
      <c r="AA56" s="48">
        <f>SUM(AA53:AA55)</f>
        <v>-16636900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-18209285</v>
      </c>
      <c r="D59" s="65">
        <f>SUM(D56:D58)</f>
        <v>0</v>
      </c>
      <c r="E59" s="66">
        <f t="shared" si="6"/>
        <v>-7561790</v>
      </c>
      <c r="F59" s="67">
        <f t="shared" si="6"/>
        <v>-16636900</v>
      </c>
      <c r="G59" s="67">
        <f t="shared" si="6"/>
        <v>1220031</v>
      </c>
      <c r="H59" s="67">
        <f t="shared" si="6"/>
        <v>876147</v>
      </c>
      <c r="I59" s="67">
        <f t="shared" si="6"/>
        <v>367409</v>
      </c>
      <c r="J59" s="67">
        <f t="shared" si="6"/>
        <v>2463587</v>
      </c>
      <c r="K59" s="67">
        <f t="shared" si="6"/>
        <v>352105</v>
      </c>
      <c r="L59" s="67">
        <f t="shared" si="6"/>
        <v>453100</v>
      </c>
      <c r="M59" s="67">
        <f t="shared" si="6"/>
        <v>1372301</v>
      </c>
      <c r="N59" s="67">
        <f t="shared" si="6"/>
        <v>2177506</v>
      </c>
      <c r="O59" s="67">
        <f t="shared" si="6"/>
        <v>-79900</v>
      </c>
      <c r="P59" s="67">
        <f t="shared" si="6"/>
        <v>497643</v>
      </c>
      <c r="Q59" s="67">
        <f t="shared" si="6"/>
        <v>-475195</v>
      </c>
      <c r="R59" s="67">
        <f t="shared" si="6"/>
        <v>-57452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4583641</v>
      </c>
      <c r="X59" s="67">
        <f t="shared" si="6"/>
        <v>-8971565</v>
      </c>
      <c r="Y59" s="67">
        <f t="shared" si="6"/>
        <v>13555206</v>
      </c>
      <c r="Z59" s="68">
        <f>+IF(X59&lt;&gt;0,+(Y59/X59)*100,0)</f>
        <v>-151.09076287136079</v>
      </c>
      <c r="AA59" s="65">
        <f>SUM(AA56:AA58)</f>
        <v>-16636900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1722978441</v>
      </c>
      <c r="D9" s="20"/>
      <c r="E9" s="21">
        <v>1807781398</v>
      </c>
      <c r="F9" s="22">
        <v>1807781398</v>
      </c>
      <c r="G9" s="22">
        <v>176399608</v>
      </c>
      <c r="H9" s="22">
        <v>117137463</v>
      </c>
      <c r="I9" s="22">
        <v>124075846</v>
      </c>
      <c r="J9" s="22">
        <v>417612917</v>
      </c>
      <c r="K9" s="22">
        <v>136085273</v>
      </c>
      <c r="L9" s="22">
        <v>123714342</v>
      </c>
      <c r="M9" s="22">
        <v>127969028</v>
      </c>
      <c r="N9" s="22">
        <v>387768643</v>
      </c>
      <c r="O9" s="22">
        <v>111234420</v>
      </c>
      <c r="P9" s="22">
        <v>147132704</v>
      </c>
      <c r="Q9" s="22">
        <v>125337347</v>
      </c>
      <c r="R9" s="22">
        <v>383704471</v>
      </c>
      <c r="S9" s="22"/>
      <c r="T9" s="22"/>
      <c r="U9" s="22"/>
      <c r="V9" s="22"/>
      <c r="W9" s="22">
        <v>1189086031</v>
      </c>
      <c r="X9" s="22">
        <v>1354509222</v>
      </c>
      <c r="Y9" s="22">
        <v>-165423191</v>
      </c>
      <c r="Z9" s="23">
        <v>-12.212777020133126</v>
      </c>
      <c r="AA9" s="20">
        <v>1807781398</v>
      </c>
    </row>
    <row r="10" spans="1:27" x14ac:dyDescent="0.25">
      <c r="A10" s="19" t="s">
        <v>38</v>
      </c>
      <c r="B10" s="15" t="s">
        <v>32</v>
      </c>
      <c r="C10" s="20">
        <v>-67900120</v>
      </c>
      <c r="D10" s="20"/>
      <c r="E10" s="21">
        <v>8105</v>
      </c>
      <c r="F10" s="22">
        <v>8105</v>
      </c>
      <c r="G10" s="22"/>
      <c r="H10" s="22"/>
      <c r="I10" s="22">
        <v>24298</v>
      </c>
      <c r="J10" s="22">
        <v>24298</v>
      </c>
      <c r="K10" s="22">
        <v>14892</v>
      </c>
      <c r="L10" s="22">
        <v>7838</v>
      </c>
      <c r="M10" s="22">
        <v>5487</v>
      </c>
      <c r="N10" s="22">
        <v>28217</v>
      </c>
      <c r="O10" s="22">
        <v>7838</v>
      </c>
      <c r="P10" s="22">
        <v>17244</v>
      </c>
      <c r="Q10" s="22">
        <v>3919</v>
      </c>
      <c r="R10" s="22">
        <v>29001</v>
      </c>
      <c r="S10" s="22"/>
      <c r="T10" s="22"/>
      <c r="U10" s="22"/>
      <c r="V10" s="22"/>
      <c r="W10" s="22">
        <v>81516</v>
      </c>
      <c r="X10" s="22">
        <v>675</v>
      </c>
      <c r="Y10" s="22">
        <v>80841</v>
      </c>
      <c r="Z10" s="23">
        <v>11976.444444444445</v>
      </c>
      <c r="AA10" s="20">
        <v>8105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226731143</v>
      </c>
      <c r="D13" s="20"/>
      <c r="E13" s="21">
        <v>113730821</v>
      </c>
      <c r="F13" s="22">
        <v>113730821</v>
      </c>
      <c r="G13" s="22">
        <v>13088302</v>
      </c>
      <c r="H13" s="22">
        <v>12649012</v>
      </c>
      <c r="I13" s="22">
        <v>8891560</v>
      </c>
      <c r="J13" s="22">
        <v>34628874</v>
      </c>
      <c r="K13" s="22">
        <v>9528035</v>
      </c>
      <c r="L13" s="22">
        <v>8270676</v>
      </c>
      <c r="M13" s="22">
        <v>9510787</v>
      </c>
      <c r="N13" s="22">
        <v>27309498</v>
      </c>
      <c r="O13" s="22">
        <v>7522325</v>
      </c>
      <c r="P13" s="22">
        <v>12049568</v>
      </c>
      <c r="Q13" s="22">
        <v>10047861</v>
      </c>
      <c r="R13" s="22">
        <v>29619754</v>
      </c>
      <c r="S13" s="22"/>
      <c r="T13" s="22"/>
      <c r="U13" s="22"/>
      <c r="V13" s="22"/>
      <c r="W13" s="22">
        <v>91558126</v>
      </c>
      <c r="X13" s="22">
        <v>85298112</v>
      </c>
      <c r="Y13" s="22">
        <v>6260014</v>
      </c>
      <c r="Z13" s="23">
        <v>7.3389830715127671</v>
      </c>
      <c r="AA13" s="20">
        <v>113730821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731190666</v>
      </c>
      <c r="D25" s="20"/>
      <c r="E25" s="21">
        <v>806789943</v>
      </c>
      <c r="F25" s="22">
        <v>806789943</v>
      </c>
      <c r="G25" s="22">
        <v>336108661</v>
      </c>
      <c r="H25" s="22"/>
      <c r="I25" s="22"/>
      <c r="J25" s="22">
        <v>336108661</v>
      </c>
      <c r="K25" s="22"/>
      <c r="L25" s="22"/>
      <c r="M25" s="22">
        <v>259742120</v>
      </c>
      <c r="N25" s="22">
        <v>259742120</v>
      </c>
      <c r="O25" s="22"/>
      <c r="P25" s="22">
        <v>9144793</v>
      </c>
      <c r="Q25" s="22">
        <v>201665197</v>
      </c>
      <c r="R25" s="22">
        <v>210809990</v>
      </c>
      <c r="S25" s="22"/>
      <c r="T25" s="22"/>
      <c r="U25" s="22"/>
      <c r="V25" s="22"/>
      <c r="W25" s="22">
        <v>806660771</v>
      </c>
      <c r="X25" s="22">
        <v>806789943</v>
      </c>
      <c r="Y25" s="22">
        <v>-129172</v>
      </c>
      <c r="Z25" s="23">
        <v>-1.6010611079221151E-2</v>
      </c>
      <c r="AA25" s="20">
        <v>806789943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2613000130</v>
      </c>
      <c r="D32" s="29">
        <f t="shared" ref="D32:Y32" si="0">SUM(D6:D31)</f>
        <v>0</v>
      </c>
      <c r="E32" s="30">
        <f t="shared" si="0"/>
        <v>2728310267</v>
      </c>
      <c r="F32" s="31">
        <f t="shared" si="0"/>
        <v>2728310267</v>
      </c>
      <c r="G32" s="31">
        <f t="shared" si="0"/>
        <v>525596571</v>
      </c>
      <c r="H32" s="31">
        <f t="shared" si="0"/>
        <v>129786475</v>
      </c>
      <c r="I32" s="31">
        <f t="shared" si="0"/>
        <v>132991704</v>
      </c>
      <c r="J32" s="31">
        <f t="shared" si="0"/>
        <v>788374750</v>
      </c>
      <c r="K32" s="31">
        <f t="shared" si="0"/>
        <v>145628200</v>
      </c>
      <c r="L32" s="31">
        <f t="shared" si="0"/>
        <v>131992856</v>
      </c>
      <c r="M32" s="31">
        <f t="shared" si="0"/>
        <v>397227422</v>
      </c>
      <c r="N32" s="31">
        <f t="shared" si="0"/>
        <v>674848478</v>
      </c>
      <c r="O32" s="31">
        <f t="shared" si="0"/>
        <v>118764583</v>
      </c>
      <c r="P32" s="31">
        <f t="shared" si="0"/>
        <v>168344309</v>
      </c>
      <c r="Q32" s="31">
        <f t="shared" si="0"/>
        <v>337054324</v>
      </c>
      <c r="R32" s="31">
        <f t="shared" si="0"/>
        <v>624163216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2087386444</v>
      </c>
      <c r="X32" s="31">
        <f t="shared" si="0"/>
        <v>2246597952</v>
      </c>
      <c r="Y32" s="31">
        <f t="shared" si="0"/>
        <v>-159211508</v>
      </c>
      <c r="Z32" s="32">
        <f>+IF(X32&lt;&gt;0,+(Y32/X32)*100,0)</f>
        <v>-7.0867823883781407</v>
      </c>
      <c r="AA32" s="29">
        <f>SUM(AA6:AA31)</f>
        <v>2728310267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559261547</v>
      </c>
      <c r="D34" s="20"/>
      <c r="E34" s="21">
        <v>603040296</v>
      </c>
      <c r="F34" s="22">
        <v>553714289</v>
      </c>
      <c r="G34" s="22">
        <v>44251484</v>
      </c>
      <c r="H34" s="22">
        <v>47499808</v>
      </c>
      <c r="I34" s="22">
        <v>46356465</v>
      </c>
      <c r="J34" s="22">
        <v>138107757</v>
      </c>
      <c r="K34" s="22">
        <v>45647335</v>
      </c>
      <c r="L34" s="22">
        <v>45406809</v>
      </c>
      <c r="M34" s="22">
        <v>46938150</v>
      </c>
      <c r="N34" s="22">
        <v>137992294</v>
      </c>
      <c r="O34" s="22">
        <v>46542064</v>
      </c>
      <c r="P34" s="22">
        <v>44989053</v>
      </c>
      <c r="Q34" s="22">
        <v>47076951</v>
      </c>
      <c r="R34" s="22">
        <v>138608068</v>
      </c>
      <c r="S34" s="22"/>
      <c r="T34" s="22"/>
      <c r="U34" s="22"/>
      <c r="V34" s="22"/>
      <c r="W34" s="22">
        <v>414708119</v>
      </c>
      <c r="X34" s="22">
        <v>415285632</v>
      </c>
      <c r="Y34" s="22">
        <v>-577513</v>
      </c>
      <c r="Z34" s="23">
        <v>-0.13906404544234269</v>
      </c>
      <c r="AA34" s="20">
        <v>553714289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72716251</v>
      </c>
      <c r="D37" s="20"/>
      <c r="E37" s="21">
        <v>90616065</v>
      </c>
      <c r="F37" s="22">
        <v>79616065</v>
      </c>
      <c r="G37" s="22">
        <v>255770</v>
      </c>
      <c r="H37" s="22">
        <v>241624</v>
      </c>
      <c r="I37" s="22">
        <v>5490523</v>
      </c>
      <c r="J37" s="22">
        <v>5987917</v>
      </c>
      <c r="K37" s="22">
        <v>8556530</v>
      </c>
      <c r="L37" s="22">
        <v>6837990</v>
      </c>
      <c r="M37" s="22">
        <v>7176687</v>
      </c>
      <c r="N37" s="22">
        <v>22571207</v>
      </c>
      <c r="O37" s="22">
        <v>2237170</v>
      </c>
      <c r="P37" s="22">
        <v>6199306</v>
      </c>
      <c r="Q37" s="22">
        <v>10719603</v>
      </c>
      <c r="R37" s="22">
        <v>19156079</v>
      </c>
      <c r="S37" s="22"/>
      <c r="T37" s="22"/>
      <c r="U37" s="22"/>
      <c r="V37" s="22"/>
      <c r="W37" s="22">
        <v>47715203</v>
      </c>
      <c r="X37" s="22">
        <v>57822186</v>
      </c>
      <c r="Y37" s="22">
        <v>-10106983</v>
      </c>
      <c r="Z37" s="23">
        <v>-17.479420442527026</v>
      </c>
      <c r="AA37" s="20">
        <v>79616065</v>
      </c>
    </row>
    <row r="38" spans="1:27" x14ac:dyDescent="0.25">
      <c r="A38" s="19" t="s">
        <v>64</v>
      </c>
      <c r="B38" s="15" t="s">
        <v>32</v>
      </c>
      <c r="C38" s="20">
        <v>568977685</v>
      </c>
      <c r="D38" s="20"/>
      <c r="E38" s="21">
        <v>589423035</v>
      </c>
      <c r="F38" s="22">
        <v>589423035</v>
      </c>
      <c r="G38" s="22">
        <v>43290963</v>
      </c>
      <c r="H38" s="22">
        <v>43290963</v>
      </c>
      <c r="I38" s="22">
        <v>60773832</v>
      </c>
      <c r="J38" s="22">
        <v>147355758</v>
      </c>
      <c r="K38" s="22">
        <v>60773832</v>
      </c>
      <c r="L38" s="22">
        <v>60773832</v>
      </c>
      <c r="M38" s="22">
        <v>49118586</v>
      </c>
      <c r="N38" s="22">
        <v>170666250</v>
      </c>
      <c r="O38" s="22">
        <v>49118586</v>
      </c>
      <c r="P38" s="22">
        <v>49118586</v>
      </c>
      <c r="Q38" s="22">
        <v>49118586</v>
      </c>
      <c r="R38" s="22">
        <v>147355758</v>
      </c>
      <c r="S38" s="22"/>
      <c r="T38" s="22"/>
      <c r="U38" s="22"/>
      <c r="V38" s="22"/>
      <c r="W38" s="22">
        <v>465377766</v>
      </c>
      <c r="X38" s="22">
        <v>442067283</v>
      </c>
      <c r="Y38" s="22">
        <v>23310483</v>
      </c>
      <c r="Z38" s="23">
        <v>5.2730622455948639</v>
      </c>
      <c r="AA38" s="20">
        <v>589423035</v>
      </c>
    </row>
    <row r="39" spans="1:27" x14ac:dyDescent="0.25">
      <c r="A39" s="19" t="s">
        <v>65</v>
      </c>
      <c r="B39" s="15" t="s">
        <v>32</v>
      </c>
      <c r="C39" s="20">
        <v>146502880</v>
      </c>
      <c r="D39" s="20"/>
      <c r="E39" s="21">
        <v>146502880</v>
      </c>
      <c r="F39" s="22">
        <v>146502880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146502880</v>
      </c>
    </row>
    <row r="40" spans="1:27" x14ac:dyDescent="0.25">
      <c r="A40" s="19" t="s">
        <v>40</v>
      </c>
      <c r="B40" s="15" t="s">
        <v>32</v>
      </c>
      <c r="C40" s="20">
        <v>44292977</v>
      </c>
      <c r="D40" s="20"/>
      <c r="E40" s="21">
        <v>46241868</v>
      </c>
      <c r="F40" s="22">
        <v>46241868</v>
      </c>
      <c r="G40" s="22">
        <v>1578844</v>
      </c>
      <c r="H40" s="22">
        <v>230269</v>
      </c>
      <c r="I40" s="22">
        <v>113561</v>
      </c>
      <c r="J40" s="22">
        <v>1922674</v>
      </c>
      <c r="K40" s="22">
        <v>6103287</v>
      </c>
      <c r="L40" s="22">
        <v>4991241</v>
      </c>
      <c r="M40" s="22">
        <v>8142854</v>
      </c>
      <c r="N40" s="22">
        <v>19237382</v>
      </c>
      <c r="O40" s="22">
        <v>1486123</v>
      </c>
      <c r="P40" s="22">
        <v>175720</v>
      </c>
      <c r="Q40" s="22"/>
      <c r="R40" s="22">
        <v>1661843</v>
      </c>
      <c r="S40" s="22"/>
      <c r="T40" s="22"/>
      <c r="U40" s="22"/>
      <c r="V40" s="22"/>
      <c r="W40" s="22">
        <v>22821899</v>
      </c>
      <c r="X40" s="22">
        <v>27681711</v>
      </c>
      <c r="Y40" s="22">
        <v>-4859812</v>
      </c>
      <c r="Z40" s="23">
        <v>-17.556039075763778</v>
      </c>
      <c r="AA40" s="20">
        <v>46241868</v>
      </c>
    </row>
    <row r="41" spans="1:27" x14ac:dyDescent="0.25">
      <c r="A41" s="19" t="s">
        <v>66</v>
      </c>
      <c r="B41" s="15" t="s">
        <v>32</v>
      </c>
      <c r="C41" s="20">
        <v>438354322</v>
      </c>
      <c r="D41" s="20"/>
      <c r="E41" s="21">
        <v>504344051</v>
      </c>
      <c r="F41" s="22">
        <v>417420474</v>
      </c>
      <c r="G41" s="22"/>
      <c r="H41" s="22">
        <v>7291120</v>
      </c>
      <c r="I41" s="22">
        <v>47113551</v>
      </c>
      <c r="J41" s="22">
        <v>54404671</v>
      </c>
      <c r="K41" s="22">
        <v>79893734</v>
      </c>
      <c r="L41" s="22">
        <v>10670590</v>
      </c>
      <c r="M41" s="22">
        <v>47046532</v>
      </c>
      <c r="N41" s="22">
        <v>137610856</v>
      </c>
      <c r="O41" s="22">
        <v>22051045</v>
      </c>
      <c r="P41" s="22">
        <v>46752432</v>
      </c>
      <c r="Q41" s="22">
        <v>24159375</v>
      </c>
      <c r="R41" s="22">
        <v>92962852</v>
      </c>
      <c r="S41" s="22"/>
      <c r="T41" s="22"/>
      <c r="U41" s="22"/>
      <c r="V41" s="22"/>
      <c r="W41" s="22">
        <v>284978379</v>
      </c>
      <c r="X41" s="22">
        <v>315802686</v>
      </c>
      <c r="Y41" s="22">
        <v>-30824307</v>
      </c>
      <c r="Z41" s="23">
        <v>-9.7606221753288072</v>
      </c>
      <c r="AA41" s="20">
        <v>417420474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142818526</v>
      </c>
      <c r="D44" s="20"/>
      <c r="E44" s="21">
        <v>53834739</v>
      </c>
      <c r="F44" s="22">
        <v>211353668</v>
      </c>
      <c r="G44" s="22">
        <v>365328</v>
      </c>
      <c r="H44" s="22">
        <v>7641257</v>
      </c>
      <c r="I44" s="22">
        <v>14581346</v>
      </c>
      <c r="J44" s="22">
        <v>22587931</v>
      </c>
      <c r="K44" s="22">
        <v>31237894</v>
      </c>
      <c r="L44" s="22">
        <v>13430310</v>
      </c>
      <c r="M44" s="22">
        <v>31771959</v>
      </c>
      <c r="N44" s="22">
        <v>76440163</v>
      </c>
      <c r="O44" s="22">
        <v>3758167</v>
      </c>
      <c r="P44" s="22">
        <v>25707806</v>
      </c>
      <c r="Q44" s="22">
        <v>41369189</v>
      </c>
      <c r="R44" s="22">
        <v>70835162</v>
      </c>
      <c r="S44" s="22"/>
      <c r="T44" s="22"/>
      <c r="U44" s="22"/>
      <c r="V44" s="22"/>
      <c r="W44" s="22">
        <v>169863256</v>
      </c>
      <c r="X44" s="22">
        <v>160010912</v>
      </c>
      <c r="Y44" s="22">
        <v>9852344</v>
      </c>
      <c r="Z44" s="23">
        <v>6.1572950724760576</v>
      </c>
      <c r="AA44" s="20">
        <v>211353668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1972924188</v>
      </c>
      <c r="D47" s="29">
        <f t="shared" ref="D47:Y47" si="1">SUM(D34:D46)</f>
        <v>0</v>
      </c>
      <c r="E47" s="30">
        <f t="shared" si="1"/>
        <v>2034002934</v>
      </c>
      <c r="F47" s="31">
        <f t="shared" si="1"/>
        <v>2044272279</v>
      </c>
      <c r="G47" s="31">
        <f t="shared" si="1"/>
        <v>89742389</v>
      </c>
      <c r="H47" s="31">
        <f t="shared" si="1"/>
        <v>106195041</v>
      </c>
      <c r="I47" s="31">
        <f t="shared" si="1"/>
        <v>174429278</v>
      </c>
      <c r="J47" s="31">
        <f t="shared" si="1"/>
        <v>370366708</v>
      </c>
      <c r="K47" s="31">
        <f t="shared" si="1"/>
        <v>232212612</v>
      </c>
      <c r="L47" s="31">
        <f t="shared" si="1"/>
        <v>142110772</v>
      </c>
      <c r="M47" s="31">
        <f t="shared" si="1"/>
        <v>190194768</v>
      </c>
      <c r="N47" s="31">
        <f t="shared" si="1"/>
        <v>564518152</v>
      </c>
      <c r="O47" s="31">
        <f t="shared" si="1"/>
        <v>125193155</v>
      </c>
      <c r="P47" s="31">
        <f t="shared" si="1"/>
        <v>172942903</v>
      </c>
      <c r="Q47" s="31">
        <f t="shared" si="1"/>
        <v>172443704</v>
      </c>
      <c r="R47" s="31">
        <f t="shared" si="1"/>
        <v>470579762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1405464622</v>
      </c>
      <c r="X47" s="31">
        <f t="shared" si="1"/>
        <v>1418670410</v>
      </c>
      <c r="Y47" s="31">
        <f t="shared" si="1"/>
        <v>-13205788</v>
      </c>
      <c r="Z47" s="32">
        <f>+IF(X47&lt;&gt;0,+(Y47/X47)*100,0)</f>
        <v>-0.93085666035707337</v>
      </c>
      <c r="AA47" s="29">
        <f>SUM(AA34:AA46)</f>
        <v>2044272279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640075942</v>
      </c>
      <c r="D48" s="39">
        <f t="shared" si="2"/>
        <v>0</v>
      </c>
      <c r="E48" s="40">
        <f t="shared" si="2"/>
        <v>694307333</v>
      </c>
      <c r="F48" s="41">
        <f t="shared" si="2"/>
        <v>684037988</v>
      </c>
      <c r="G48" s="41">
        <f t="shared" si="2"/>
        <v>435854182</v>
      </c>
      <c r="H48" s="41">
        <f t="shared" si="2"/>
        <v>23591434</v>
      </c>
      <c r="I48" s="41">
        <f t="shared" si="2"/>
        <v>-41437574</v>
      </c>
      <c r="J48" s="41">
        <f t="shared" si="2"/>
        <v>418008042</v>
      </c>
      <c r="K48" s="41">
        <f t="shared" si="2"/>
        <v>-86584412</v>
      </c>
      <c r="L48" s="41">
        <f t="shared" si="2"/>
        <v>-10117916</v>
      </c>
      <c r="M48" s="41">
        <f t="shared" si="2"/>
        <v>207032654</v>
      </c>
      <c r="N48" s="41">
        <f t="shared" si="2"/>
        <v>110330326</v>
      </c>
      <c r="O48" s="41">
        <f t="shared" si="2"/>
        <v>-6428572</v>
      </c>
      <c r="P48" s="41">
        <f t="shared" si="2"/>
        <v>-4598594</v>
      </c>
      <c r="Q48" s="41">
        <f t="shared" si="2"/>
        <v>164610620</v>
      </c>
      <c r="R48" s="41">
        <f t="shared" si="2"/>
        <v>153583454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681921822</v>
      </c>
      <c r="X48" s="41">
        <f t="shared" si="2"/>
        <v>827927542</v>
      </c>
      <c r="Y48" s="41">
        <f t="shared" si="2"/>
        <v>-146005720</v>
      </c>
      <c r="Z48" s="42">
        <f>+IF(X48&lt;&gt;0,+(Y48/X48)*100,0)</f>
        <v>-17.635084303065739</v>
      </c>
      <c r="AA48" s="39">
        <f>+AA32-AA47</f>
        <v>684037988</v>
      </c>
    </row>
    <row r="49" spans="1:27" x14ac:dyDescent="0.25">
      <c r="A49" s="43" t="s">
        <v>74</v>
      </c>
      <c r="B49" s="15" t="s">
        <v>32</v>
      </c>
      <c r="C49" s="20">
        <v>67079487</v>
      </c>
      <c r="D49" s="20"/>
      <c r="E49" s="21">
        <v>21000000</v>
      </c>
      <c r="F49" s="22">
        <v>26202040</v>
      </c>
      <c r="G49" s="22"/>
      <c r="H49" s="22">
        <v>449739</v>
      </c>
      <c r="I49" s="22"/>
      <c r="J49" s="22">
        <v>449739</v>
      </c>
      <c r="K49" s="22">
        <v>6126773</v>
      </c>
      <c r="L49" s="22">
        <v>4313690</v>
      </c>
      <c r="M49" s="22"/>
      <c r="N49" s="22">
        <v>10440463</v>
      </c>
      <c r="O49" s="22">
        <v>5798297</v>
      </c>
      <c r="P49" s="22">
        <v>1810863</v>
      </c>
      <c r="Q49" s="22"/>
      <c r="R49" s="22">
        <v>7609160</v>
      </c>
      <c r="S49" s="22"/>
      <c r="T49" s="22"/>
      <c r="U49" s="22"/>
      <c r="V49" s="22"/>
      <c r="W49" s="22">
        <v>18499362</v>
      </c>
      <c r="X49" s="22">
        <v>22630816</v>
      </c>
      <c r="Y49" s="22">
        <v>-4131454</v>
      </c>
      <c r="Z49" s="23">
        <v>-18.255877295807629</v>
      </c>
      <c r="AA49" s="20">
        <v>26202040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707155429</v>
      </c>
      <c r="D51" s="48">
        <f t="shared" si="3"/>
        <v>0</v>
      </c>
      <c r="E51" s="49">
        <f t="shared" si="3"/>
        <v>715307333</v>
      </c>
      <c r="F51" s="50">
        <f t="shared" si="3"/>
        <v>710240028</v>
      </c>
      <c r="G51" s="50">
        <f t="shared" si="3"/>
        <v>435854182</v>
      </c>
      <c r="H51" s="50">
        <f t="shared" si="3"/>
        <v>24041173</v>
      </c>
      <c r="I51" s="50">
        <f t="shared" si="3"/>
        <v>-41437574</v>
      </c>
      <c r="J51" s="50">
        <f t="shared" si="3"/>
        <v>418457781</v>
      </c>
      <c r="K51" s="50">
        <f t="shared" si="3"/>
        <v>-80457639</v>
      </c>
      <c r="L51" s="50">
        <f t="shared" si="3"/>
        <v>-5804226</v>
      </c>
      <c r="M51" s="50">
        <f t="shared" si="3"/>
        <v>207032654</v>
      </c>
      <c r="N51" s="50">
        <f t="shared" si="3"/>
        <v>120770789</v>
      </c>
      <c r="O51" s="50">
        <f t="shared" si="3"/>
        <v>-630275</v>
      </c>
      <c r="P51" s="50">
        <f t="shared" si="3"/>
        <v>-2787731</v>
      </c>
      <c r="Q51" s="50">
        <f t="shared" si="3"/>
        <v>164610620</v>
      </c>
      <c r="R51" s="50">
        <f t="shared" si="3"/>
        <v>161192614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700421184</v>
      </c>
      <c r="X51" s="50">
        <f t="shared" si="3"/>
        <v>850558358</v>
      </c>
      <c r="Y51" s="50">
        <f t="shared" si="3"/>
        <v>-150137174</v>
      </c>
      <c r="Z51" s="51">
        <f>+IF(X51&lt;&gt;0,+(Y51/X51)*100,0)</f>
        <v>-17.651601749353453</v>
      </c>
      <c r="AA51" s="48">
        <f>SUM(AA48:AA50)</f>
        <v>710240028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707155429</v>
      </c>
      <c r="D53" s="54">
        <f>+D51-D52</f>
        <v>0</v>
      </c>
      <c r="E53" s="55">
        <f t="shared" si="4"/>
        <v>715307333</v>
      </c>
      <c r="F53" s="56">
        <f t="shared" si="4"/>
        <v>710240028</v>
      </c>
      <c r="G53" s="56">
        <f t="shared" si="4"/>
        <v>435854182</v>
      </c>
      <c r="H53" s="56">
        <f t="shared" si="4"/>
        <v>24041173</v>
      </c>
      <c r="I53" s="56">
        <f t="shared" si="4"/>
        <v>-41437574</v>
      </c>
      <c r="J53" s="56">
        <f t="shared" si="4"/>
        <v>418457781</v>
      </c>
      <c r="K53" s="56">
        <f t="shared" si="4"/>
        <v>-80457639</v>
      </c>
      <c r="L53" s="56">
        <f t="shared" si="4"/>
        <v>-5804226</v>
      </c>
      <c r="M53" s="56">
        <f t="shared" si="4"/>
        <v>207032654</v>
      </c>
      <c r="N53" s="56">
        <f t="shared" si="4"/>
        <v>120770789</v>
      </c>
      <c r="O53" s="56">
        <f t="shared" si="4"/>
        <v>-630275</v>
      </c>
      <c r="P53" s="56">
        <f t="shared" si="4"/>
        <v>-2787731</v>
      </c>
      <c r="Q53" s="56">
        <f t="shared" si="4"/>
        <v>164610620</v>
      </c>
      <c r="R53" s="56">
        <f t="shared" si="4"/>
        <v>161192614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700421184</v>
      </c>
      <c r="X53" s="56">
        <f t="shared" si="4"/>
        <v>850558358</v>
      </c>
      <c r="Y53" s="56">
        <f t="shared" si="4"/>
        <v>-150137174</v>
      </c>
      <c r="Z53" s="57">
        <f>+IF(X53&lt;&gt;0,+(Y53/X53)*100,0)</f>
        <v>-17.651601749353453</v>
      </c>
      <c r="AA53" s="54">
        <f>+AA51-AA52</f>
        <v>710240028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707155429</v>
      </c>
      <c r="D56" s="48">
        <f>SUM(D53:D55)</f>
        <v>0</v>
      </c>
      <c r="E56" s="49">
        <f t="shared" si="5"/>
        <v>715307333</v>
      </c>
      <c r="F56" s="50">
        <f t="shared" si="5"/>
        <v>710240028</v>
      </c>
      <c r="G56" s="50">
        <f t="shared" si="5"/>
        <v>435854182</v>
      </c>
      <c r="H56" s="50">
        <f t="shared" si="5"/>
        <v>24041173</v>
      </c>
      <c r="I56" s="50">
        <f t="shared" si="5"/>
        <v>-41437574</v>
      </c>
      <c r="J56" s="50">
        <f t="shared" si="5"/>
        <v>418457781</v>
      </c>
      <c r="K56" s="50">
        <f t="shared" si="5"/>
        <v>-80457639</v>
      </c>
      <c r="L56" s="50">
        <f t="shared" si="5"/>
        <v>-5804226</v>
      </c>
      <c r="M56" s="50">
        <f t="shared" si="5"/>
        <v>207032654</v>
      </c>
      <c r="N56" s="50">
        <f t="shared" si="5"/>
        <v>120770789</v>
      </c>
      <c r="O56" s="50">
        <f t="shared" si="5"/>
        <v>-630275</v>
      </c>
      <c r="P56" s="50">
        <f t="shared" si="5"/>
        <v>-2787731</v>
      </c>
      <c r="Q56" s="50">
        <f t="shared" si="5"/>
        <v>164610620</v>
      </c>
      <c r="R56" s="50">
        <f t="shared" si="5"/>
        <v>161192614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700421184</v>
      </c>
      <c r="X56" s="50">
        <f t="shared" si="5"/>
        <v>850558358</v>
      </c>
      <c r="Y56" s="50">
        <f t="shared" si="5"/>
        <v>-150137174</v>
      </c>
      <c r="Z56" s="51">
        <f>+IF(X56&lt;&gt;0,+(Y56/X56)*100,0)</f>
        <v>-17.651601749353453</v>
      </c>
      <c r="AA56" s="48">
        <f>SUM(AA53:AA55)</f>
        <v>710240028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707155429</v>
      </c>
      <c r="D59" s="65">
        <f>SUM(D56:D58)</f>
        <v>0</v>
      </c>
      <c r="E59" s="66">
        <f t="shared" si="6"/>
        <v>715307333</v>
      </c>
      <c r="F59" s="67">
        <f t="shared" si="6"/>
        <v>710240028</v>
      </c>
      <c r="G59" s="67">
        <f t="shared" si="6"/>
        <v>435854182</v>
      </c>
      <c r="H59" s="67">
        <f t="shared" si="6"/>
        <v>24041173</v>
      </c>
      <c r="I59" s="67">
        <f t="shared" si="6"/>
        <v>-41437574</v>
      </c>
      <c r="J59" s="67">
        <f t="shared" si="6"/>
        <v>418457781</v>
      </c>
      <c r="K59" s="67">
        <f t="shared" si="6"/>
        <v>-80457639</v>
      </c>
      <c r="L59" s="67">
        <f t="shared" si="6"/>
        <v>-5804226</v>
      </c>
      <c r="M59" s="67">
        <f t="shared" si="6"/>
        <v>207032654</v>
      </c>
      <c r="N59" s="67">
        <f t="shared" si="6"/>
        <v>120770789</v>
      </c>
      <c r="O59" s="67">
        <f t="shared" si="6"/>
        <v>-630275</v>
      </c>
      <c r="P59" s="67">
        <f t="shared" si="6"/>
        <v>-2787731</v>
      </c>
      <c r="Q59" s="67">
        <f t="shared" si="6"/>
        <v>164610620</v>
      </c>
      <c r="R59" s="67">
        <f t="shared" si="6"/>
        <v>161192614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700421184</v>
      </c>
      <c r="X59" s="67">
        <f t="shared" si="6"/>
        <v>850558358</v>
      </c>
      <c r="Y59" s="67">
        <f t="shared" si="6"/>
        <v>-150137174</v>
      </c>
      <c r="Z59" s="68">
        <f>+IF(X59&lt;&gt;0,+(Y59/X59)*100,0)</f>
        <v>-17.651601749353453</v>
      </c>
      <c r="AA59" s="65">
        <f>SUM(AA56:AA58)</f>
        <v>710240028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2340744746</v>
      </c>
      <c r="D9" s="20"/>
      <c r="E9" s="21">
        <v>2571163000</v>
      </c>
      <c r="F9" s="22">
        <v>2918933000</v>
      </c>
      <c r="G9" s="22">
        <v>235527649</v>
      </c>
      <c r="H9" s="22">
        <v>239843331</v>
      </c>
      <c r="I9" s="22">
        <v>245534765</v>
      </c>
      <c r="J9" s="22">
        <v>720905745</v>
      </c>
      <c r="K9" s="22">
        <v>246035136</v>
      </c>
      <c r="L9" s="22">
        <v>242517279</v>
      </c>
      <c r="M9" s="22">
        <v>241747935</v>
      </c>
      <c r="N9" s="22">
        <v>730300350</v>
      </c>
      <c r="O9" s="22">
        <v>244501237</v>
      </c>
      <c r="P9" s="22">
        <v>242933765</v>
      </c>
      <c r="Q9" s="22">
        <v>250417856</v>
      </c>
      <c r="R9" s="22">
        <v>737852858</v>
      </c>
      <c r="S9" s="22"/>
      <c r="T9" s="22"/>
      <c r="U9" s="22"/>
      <c r="V9" s="22"/>
      <c r="W9" s="22">
        <v>2189058953</v>
      </c>
      <c r="X9" s="22">
        <v>1837623996</v>
      </c>
      <c r="Y9" s="22">
        <v>351434957</v>
      </c>
      <c r="Z9" s="23">
        <v>19.12442141400944</v>
      </c>
      <c r="AA9" s="20">
        <v>2918933000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133000</v>
      </c>
      <c r="F10" s="22">
        <v>125000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64503</v>
      </c>
      <c r="Y10" s="22">
        <v>-64503</v>
      </c>
      <c r="Z10" s="23">
        <v>-100</v>
      </c>
      <c r="AA10" s="20">
        <v>125000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29639000</v>
      </c>
      <c r="F13" s="22">
        <v>43639000</v>
      </c>
      <c r="G13" s="22">
        <v>3709708</v>
      </c>
      <c r="H13" s="22">
        <v>3133453</v>
      </c>
      <c r="I13" s="22">
        <v>4305422</v>
      </c>
      <c r="J13" s="22">
        <v>11148583</v>
      </c>
      <c r="K13" s="22">
        <v>4573714</v>
      </c>
      <c r="L13" s="22">
        <v>4547802</v>
      </c>
      <c r="M13" s="22">
        <v>4773413</v>
      </c>
      <c r="N13" s="22">
        <v>13894929</v>
      </c>
      <c r="O13" s="22">
        <v>5573524</v>
      </c>
      <c r="P13" s="22">
        <v>4405020</v>
      </c>
      <c r="Q13" s="22">
        <v>4628969</v>
      </c>
      <c r="R13" s="22">
        <v>14607513</v>
      </c>
      <c r="S13" s="22"/>
      <c r="T13" s="22"/>
      <c r="U13" s="22"/>
      <c r="V13" s="22"/>
      <c r="W13" s="22">
        <v>39651025</v>
      </c>
      <c r="X13" s="22">
        <v>22518005</v>
      </c>
      <c r="Y13" s="22">
        <v>17133020</v>
      </c>
      <c r="Z13" s="23">
        <v>76.085869951623152</v>
      </c>
      <c r="AA13" s="20">
        <v>43639000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8000</v>
      </c>
      <c r="G19" s="22"/>
      <c r="H19" s="22">
        <v>130</v>
      </c>
      <c r="I19" s="22"/>
      <c r="J19" s="22">
        <v>130</v>
      </c>
      <c r="K19" s="22">
        <v>6432</v>
      </c>
      <c r="L19" s="22"/>
      <c r="M19" s="22"/>
      <c r="N19" s="22">
        <v>6432</v>
      </c>
      <c r="O19" s="22">
        <v>6894</v>
      </c>
      <c r="P19" s="22"/>
      <c r="Q19" s="22"/>
      <c r="R19" s="22">
        <v>6894</v>
      </c>
      <c r="S19" s="22"/>
      <c r="T19" s="22"/>
      <c r="U19" s="22"/>
      <c r="V19" s="22"/>
      <c r="W19" s="22">
        <v>13456</v>
      </c>
      <c r="X19" s="22">
        <v>1000</v>
      </c>
      <c r="Y19" s="22">
        <v>12456</v>
      </c>
      <c r="Z19" s="23">
        <v>1245.5999999999999</v>
      </c>
      <c r="AA19" s="20">
        <v>8000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108839499</v>
      </c>
      <c r="H25" s="22">
        <v>108839499</v>
      </c>
      <c r="I25" s="22">
        <v>108839499</v>
      </c>
      <c r="J25" s="22">
        <v>326518497</v>
      </c>
      <c r="K25" s="22">
        <v>108839499</v>
      </c>
      <c r="L25" s="22">
        <v>108839499</v>
      </c>
      <c r="M25" s="22">
        <v>108839499</v>
      </c>
      <c r="N25" s="22">
        <v>326518497</v>
      </c>
      <c r="O25" s="22">
        <v>108839499</v>
      </c>
      <c r="P25" s="22">
        <v>108839499</v>
      </c>
      <c r="Q25" s="22">
        <v>94537502</v>
      </c>
      <c r="R25" s="22">
        <v>312216500</v>
      </c>
      <c r="S25" s="22"/>
      <c r="T25" s="22"/>
      <c r="U25" s="22"/>
      <c r="V25" s="22"/>
      <c r="W25" s="22">
        <v>965253494</v>
      </c>
      <c r="X25" s="22"/>
      <c r="Y25" s="22">
        <v>965253494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2340744746</v>
      </c>
      <c r="D32" s="29">
        <f t="shared" ref="D32:Y32" si="0">SUM(D6:D31)</f>
        <v>0</v>
      </c>
      <c r="E32" s="30">
        <f t="shared" si="0"/>
        <v>2600935000</v>
      </c>
      <c r="F32" s="31">
        <f t="shared" si="0"/>
        <v>2962705000</v>
      </c>
      <c r="G32" s="31">
        <f t="shared" si="0"/>
        <v>348077191</v>
      </c>
      <c r="H32" s="31">
        <f t="shared" si="0"/>
        <v>351816413</v>
      </c>
      <c r="I32" s="31">
        <f t="shared" si="0"/>
        <v>358679686</v>
      </c>
      <c r="J32" s="31">
        <f t="shared" si="0"/>
        <v>1058573290</v>
      </c>
      <c r="K32" s="31">
        <f t="shared" si="0"/>
        <v>359454781</v>
      </c>
      <c r="L32" s="31">
        <f t="shared" si="0"/>
        <v>355904580</v>
      </c>
      <c r="M32" s="31">
        <f t="shared" si="0"/>
        <v>355360847</v>
      </c>
      <c r="N32" s="31">
        <f t="shared" si="0"/>
        <v>1070720208</v>
      </c>
      <c r="O32" s="31">
        <f t="shared" si="0"/>
        <v>358921154</v>
      </c>
      <c r="P32" s="31">
        <f t="shared" si="0"/>
        <v>356178284</v>
      </c>
      <c r="Q32" s="31">
        <f t="shared" si="0"/>
        <v>349584327</v>
      </c>
      <c r="R32" s="31">
        <f t="shared" si="0"/>
        <v>1064683765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3193977263</v>
      </c>
      <c r="X32" s="31">
        <f t="shared" si="0"/>
        <v>1860207504</v>
      </c>
      <c r="Y32" s="31">
        <f t="shared" si="0"/>
        <v>1333769759</v>
      </c>
      <c r="Z32" s="32">
        <f>+IF(X32&lt;&gt;0,+(Y32/X32)*100,0)</f>
        <v>71.700052608754561</v>
      </c>
      <c r="AA32" s="29">
        <f>SUM(AA6:AA31)</f>
        <v>2962705000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23957439</v>
      </c>
      <c r="D34" s="20"/>
      <c r="E34" s="21">
        <v>1398793000</v>
      </c>
      <c r="F34" s="22">
        <v>1429204000</v>
      </c>
      <c r="G34" s="22">
        <v>120773353</v>
      </c>
      <c r="H34" s="22">
        <v>113304562</v>
      </c>
      <c r="I34" s="22">
        <v>117700804</v>
      </c>
      <c r="J34" s="22">
        <v>351778719</v>
      </c>
      <c r="K34" s="22">
        <v>112819866</v>
      </c>
      <c r="L34" s="22">
        <v>117412615</v>
      </c>
      <c r="M34" s="22">
        <v>115603490</v>
      </c>
      <c r="N34" s="22">
        <v>345835971</v>
      </c>
      <c r="O34" s="22">
        <v>108500285</v>
      </c>
      <c r="P34" s="22">
        <v>111415232</v>
      </c>
      <c r="Q34" s="22">
        <v>115722435</v>
      </c>
      <c r="R34" s="22">
        <v>335637952</v>
      </c>
      <c r="S34" s="22"/>
      <c r="T34" s="22"/>
      <c r="U34" s="22"/>
      <c r="V34" s="22"/>
      <c r="W34" s="22">
        <v>1033252642</v>
      </c>
      <c r="X34" s="22">
        <v>999468406</v>
      </c>
      <c r="Y34" s="22">
        <v>33784236</v>
      </c>
      <c r="Z34" s="23">
        <v>3.380220504939103</v>
      </c>
      <c r="AA34" s="20">
        <v>1429204000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56822827</v>
      </c>
      <c r="D37" s="20"/>
      <c r="E37" s="21">
        <v>110551000</v>
      </c>
      <c r="F37" s="22">
        <v>112440000</v>
      </c>
      <c r="G37" s="22">
        <v>5395064</v>
      </c>
      <c r="H37" s="22">
        <v>10446378</v>
      </c>
      <c r="I37" s="22">
        <v>6477819</v>
      </c>
      <c r="J37" s="22">
        <v>22319261</v>
      </c>
      <c r="K37" s="22">
        <v>7585189</v>
      </c>
      <c r="L37" s="22">
        <v>9263658</v>
      </c>
      <c r="M37" s="22">
        <v>6043588</v>
      </c>
      <c r="N37" s="22">
        <v>22892435</v>
      </c>
      <c r="O37" s="22">
        <v>8287824</v>
      </c>
      <c r="P37" s="22">
        <v>21815626</v>
      </c>
      <c r="Q37" s="22">
        <v>10113499</v>
      </c>
      <c r="R37" s="22">
        <v>40216949</v>
      </c>
      <c r="S37" s="22"/>
      <c r="T37" s="22"/>
      <c r="U37" s="22"/>
      <c r="V37" s="22"/>
      <c r="W37" s="22">
        <v>85428645</v>
      </c>
      <c r="X37" s="22">
        <v>91757349</v>
      </c>
      <c r="Y37" s="22">
        <v>-6328704</v>
      </c>
      <c r="Z37" s="23">
        <v>-6.8972175732757934</v>
      </c>
      <c r="AA37" s="20">
        <v>112440000</v>
      </c>
    </row>
    <row r="38" spans="1:27" x14ac:dyDescent="0.25">
      <c r="A38" s="19" t="s">
        <v>64</v>
      </c>
      <c r="B38" s="15" t="s">
        <v>32</v>
      </c>
      <c r="C38" s="20">
        <v>415310987</v>
      </c>
      <c r="D38" s="20"/>
      <c r="E38" s="21">
        <v>627080000</v>
      </c>
      <c r="F38" s="22">
        <v>797080000</v>
      </c>
      <c r="G38" s="22">
        <v>52256662</v>
      </c>
      <c r="H38" s="22">
        <v>52256662</v>
      </c>
      <c r="I38" s="22">
        <v>52256662</v>
      </c>
      <c r="J38" s="22">
        <v>156769986</v>
      </c>
      <c r="K38" s="22">
        <v>52256662</v>
      </c>
      <c r="L38" s="22">
        <v>52256662</v>
      </c>
      <c r="M38" s="22">
        <v>52256662</v>
      </c>
      <c r="N38" s="22">
        <v>156769986</v>
      </c>
      <c r="O38" s="22">
        <v>52256662</v>
      </c>
      <c r="P38" s="22">
        <v>52256662</v>
      </c>
      <c r="Q38" s="22">
        <v>94756676</v>
      </c>
      <c r="R38" s="22">
        <v>199270000</v>
      </c>
      <c r="S38" s="22"/>
      <c r="T38" s="22"/>
      <c r="U38" s="22"/>
      <c r="V38" s="22"/>
      <c r="W38" s="22">
        <v>512809972</v>
      </c>
      <c r="X38" s="22">
        <v>242086992</v>
      </c>
      <c r="Y38" s="22">
        <v>270722980</v>
      </c>
      <c r="Z38" s="23">
        <v>111.82880078083666</v>
      </c>
      <c r="AA38" s="20">
        <v>797080000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66793000</v>
      </c>
      <c r="F39" s="22">
        <v>72154000</v>
      </c>
      <c r="G39" s="22">
        <v>5686067</v>
      </c>
      <c r="H39" s="22">
        <v>5785124</v>
      </c>
      <c r="I39" s="22">
        <v>5736153</v>
      </c>
      <c r="J39" s="22">
        <v>17207344</v>
      </c>
      <c r="K39" s="22">
        <v>5738375</v>
      </c>
      <c r="L39" s="22">
        <v>5739481</v>
      </c>
      <c r="M39" s="22">
        <v>5736181</v>
      </c>
      <c r="N39" s="22">
        <v>17214037</v>
      </c>
      <c r="O39" s="22">
        <v>5742285</v>
      </c>
      <c r="P39" s="22">
        <v>5740117</v>
      </c>
      <c r="Q39" s="22">
        <v>5742529</v>
      </c>
      <c r="R39" s="22">
        <v>17224931</v>
      </c>
      <c r="S39" s="22"/>
      <c r="T39" s="22"/>
      <c r="U39" s="22"/>
      <c r="V39" s="22"/>
      <c r="W39" s="22">
        <v>51646312</v>
      </c>
      <c r="X39" s="22">
        <v>59926353</v>
      </c>
      <c r="Y39" s="22">
        <v>-8280041</v>
      </c>
      <c r="Z39" s="23">
        <v>-13.81702804440644</v>
      </c>
      <c r="AA39" s="20">
        <v>72154000</v>
      </c>
    </row>
    <row r="40" spans="1:27" x14ac:dyDescent="0.25">
      <c r="A40" s="19" t="s">
        <v>40</v>
      </c>
      <c r="B40" s="15" t="s">
        <v>32</v>
      </c>
      <c r="C40" s="20">
        <v>38380410</v>
      </c>
      <c r="D40" s="20"/>
      <c r="E40" s="21"/>
      <c r="F40" s="22"/>
      <c r="G40" s="22"/>
      <c r="H40" s="22"/>
      <c r="I40" s="22">
        <v>14413854</v>
      </c>
      <c r="J40" s="22">
        <v>14413854</v>
      </c>
      <c r="K40" s="22">
        <v>4920323</v>
      </c>
      <c r="L40" s="22">
        <v>4805210</v>
      </c>
      <c r="M40" s="22">
        <v>5005933</v>
      </c>
      <c r="N40" s="22">
        <v>14731466</v>
      </c>
      <c r="O40" s="22">
        <v>4423273</v>
      </c>
      <c r="P40" s="22">
        <v>4363098</v>
      </c>
      <c r="Q40" s="22">
        <v>4940365</v>
      </c>
      <c r="R40" s="22">
        <v>13726736</v>
      </c>
      <c r="S40" s="22"/>
      <c r="T40" s="22"/>
      <c r="U40" s="22"/>
      <c r="V40" s="22"/>
      <c r="W40" s="22">
        <v>42872056</v>
      </c>
      <c r="X40" s="22"/>
      <c r="Y40" s="22">
        <v>42872056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64767470</v>
      </c>
      <c r="D41" s="20"/>
      <c r="E41" s="21">
        <v>74043000</v>
      </c>
      <c r="F41" s="22">
        <v>87925511</v>
      </c>
      <c r="G41" s="22">
        <v>9189083</v>
      </c>
      <c r="H41" s="22">
        <v>859107</v>
      </c>
      <c r="I41" s="22">
        <v>2742140</v>
      </c>
      <c r="J41" s="22">
        <v>12790330</v>
      </c>
      <c r="K41" s="22">
        <v>7681557</v>
      </c>
      <c r="L41" s="22">
        <v>15581525</v>
      </c>
      <c r="M41" s="22">
        <v>13238181</v>
      </c>
      <c r="N41" s="22">
        <v>36501263</v>
      </c>
      <c r="O41" s="22">
        <v>16666834</v>
      </c>
      <c r="P41" s="22">
        <v>230852</v>
      </c>
      <c r="Q41" s="22">
        <v>17274957</v>
      </c>
      <c r="R41" s="22">
        <v>34172643</v>
      </c>
      <c r="S41" s="22"/>
      <c r="T41" s="22"/>
      <c r="U41" s="22"/>
      <c r="V41" s="22"/>
      <c r="W41" s="22">
        <v>83464236</v>
      </c>
      <c r="X41" s="22">
        <v>85990406</v>
      </c>
      <c r="Y41" s="22">
        <v>-2526170</v>
      </c>
      <c r="Z41" s="23">
        <v>-2.9377347049623186</v>
      </c>
      <c r="AA41" s="20">
        <v>87925511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213648361</v>
      </c>
      <c r="D44" s="20"/>
      <c r="E44" s="21">
        <v>1167134000</v>
      </c>
      <c r="F44" s="22">
        <v>1209564038</v>
      </c>
      <c r="G44" s="22">
        <v>99440731</v>
      </c>
      <c r="H44" s="22">
        <v>100734091</v>
      </c>
      <c r="I44" s="22">
        <v>118466335</v>
      </c>
      <c r="J44" s="22">
        <v>318641157</v>
      </c>
      <c r="K44" s="22">
        <v>114546920</v>
      </c>
      <c r="L44" s="22">
        <v>147170535</v>
      </c>
      <c r="M44" s="22">
        <v>100810150</v>
      </c>
      <c r="N44" s="22">
        <v>362527605</v>
      </c>
      <c r="O44" s="22">
        <v>86354989</v>
      </c>
      <c r="P44" s="22">
        <v>122401157</v>
      </c>
      <c r="Q44" s="22">
        <v>103638862</v>
      </c>
      <c r="R44" s="22">
        <v>312395008</v>
      </c>
      <c r="S44" s="22"/>
      <c r="T44" s="22"/>
      <c r="U44" s="22"/>
      <c r="V44" s="22"/>
      <c r="W44" s="22">
        <v>993563770</v>
      </c>
      <c r="X44" s="22">
        <v>876718444</v>
      </c>
      <c r="Y44" s="22">
        <v>116845326</v>
      </c>
      <c r="Z44" s="23">
        <v>13.327577034526264</v>
      </c>
      <c r="AA44" s="20">
        <v>1209564038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812887494</v>
      </c>
      <c r="D47" s="29">
        <f t="shared" ref="D47:Y47" si="1">SUM(D34:D46)</f>
        <v>0</v>
      </c>
      <c r="E47" s="30">
        <f t="shared" si="1"/>
        <v>3444394000</v>
      </c>
      <c r="F47" s="31">
        <f t="shared" si="1"/>
        <v>3708367549</v>
      </c>
      <c r="G47" s="31">
        <f t="shared" si="1"/>
        <v>292740960</v>
      </c>
      <c r="H47" s="31">
        <f t="shared" si="1"/>
        <v>283385924</v>
      </c>
      <c r="I47" s="31">
        <f t="shared" si="1"/>
        <v>317793767</v>
      </c>
      <c r="J47" s="31">
        <f t="shared" si="1"/>
        <v>893920651</v>
      </c>
      <c r="K47" s="31">
        <f t="shared" si="1"/>
        <v>305548892</v>
      </c>
      <c r="L47" s="31">
        <f t="shared" si="1"/>
        <v>352229686</v>
      </c>
      <c r="M47" s="31">
        <f t="shared" si="1"/>
        <v>298694185</v>
      </c>
      <c r="N47" s="31">
        <f t="shared" si="1"/>
        <v>956472763</v>
      </c>
      <c r="O47" s="31">
        <f t="shared" si="1"/>
        <v>282232152</v>
      </c>
      <c r="P47" s="31">
        <f t="shared" si="1"/>
        <v>318222744</v>
      </c>
      <c r="Q47" s="31">
        <f t="shared" si="1"/>
        <v>352189323</v>
      </c>
      <c r="R47" s="31">
        <f t="shared" si="1"/>
        <v>952644219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2803037633</v>
      </c>
      <c r="X47" s="31">
        <f t="shared" si="1"/>
        <v>2355947950</v>
      </c>
      <c r="Y47" s="31">
        <f t="shared" si="1"/>
        <v>447089683</v>
      </c>
      <c r="Z47" s="32">
        <f>+IF(X47&lt;&gt;0,+(Y47/X47)*100,0)</f>
        <v>18.977061144326214</v>
      </c>
      <c r="AA47" s="29">
        <f>SUM(AA34:AA46)</f>
        <v>3708367549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1527857252</v>
      </c>
      <c r="D48" s="39">
        <f t="shared" si="2"/>
        <v>0</v>
      </c>
      <c r="E48" s="40">
        <f t="shared" si="2"/>
        <v>-843459000</v>
      </c>
      <c r="F48" s="41">
        <f t="shared" si="2"/>
        <v>-745662549</v>
      </c>
      <c r="G48" s="41">
        <f t="shared" si="2"/>
        <v>55336231</v>
      </c>
      <c r="H48" s="41">
        <f t="shared" si="2"/>
        <v>68430489</v>
      </c>
      <c r="I48" s="41">
        <f t="shared" si="2"/>
        <v>40885919</v>
      </c>
      <c r="J48" s="41">
        <f t="shared" si="2"/>
        <v>164652639</v>
      </c>
      <c r="K48" s="41">
        <f t="shared" si="2"/>
        <v>53905889</v>
      </c>
      <c r="L48" s="41">
        <f t="shared" si="2"/>
        <v>3674894</v>
      </c>
      <c r="M48" s="41">
        <f t="shared" si="2"/>
        <v>56666662</v>
      </c>
      <c r="N48" s="41">
        <f t="shared" si="2"/>
        <v>114247445</v>
      </c>
      <c r="O48" s="41">
        <f t="shared" si="2"/>
        <v>76689002</v>
      </c>
      <c r="P48" s="41">
        <f t="shared" si="2"/>
        <v>37955540</v>
      </c>
      <c r="Q48" s="41">
        <f t="shared" si="2"/>
        <v>-2604996</v>
      </c>
      <c r="R48" s="41">
        <f t="shared" si="2"/>
        <v>112039546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390939630</v>
      </c>
      <c r="X48" s="41">
        <f t="shared" si="2"/>
        <v>-495740446</v>
      </c>
      <c r="Y48" s="41">
        <f t="shared" si="2"/>
        <v>886680076</v>
      </c>
      <c r="Z48" s="42">
        <f>+IF(X48&lt;&gt;0,+(Y48/X48)*100,0)</f>
        <v>-178.85974064742743</v>
      </c>
      <c r="AA48" s="39">
        <f>+AA32-AA47</f>
        <v>-745662549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1527857252</v>
      </c>
      <c r="D51" s="48">
        <f t="shared" si="3"/>
        <v>0</v>
      </c>
      <c r="E51" s="49">
        <f t="shared" si="3"/>
        <v>-843459000</v>
      </c>
      <c r="F51" s="50">
        <f t="shared" si="3"/>
        <v>-745662549</v>
      </c>
      <c r="G51" s="50">
        <f t="shared" si="3"/>
        <v>55336231</v>
      </c>
      <c r="H51" s="50">
        <f t="shared" si="3"/>
        <v>68430489</v>
      </c>
      <c r="I51" s="50">
        <f t="shared" si="3"/>
        <v>40885919</v>
      </c>
      <c r="J51" s="50">
        <f t="shared" si="3"/>
        <v>164652639</v>
      </c>
      <c r="K51" s="50">
        <f t="shared" si="3"/>
        <v>53905889</v>
      </c>
      <c r="L51" s="50">
        <f t="shared" si="3"/>
        <v>3674894</v>
      </c>
      <c r="M51" s="50">
        <f t="shared" si="3"/>
        <v>56666662</v>
      </c>
      <c r="N51" s="50">
        <f t="shared" si="3"/>
        <v>114247445</v>
      </c>
      <c r="O51" s="50">
        <f t="shared" si="3"/>
        <v>76689002</v>
      </c>
      <c r="P51" s="50">
        <f t="shared" si="3"/>
        <v>37955540</v>
      </c>
      <c r="Q51" s="50">
        <f t="shared" si="3"/>
        <v>-2604996</v>
      </c>
      <c r="R51" s="50">
        <f t="shared" si="3"/>
        <v>112039546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390939630</v>
      </c>
      <c r="X51" s="50">
        <f t="shared" si="3"/>
        <v>-495740446</v>
      </c>
      <c r="Y51" s="50">
        <f t="shared" si="3"/>
        <v>886680076</v>
      </c>
      <c r="Z51" s="51">
        <f>+IF(X51&lt;&gt;0,+(Y51/X51)*100,0)</f>
        <v>-178.85974064742743</v>
      </c>
      <c r="AA51" s="48">
        <f>SUM(AA48:AA50)</f>
        <v>-745662549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1527857252</v>
      </c>
      <c r="D53" s="54">
        <f>+D51-D52</f>
        <v>0</v>
      </c>
      <c r="E53" s="55">
        <f t="shared" si="4"/>
        <v>-843459000</v>
      </c>
      <c r="F53" s="56">
        <f t="shared" si="4"/>
        <v>-745662549</v>
      </c>
      <c r="G53" s="56">
        <f t="shared" si="4"/>
        <v>55336231</v>
      </c>
      <c r="H53" s="56">
        <f t="shared" si="4"/>
        <v>68430489</v>
      </c>
      <c r="I53" s="56">
        <f t="shared" si="4"/>
        <v>40885919</v>
      </c>
      <c r="J53" s="56">
        <f t="shared" si="4"/>
        <v>164652639</v>
      </c>
      <c r="K53" s="56">
        <f t="shared" si="4"/>
        <v>53905889</v>
      </c>
      <c r="L53" s="56">
        <f t="shared" si="4"/>
        <v>3674894</v>
      </c>
      <c r="M53" s="56">
        <f t="shared" si="4"/>
        <v>56666662</v>
      </c>
      <c r="N53" s="56">
        <f t="shared" si="4"/>
        <v>114247445</v>
      </c>
      <c r="O53" s="56">
        <f t="shared" si="4"/>
        <v>76689002</v>
      </c>
      <c r="P53" s="56">
        <f t="shared" si="4"/>
        <v>37955540</v>
      </c>
      <c r="Q53" s="56">
        <f t="shared" si="4"/>
        <v>-2604996</v>
      </c>
      <c r="R53" s="56">
        <f t="shared" si="4"/>
        <v>112039546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390939630</v>
      </c>
      <c r="X53" s="56">
        <f t="shared" si="4"/>
        <v>-495740446</v>
      </c>
      <c r="Y53" s="56">
        <f t="shared" si="4"/>
        <v>886680076</v>
      </c>
      <c r="Z53" s="57">
        <f>+IF(X53&lt;&gt;0,+(Y53/X53)*100,0)</f>
        <v>-178.85974064742743</v>
      </c>
      <c r="AA53" s="54">
        <f>+AA51-AA52</f>
        <v>-745662549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1527857252</v>
      </c>
      <c r="D56" s="48">
        <f>SUM(D53:D55)</f>
        <v>0</v>
      </c>
      <c r="E56" s="49">
        <f t="shared" si="5"/>
        <v>-843459000</v>
      </c>
      <c r="F56" s="50">
        <f t="shared" si="5"/>
        <v>-745662549</v>
      </c>
      <c r="G56" s="50">
        <f t="shared" si="5"/>
        <v>55336231</v>
      </c>
      <c r="H56" s="50">
        <f t="shared" si="5"/>
        <v>68430489</v>
      </c>
      <c r="I56" s="50">
        <f t="shared" si="5"/>
        <v>40885919</v>
      </c>
      <c r="J56" s="50">
        <f t="shared" si="5"/>
        <v>164652639</v>
      </c>
      <c r="K56" s="50">
        <f t="shared" si="5"/>
        <v>53905889</v>
      </c>
      <c r="L56" s="50">
        <f t="shared" si="5"/>
        <v>3674894</v>
      </c>
      <c r="M56" s="50">
        <f t="shared" si="5"/>
        <v>56666662</v>
      </c>
      <c r="N56" s="50">
        <f t="shared" si="5"/>
        <v>114247445</v>
      </c>
      <c r="O56" s="50">
        <f t="shared" si="5"/>
        <v>76689002</v>
      </c>
      <c r="P56" s="50">
        <f t="shared" si="5"/>
        <v>37955540</v>
      </c>
      <c r="Q56" s="50">
        <f t="shared" si="5"/>
        <v>-2604996</v>
      </c>
      <c r="R56" s="50">
        <f t="shared" si="5"/>
        <v>112039546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390939630</v>
      </c>
      <c r="X56" s="50">
        <f t="shared" si="5"/>
        <v>-495740446</v>
      </c>
      <c r="Y56" s="50">
        <f t="shared" si="5"/>
        <v>886680076</v>
      </c>
      <c r="Z56" s="51">
        <f>+IF(X56&lt;&gt;0,+(Y56/X56)*100,0)</f>
        <v>-178.85974064742743</v>
      </c>
      <c r="AA56" s="48">
        <f>SUM(AA53:AA55)</f>
        <v>-745662549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1527857252</v>
      </c>
      <c r="D59" s="65">
        <f>SUM(D56:D58)</f>
        <v>0</v>
      </c>
      <c r="E59" s="66">
        <f t="shared" si="6"/>
        <v>-843459000</v>
      </c>
      <c r="F59" s="67">
        <f t="shared" si="6"/>
        <v>-745662549</v>
      </c>
      <c r="G59" s="67">
        <f t="shared" si="6"/>
        <v>55336231</v>
      </c>
      <c r="H59" s="67">
        <f t="shared" si="6"/>
        <v>68430489</v>
      </c>
      <c r="I59" s="67">
        <f t="shared" si="6"/>
        <v>40885919</v>
      </c>
      <c r="J59" s="67">
        <f t="shared" si="6"/>
        <v>164652639</v>
      </c>
      <c r="K59" s="67">
        <f t="shared" si="6"/>
        <v>53905889</v>
      </c>
      <c r="L59" s="67">
        <f t="shared" si="6"/>
        <v>3674894</v>
      </c>
      <c r="M59" s="67">
        <f t="shared" si="6"/>
        <v>56666662</v>
      </c>
      <c r="N59" s="67">
        <f t="shared" si="6"/>
        <v>114247445</v>
      </c>
      <c r="O59" s="67">
        <f t="shared" si="6"/>
        <v>76689002</v>
      </c>
      <c r="P59" s="67">
        <f t="shared" si="6"/>
        <v>37955540</v>
      </c>
      <c r="Q59" s="67">
        <f t="shared" si="6"/>
        <v>-2604996</v>
      </c>
      <c r="R59" s="67">
        <f t="shared" si="6"/>
        <v>112039546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390939630</v>
      </c>
      <c r="X59" s="67">
        <f t="shared" si="6"/>
        <v>-495740446</v>
      </c>
      <c r="Y59" s="67">
        <f t="shared" si="6"/>
        <v>886680076</v>
      </c>
      <c r="Z59" s="68">
        <f>+IF(X59&lt;&gt;0,+(Y59/X59)*100,0)</f>
        <v>-178.85974064742743</v>
      </c>
      <c r="AA59" s="65">
        <f>SUM(AA56:AA58)</f>
        <v>-745662549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-159730</v>
      </c>
      <c r="L6" s="22">
        <v>-285659</v>
      </c>
      <c r="M6" s="22">
        <v>-126229</v>
      </c>
      <c r="N6" s="22">
        <v>-571618</v>
      </c>
      <c r="O6" s="22">
        <v>-162223</v>
      </c>
      <c r="P6" s="22">
        <v>-118272</v>
      </c>
      <c r="Q6" s="22">
        <v>-150854</v>
      </c>
      <c r="R6" s="22">
        <v>-431349</v>
      </c>
      <c r="S6" s="22"/>
      <c r="T6" s="22"/>
      <c r="U6" s="22"/>
      <c r="V6" s="22"/>
      <c r="W6" s="22">
        <v>-1002967</v>
      </c>
      <c r="X6" s="22"/>
      <c r="Y6" s="22">
        <v>-1002967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-42609</v>
      </c>
      <c r="L7" s="22">
        <v>-85317</v>
      </c>
      <c r="M7" s="22">
        <v>-33914</v>
      </c>
      <c r="N7" s="22">
        <v>-161840</v>
      </c>
      <c r="O7" s="22">
        <v>-46969</v>
      </c>
      <c r="P7" s="22">
        <v>-29677</v>
      </c>
      <c r="Q7" s="22">
        <v>-22853</v>
      </c>
      <c r="R7" s="22">
        <v>-99499</v>
      </c>
      <c r="S7" s="22"/>
      <c r="T7" s="22"/>
      <c r="U7" s="22"/>
      <c r="V7" s="22"/>
      <c r="W7" s="22">
        <v>-261339</v>
      </c>
      <c r="X7" s="22"/>
      <c r="Y7" s="22">
        <v>-261339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1810116273</v>
      </c>
      <c r="F9" s="22">
        <v>1810116273</v>
      </c>
      <c r="G9" s="22"/>
      <c r="H9" s="22"/>
      <c r="I9" s="22">
        <v>660152228</v>
      </c>
      <c r="J9" s="22">
        <v>660152228</v>
      </c>
      <c r="K9" s="22">
        <v>189773788</v>
      </c>
      <c r="L9" s="22">
        <v>342896244</v>
      </c>
      <c r="M9" s="22">
        <v>147065184</v>
      </c>
      <c r="N9" s="22">
        <v>679735216</v>
      </c>
      <c r="O9" s="22">
        <v>167438148</v>
      </c>
      <c r="P9" s="22">
        <v>148098959</v>
      </c>
      <c r="Q9" s="22">
        <v>157884711</v>
      </c>
      <c r="R9" s="22">
        <v>473421818</v>
      </c>
      <c r="S9" s="22"/>
      <c r="T9" s="22"/>
      <c r="U9" s="22"/>
      <c r="V9" s="22"/>
      <c r="W9" s="22">
        <v>1813309262</v>
      </c>
      <c r="X9" s="22">
        <v>1380714906</v>
      </c>
      <c r="Y9" s="22">
        <v>432594356</v>
      </c>
      <c r="Z9" s="23">
        <v>31.331186048628055</v>
      </c>
      <c r="AA9" s="20">
        <v>1810116273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1308485</v>
      </c>
      <c r="F10" s="22">
        <v>1308485</v>
      </c>
      <c r="G10" s="22"/>
      <c r="H10" s="22"/>
      <c r="I10" s="22">
        <v>17846</v>
      </c>
      <c r="J10" s="22">
        <v>17846</v>
      </c>
      <c r="K10" s="22">
        <v>3111</v>
      </c>
      <c r="L10" s="22">
        <v>17193</v>
      </c>
      <c r="M10" s="22">
        <v>38284</v>
      </c>
      <c r="N10" s="22">
        <v>58588</v>
      </c>
      <c r="O10" s="22">
        <v>31779</v>
      </c>
      <c r="P10" s="22">
        <v>26614</v>
      </c>
      <c r="Q10" s="22">
        <v>274002</v>
      </c>
      <c r="R10" s="22">
        <v>332395</v>
      </c>
      <c r="S10" s="22"/>
      <c r="T10" s="22"/>
      <c r="U10" s="22"/>
      <c r="V10" s="22"/>
      <c r="W10" s="22">
        <v>408829</v>
      </c>
      <c r="X10" s="22">
        <v>1308483</v>
      </c>
      <c r="Y10" s="22">
        <v>-899654</v>
      </c>
      <c r="Z10" s="23">
        <v>-68.755497778725442</v>
      </c>
      <c r="AA10" s="20">
        <v>1308485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1266</v>
      </c>
      <c r="F13" s="22">
        <v>1266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1269</v>
      </c>
      <c r="Y13" s="22">
        <v>-1269</v>
      </c>
      <c r="Z13" s="23">
        <v>-100</v>
      </c>
      <c r="AA13" s="20">
        <v>1266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>
        <v>11739</v>
      </c>
      <c r="R17" s="22">
        <v>11739</v>
      </c>
      <c r="S17" s="22"/>
      <c r="T17" s="22"/>
      <c r="U17" s="22"/>
      <c r="V17" s="22"/>
      <c r="W17" s="22">
        <v>11739</v>
      </c>
      <c r="X17" s="22">
        <v>10368</v>
      </c>
      <c r="Y17" s="22">
        <v>1371</v>
      </c>
      <c r="Z17" s="23">
        <v>13.223379629629632</v>
      </c>
      <c r="AA17" s="20">
        <v>10364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350956</v>
      </c>
      <c r="F19" s="22">
        <v>350956</v>
      </c>
      <c r="G19" s="22"/>
      <c r="H19" s="22"/>
      <c r="I19" s="22">
        <v>3984</v>
      </c>
      <c r="J19" s="22">
        <v>3984</v>
      </c>
      <c r="K19" s="22">
        <v>19746</v>
      </c>
      <c r="L19" s="22">
        <v>56085</v>
      </c>
      <c r="M19" s="22">
        <v>17181</v>
      </c>
      <c r="N19" s="22">
        <v>93012</v>
      </c>
      <c r="O19" s="22">
        <v>78735</v>
      </c>
      <c r="P19" s="22">
        <v>94043</v>
      </c>
      <c r="Q19" s="22">
        <v>173963</v>
      </c>
      <c r="R19" s="22">
        <v>346741</v>
      </c>
      <c r="S19" s="22"/>
      <c r="T19" s="22"/>
      <c r="U19" s="22"/>
      <c r="V19" s="22"/>
      <c r="W19" s="22">
        <v>443737</v>
      </c>
      <c r="X19" s="22">
        <v>350955</v>
      </c>
      <c r="Y19" s="22">
        <v>92782</v>
      </c>
      <c r="Z19" s="23">
        <v>26.437007593566126</v>
      </c>
      <c r="AA19" s="20">
        <v>350956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>
        <v>-9449</v>
      </c>
      <c r="P21" s="22">
        <v>-9449</v>
      </c>
      <c r="Q21" s="22"/>
      <c r="R21" s="22">
        <v>-18898</v>
      </c>
      <c r="S21" s="22"/>
      <c r="T21" s="22"/>
      <c r="U21" s="22"/>
      <c r="V21" s="22"/>
      <c r="W21" s="22">
        <v>-56695</v>
      </c>
      <c r="X21" s="22"/>
      <c r="Y21" s="22">
        <v>-56695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13980000</v>
      </c>
      <c r="F25" s="22">
        <v>13980000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13980000</v>
      </c>
      <c r="Y25" s="22">
        <v>-13980000</v>
      </c>
      <c r="Z25" s="23">
        <v>-100</v>
      </c>
      <c r="AA25" s="20">
        <v>13980000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287</v>
      </c>
      <c r="M26" s="22"/>
      <c r="N26" s="22">
        <v>287</v>
      </c>
      <c r="O26" s="22"/>
      <c r="P26" s="22"/>
      <c r="Q26" s="22"/>
      <c r="R26" s="22"/>
      <c r="S26" s="22"/>
      <c r="T26" s="22"/>
      <c r="U26" s="22"/>
      <c r="V26" s="22"/>
      <c r="W26" s="22">
        <v>287</v>
      </c>
      <c r="X26" s="22"/>
      <c r="Y26" s="22">
        <v>287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1825767344</v>
      </c>
      <c r="F32" s="31">
        <f t="shared" si="0"/>
        <v>1825767344</v>
      </c>
      <c r="G32" s="31">
        <f t="shared" si="0"/>
        <v>0</v>
      </c>
      <c r="H32" s="31">
        <f t="shared" si="0"/>
        <v>0</v>
      </c>
      <c r="I32" s="31">
        <f t="shared" si="0"/>
        <v>660174058</v>
      </c>
      <c r="J32" s="31">
        <f t="shared" si="0"/>
        <v>660174058</v>
      </c>
      <c r="K32" s="31">
        <f t="shared" si="0"/>
        <v>189584857</v>
      </c>
      <c r="L32" s="31">
        <f t="shared" si="0"/>
        <v>342579934</v>
      </c>
      <c r="M32" s="31">
        <f t="shared" si="0"/>
        <v>146951057</v>
      </c>
      <c r="N32" s="31">
        <f t="shared" si="0"/>
        <v>679115848</v>
      </c>
      <c r="O32" s="31">
        <f t="shared" si="0"/>
        <v>167330021</v>
      </c>
      <c r="P32" s="31">
        <f t="shared" si="0"/>
        <v>148062218</v>
      </c>
      <c r="Q32" s="31">
        <f t="shared" si="0"/>
        <v>158170708</v>
      </c>
      <c r="R32" s="31">
        <f t="shared" si="0"/>
        <v>473562947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1812852853</v>
      </c>
      <c r="X32" s="31">
        <f t="shared" si="0"/>
        <v>1396365981</v>
      </c>
      <c r="Y32" s="31">
        <f t="shared" si="0"/>
        <v>416486872</v>
      </c>
      <c r="Z32" s="32">
        <f>+IF(X32&lt;&gt;0,+(Y32/X32)*100,0)</f>
        <v>29.826483720387913</v>
      </c>
      <c r="AA32" s="29">
        <f>SUM(AA6:AA31)</f>
        <v>1825767344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437287647</v>
      </c>
      <c r="F34" s="22">
        <v>437287647</v>
      </c>
      <c r="G34" s="22"/>
      <c r="H34" s="22"/>
      <c r="I34" s="22">
        <v>110155931</v>
      </c>
      <c r="J34" s="22">
        <v>110155931</v>
      </c>
      <c r="K34" s="22">
        <v>32700879</v>
      </c>
      <c r="L34" s="22">
        <v>68733528</v>
      </c>
      <c r="M34" s="22">
        <v>38545655</v>
      </c>
      <c r="N34" s="22">
        <v>139980062</v>
      </c>
      <c r="O34" s="22">
        <v>37676463</v>
      </c>
      <c r="P34" s="22">
        <v>37126630</v>
      </c>
      <c r="Q34" s="22">
        <v>32860604</v>
      </c>
      <c r="R34" s="22">
        <v>107663697</v>
      </c>
      <c r="S34" s="22"/>
      <c r="T34" s="22"/>
      <c r="U34" s="22"/>
      <c r="V34" s="22"/>
      <c r="W34" s="22">
        <v>357799690</v>
      </c>
      <c r="X34" s="22">
        <v>335761010</v>
      </c>
      <c r="Y34" s="22">
        <v>22038680</v>
      </c>
      <c r="Z34" s="23">
        <v>6.5637996502333609</v>
      </c>
      <c r="AA34" s="20">
        <v>437287647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4292116</v>
      </c>
      <c r="F37" s="22">
        <v>4292116</v>
      </c>
      <c r="G37" s="22"/>
      <c r="H37" s="22"/>
      <c r="I37" s="22"/>
      <c r="J37" s="22"/>
      <c r="K37" s="22"/>
      <c r="L37" s="22">
        <v>59463</v>
      </c>
      <c r="M37" s="22">
        <v>289070</v>
      </c>
      <c r="N37" s="22">
        <v>348533</v>
      </c>
      <c r="O37" s="22">
        <v>498422</v>
      </c>
      <c r="P37" s="22">
        <v>327528</v>
      </c>
      <c r="Q37" s="22">
        <v>214106</v>
      </c>
      <c r="R37" s="22">
        <v>1040056</v>
      </c>
      <c r="S37" s="22"/>
      <c r="T37" s="22"/>
      <c r="U37" s="22"/>
      <c r="V37" s="22"/>
      <c r="W37" s="22">
        <v>1388589</v>
      </c>
      <c r="X37" s="22">
        <v>3888114</v>
      </c>
      <c r="Y37" s="22">
        <v>-2499525</v>
      </c>
      <c r="Z37" s="23">
        <v>-64.286309506357071</v>
      </c>
      <c r="AA37" s="20">
        <v>4292116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342000915</v>
      </c>
      <c r="F38" s="22">
        <v>342000915</v>
      </c>
      <c r="G38" s="22"/>
      <c r="H38" s="22"/>
      <c r="I38" s="22"/>
      <c r="J38" s="22"/>
      <c r="K38" s="22">
        <v>332958347</v>
      </c>
      <c r="L38" s="22">
        <v>416197934</v>
      </c>
      <c r="M38" s="22">
        <v>166479174</v>
      </c>
      <c r="N38" s="22">
        <v>915635455</v>
      </c>
      <c r="O38" s="22"/>
      <c r="P38" s="22"/>
      <c r="Q38" s="22">
        <v>171000457</v>
      </c>
      <c r="R38" s="22">
        <v>171000457</v>
      </c>
      <c r="S38" s="22"/>
      <c r="T38" s="22"/>
      <c r="U38" s="22"/>
      <c r="V38" s="22"/>
      <c r="W38" s="22">
        <v>1086635912</v>
      </c>
      <c r="X38" s="22">
        <v>256500684</v>
      </c>
      <c r="Y38" s="22">
        <v>830135228</v>
      </c>
      <c r="Z38" s="23">
        <v>323.63860207094029</v>
      </c>
      <c r="AA38" s="20">
        <v>342000915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37119127</v>
      </c>
      <c r="F39" s="22">
        <v>37119127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1483397</v>
      </c>
      <c r="R39" s="22">
        <v>1483397</v>
      </c>
      <c r="S39" s="22"/>
      <c r="T39" s="22"/>
      <c r="U39" s="22"/>
      <c r="V39" s="22"/>
      <c r="W39" s="22">
        <v>1483397</v>
      </c>
      <c r="X39" s="22">
        <v>27839322</v>
      </c>
      <c r="Y39" s="22">
        <v>-26355925</v>
      </c>
      <c r="Z39" s="23">
        <v>-94.671576412672692</v>
      </c>
      <c r="AA39" s="20">
        <v>37119127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72845847</v>
      </c>
      <c r="F40" s="22">
        <v>72845847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72845847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600781889</v>
      </c>
      <c r="F41" s="22">
        <v>600781889</v>
      </c>
      <c r="G41" s="22"/>
      <c r="H41" s="22"/>
      <c r="I41" s="22">
        <v>10338715</v>
      </c>
      <c r="J41" s="22">
        <v>10338715</v>
      </c>
      <c r="K41" s="22">
        <v>31382896</v>
      </c>
      <c r="L41" s="22">
        <v>83617641</v>
      </c>
      <c r="M41" s="22">
        <v>84240597</v>
      </c>
      <c r="N41" s="22">
        <v>199241134</v>
      </c>
      <c r="O41" s="22">
        <v>42837115</v>
      </c>
      <c r="P41" s="22">
        <v>76170800</v>
      </c>
      <c r="Q41" s="22">
        <v>70025432</v>
      </c>
      <c r="R41" s="22">
        <v>189033347</v>
      </c>
      <c r="S41" s="22"/>
      <c r="T41" s="22"/>
      <c r="U41" s="22"/>
      <c r="V41" s="22"/>
      <c r="W41" s="22">
        <v>398613196</v>
      </c>
      <c r="X41" s="22">
        <v>588536901</v>
      </c>
      <c r="Y41" s="22">
        <v>-189923705</v>
      </c>
      <c r="Z41" s="23">
        <v>-32.270483750007031</v>
      </c>
      <c r="AA41" s="20">
        <v>600781889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69201790</v>
      </c>
      <c r="F44" s="22">
        <v>69201790</v>
      </c>
      <c r="G44" s="22"/>
      <c r="H44" s="22"/>
      <c r="I44" s="22">
        <v>7882673</v>
      </c>
      <c r="J44" s="22">
        <v>7882673</v>
      </c>
      <c r="K44" s="22">
        <v>11179791</v>
      </c>
      <c r="L44" s="22">
        <v>31691093</v>
      </c>
      <c r="M44" s="22">
        <v>89975</v>
      </c>
      <c r="N44" s="22">
        <v>42960859</v>
      </c>
      <c r="O44" s="22">
        <v>4084919</v>
      </c>
      <c r="P44" s="22">
        <v>5959923</v>
      </c>
      <c r="Q44" s="22">
        <v>878864</v>
      </c>
      <c r="R44" s="22">
        <v>10923706</v>
      </c>
      <c r="S44" s="22"/>
      <c r="T44" s="22"/>
      <c r="U44" s="22"/>
      <c r="V44" s="22"/>
      <c r="W44" s="22">
        <v>61767238</v>
      </c>
      <c r="X44" s="22">
        <v>68239689</v>
      </c>
      <c r="Y44" s="22">
        <v>-6472451</v>
      </c>
      <c r="Z44" s="23">
        <v>-9.4848776347735111</v>
      </c>
      <c r="AA44" s="20">
        <v>69201790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1563529331</v>
      </c>
      <c r="F47" s="31">
        <f t="shared" si="1"/>
        <v>1563529331</v>
      </c>
      <c r="G47" s="31">
        <f t="shared" si="1"/>
        <v>0</v>
      </c>
      <c r="H47" s="31">
        <f t="shared" si="1"/>
        <v>0</v>
      </c>
      <c r="I47" s="31">
        <f t="shared" si="1"/>
        <v>128377319</v>
      </c>
      <c r="J47" s="31">
        <f t="shared" si="1"/>
        <v>128377319</v>
      </c>
      <c r="K47" s="31">
        <f t="shared" si="1"/>
        <v>408221913</v>
      </c>
      <c r="L47" s="31">
        <f t="shared" si="1"/>
        <v>600299659</v>
      </c>
      <c r="M47" s="31">
        <f t="shared" si="1"/>
        <v>289644471</v>
      </c>
      <c r="N47" s="31">
        <f t="shared" si="1"/>
        <v>1298166043</v>
      </c>
      <c r="O47" s="31">
        <f t="shared" si="1"/>
        <v>85096919</v>
      </c>
      <c r="P47" s="31">
        <f t="shared" si="1"/>
        <v>119584881</v>
      </c>
      <c r="Q47" s="31">
        <f t="shared" si="1"/>
        <v>276462860</v>
      </c>
      <c r="R47" s="31">
        <f t="shared" si="1"/>
        <v>481144660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1907688022</v>
      </c>
      <c r="X47" s="31">
        <f t="shared" si="1"/>
        <v>1280765720</v>
      </c>
      <c r="Y47" s="31">
        <f t="shared" si="1"/>
        <v>626922302</v>
      </c>
      <c r="Z47" s="32">
        <f>+IF(X47&lt;&gt;0,+(Y47/X47)*100,0)</f>
        <v>48.949022620624163</v>
      </c>
      <c r="AA47" s="29">
        <f>SUM(AA34:AA46)</f>
        <v>1563529331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262238013</v>
      </c>
      <c r="F48" s="41">
        <f t="shared" si="2"/>
        <v>262238013</v>
      </c>
      <c r="G48" s="41">
        <f t="shared" si="2"/>
        <v>0</v>
      </c>
      <c r="H48" s="41">
        <f t="shared" si="2"/>
        <v>0</v>
      </c>
      <c r="I48" s="41">
        <f t="shared" si="2"/>
        <v>531796739</v>
      </c>
      <c r="J48" s="41">
        <f t="shared" si="2"/>
        <v>531796739</v>
      </c>
      <c r="K48" s="41">
        <f t="shared" si="2"/>
        <v>-218637056</v>
      </c>
      <c r="L48" s="41">
        <f t="shared" si="2"/>
        <v>-257719725</v>
      </c>
      <c r="M48" s="41">
        <f t="shared" si="2"/>
        <v>-142693414</v>
      </c>
      <c r="N48" s="41">
        <f t="shared" si="2"/>
        <v>-619050195</v>
      </c>
      <c r="O48" s="41">
        <f t="shared" si="2"/>
        <v>82233102</v>
      </c>
      <c r="P48" s="41">
        <f t="shared" si="2"/>
        <v>28477337</v>
      </c>
      <c r="Q48" s="41">
        <f t="shared" si="2"/>
        <v>-118292152</v>
      </c>
      <c r="R48" s="41">
        <f t="shared" si="2"/>
        <v>-7581713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-94835169</v>
      </c>
      <c r="X48" s="41">
        <f t="shared" si="2"/>
        <v>115600261</v>
      </c>
      <c r="Y48" s="41">
        <f t="shared" si="2"/>
        <v>-210435430</v>
      </c>
      <c r="Z48" s="42">
        <f>+IF(X48&lt;&gt;0,+(Y48/X48)*100,0)</f>
        <v>-182.03715820330197</v>
      </c>
      <c r="AA48" s="39">
        <f>+AA32-AA47</f>
        <v>262238013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17500000</v>
      </c>
      <c r="F49" s="22">
        <v>17500000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4777613</v>
      </c>
      <c r="R49" s="22">
        <v>4777613</v>
      </c>
      <c r="S49" s="22"/>
      <c r="T49" s="22"/>
      <c r="U49" s="22"/>
      <c r="V49" s="22"/>
      <c r="W49" s="22">
        <v>4777613</v>
      </c>
      <c r="X49" s="22">
        <v>11561154</v>
      </c>
      <c r="Y49" s="22">
        <v>-6783541</v>
      </c>
      <c r="Z49" s="23">
        <v>-58.675293141151826</v>
      </c>
      <c r="AA49" s="20">
        <v>17500000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279738013</v>
      </c>
      <c r="F51" s="50">
        <f t="shared" si="3"/>
        <v>279738013</v>
      </c>
      <c r="G51" s="50">
        <f t="shared" si="3"/>
        <v>0</v>
      </c>
      <c r="H51" s="50">
        <f t="shared" si="3"/>
        <v>0</v>
      </c>
      <c r="I51" s="50">
        <f t="shared" si="3"/>
        <v>531796739</v>
      </c>
      <c r="J51" s="50">
        <f t="shared" si="3"/>
        <v>531796739</v>
      </c>
      <c r="K51" s="50">
        <f t="shared" si="3"/>
        <v>-218637056</v>
      </c>
      <c r="L51" s="50">
        <f t="shared" si="3"/>
        <v>-257719725</v>
      </c>
      <c r="M51" s="50">
        <f t="shared" si="3"/>
        <v>-142693414</v>
      </c>
      <c r="N51" s="50">
        <f t="shared" si="3"/>
        <v>-619050195</v>
      </c>
      <c r="O51" s="50">
        <f t="shared" si="3"/>
        <v>82233102</v>
      </c>
      <c r="P51" s="50">
        <f t="shared" si="3"/>
        <v>28477337</v>
      </c>
      <c r="Q51" s="50">
        <f t="shared" si="3"/>
        <v>-113514539</v>
      </c>
      <c r="R51" s="50">
        <f t="shared" si="3"/>
        <v>-2804100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-90057556</v>
      </c>
      <c r="X51" s="50">
        <f t="shared" si="3"/>
        <v>127161415</v>
      </c>
      <c r="Y51" s="50">
        <f t="shared" si="3"/>
        <v>-217218971</v>
      </c>
      <c r="Z51" s="51">
        <f>+IF(X51&lt;&gt;0,+(Y51/X51)*100,0)</f>
        <v>-170.82144847161382</v>
      </c>
      <c r="AA51" s="48">
        <f>SUM(AA48:AA50)</f>
        <v>279738013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279738013</v>
      </c>
      <c r="F53" s="56">
        <f t="shared" si="4"/>
        <v>279738013</v>
      </c>
      <c r="G53" s="56">
        <f t="shared" si="4"/>
        <v>0</v>
      </c>
      <c r="H53" s="56">
        <f t="shared" si="4"/>
        <v>0</v>
      </c>
      <c r="I53" s="56">
        <f t="shared" si="4"/>
        <v>531796739</v>
      </c>
      <c r="J53" s="56">
        <f t="shared" si="4"/>
        <v>531796739</v>
      </c>
      <c r="K53" s="56">
        <f t="shared" si="4"/>
        <v>-218637056</v>
      </c>
      <c r="L53" s="56">
        <f t="shared" si="4"/>
        <v>-257719725</v>
      </c>
      <c r="M53" s="56">
        <f t="shared" si="4"/>
        <v>-142693414</v>
      </c>
      <c r="N53" s="56">
        <f t="shared" si="4"/>
        <v>-619050195</v>
      </c>
      <c r="O53" s="56">
        <f t="shared" si="4"/>
        <v>82233102</v>
      </c>
      <c r="P53" s="56">
        <f t="shared" si="4"/>
        <v>28477337</v>
      </c>
      <c r="Q53" s="56">
        <f t="shared" si="4"/>
        <v>-113514539</v>
      </c>
      <c r="R53" s="56">
        <f t="shared" si="4"/>
        <v>-2804100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-90057556</v>
      </c>
      <c r="X53" s="56">
        <f t="shared" si="4"/>
        <v>127161415</v>
      </c>
      <c r="Y53" s="56">
        <f t="shared" si="4"/>
        <v>-217218971</v>
      </c>
      <c r="Z53" s="57">
        <f>+IF(X53&lt;&gt;0,+(Y53/X53)*100,0)</f>
        <v>-170.82144847161382</v>
      </c>
      <c r="AA53" s="54">
        <f>+AA51-AA52</f>
        <v>279738013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279738013</v>
      </c>
      <c r="F56" s="50">
        <f t="shared" si="5"/>
        <v>279738013</v>
      </c>
      <c r="G56" s="50">
        <f t="shared" si="5"/>
        <v>0</v>
      </c>
      <c r="H56" s="50">
        <f t="shared" si="5"/>
        <v>0</v>
      </c>
      <c r="I56" s="50">
        <f t="shared" si="5"/>
        <v>531796739</v>
      </c>
      <c r="J56" s="50">
        <f t="shared" si="5"/>
        <v>531796739</v>
      </c>
      <c r="K56" s="50">
        <f t="shared" si="5"/>
        <v>-218637056</v>
      </c>
      <c r="L56" s="50">
        <f t="shared" si="5"/>
        <v>-257719725</v>
      </c>
      <c r="M56" s="50">
        <f t="shared" si="5"/>
        <v>-142693414</v>
      </c>
      <c r="N56" s="50">
        <f t="shared" si="5"/>
        <v>-619050195</v>
      </c>
      <c r="O56" s="50">
        <f t="shared" si="5"/>
        <v>82233102</v>
      </c>
      <c r="P56" s="50">
        <f t="shared" si="5"/>
        <v>28477337</v>
      </c>
      <c r="Q56" s="50">
        <f t="shared" si="5"/>
        <v>-113514539</v>
      </c>
      <c r="R56" s="50">
        <f t="shared" si="5"/>
        <v>-2804100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-90057556</v>
      </c>
      <c r="X56" s="50">
        <f t="shared" si="5"/>
        <v>127161415</v>
      </c>
      <c r="Y56" s="50">
        <f t="shared" si="5"/>
        <v>-217218971</v>
      </c>
      <c r="Z56" s="51">
        <f>+IF(X56&lt;&gt;0,+(Y56/X56)*100,0)</f>
        <v>-170.82144847161382</v>
      </c>
      <c r="AA56" s="48">
        <f>SUM(AA53:AA55)</f>
        <v>279738013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279738013</v>
      </c>
      <c r="F59" s="67">
        <f t="shared" si="6"/>
        <v>279738013</v>
      </c>
      <c r="G59" s="67">
        <f t="shared" si="6"/>
        <v>0</v>
      </c>
      <c r="H59" s="67">
        <f t="shared" si="6"/>
        <v>0</v>
      </c>
      <c r="I59" s="67">
        <f t="shared" si="6"/>
        <v>531796739</v>
      </c>
      <c r="J59" s="67">
        <f t="shared" si="6"/>
        <v>531796739</v>
      </c>
      <c r="K59" s="67">
        <f t="shared" si="6"/>
        <v>-218637056</v>
      </c>
      <c r="L59" s="67">
        <f t="shared" si="6"/>
        <v>-257719725</v>
      </c>
      <c r="M59" s="67">
        <f t="shared" si="6"/>
        <v>-142693414</v>
      </c>
      <c r="N59" s="67">
        <f t="shared" si="6"/>
        <v>-619050195</v>
      </c>
      <c r="O59" s="67">
        <f t="shared" si="6"/>
        <v>82233102</v>
      </c>
      <c r="P59" s="67">
        <f t="shared" si="6"/>
        <v>28477337</v>
      </c>
      <c r="Q59" s="67">
        <f t="shared" si="6"/>
        <v>-113514539</v>
      </c>
      <c r="R59" s="67">
        <f t="shared" si="6"/>
        <v>-2804100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-90057556</v>
      </c>
      <c r="X59" s="67">
        <f t="shared" si="6"/>
        <v>127161415</v>
      </c>
      <c r="Y59" s="67">
        <f t="shared" si="6"/>
        <v>-217218971</v>
      </c>
      <c r="Z59" s="68">
        <f>+IF(X59&lt;&gt;0,+(Y59/X59)*100,0)</f>
        <v>-170.82144847161382</v>
      </c>
      <c r="AA59" s="65">
        <f>SUM(AA56:AA58)</f>
        <v>279738013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179658535</v>
      </c>
      <c r="D9" s="20"/>
      <c r="E9" s="21">
        <v>229282678</v>
      </c>
      <c r="F9" s="22">
        <v>229282678</v>
      </c>
      <c r="G9" s="22">
        <v>16069204</v>
      </c>
      <c r="H9" s="22">
        <v>15630616</v>
      </c>
      <c r="I9" s="22">
        <v>15649203</v>
      </c>
      <c r="J9" s="22">
        <v>47349023</v>
      </c>
      <c r="K9" s="22">
        <v>16000102</v>
      </c>
      <c r="L9" s="22">
        <v>16590199</v>
      </c>
      <c r="M9" s="22">
        <v>17743386</v>
      </c>
      <c r="N9" s="22">
        <v>50333687</v>
      </c>
      <c r="O9" s="22">
        <v>16510550</v>
      </c>
      <c r="P9" s="22">
        <v>16047758</v>
      </c>
      <c r="Q9" s="22">
        <v>14413047</v>
      </c>
      <c r="R9" s="22">
        <v>46971355</v>
      </c>
      <c r="S9" s="22"/>
      <c r="T9" s="22"/>
      <c r="U9" s="22"/>
      <c r="V9" s="22"/>
      <c r="W9" s="22">
        <v>144654065</v>
      </c>
      <c r="X9" s="22">
        <v>171961983</v>
      </c>
      <c r="Y9" s="22">
        <v>-27307918</v>
      </c>
      <c r="Z9" s="23">
        <v>-15.880206498898072</v>
      </c>
      <c r="AA9" s="20">
        <v>229282678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6308285</v>
      </c>
      <c r="D13" s="20"/>
      <c r="E13" s="21">
        <v>5846769</v>
      </c>
      <c r="F13" s="22">
        <v>5846769</v>
      </c>
      <c r="G13" s="22">
        <v>466178</v>
      </c>
      <c r="H13" s="22">
        <v>619409</v>
      </c>
      <c r="I13" s="22">
        <v>642455</v>
      </c>
      <c r="J13" s="22">
        <v>1728042</v>
      </c>
      <c r="K13" s="22">
        <v>683968</v>
      </c>
      <c r="L13" s="22">
        <v>689157</v>
      </c>
      <c r="M13" s="22">
        <v>697059</v>
      </c>
      <c r="N13" s="22">
        <v>2070184</v>
      </c>
      <c r="O13" s="22">
        <v>719359</v>
      </c>
      <c r="P13" s="22">
        <v>731750</v>
      </c>
      <c r="Q13" s="22">
        <v>712499</v>
      </c>
      <c r="R13" s="22">
        <v>2163608</v>
      </c>
      <c r="S13" s="22"/>
      <c r="T13" s="22"/>
      <c r="U13" s="22"/>
      <c r="V13" s="22"/>
      <c r="W13" s="22">
        <v>5961834</v>
      </c>
      <c r="X13" s="22">
        <v>4385070</v>
      </c>
      <c r="Y13" s="22">
        <v>1576764</v>
      </c>
      <c r="Z13" s="23">
        <v>35.957555979722102</v>
      </c>
      <c r="AA13" s="20">
        <v>5846769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35911</v>
      </c>
      <c r="D25" s="20"/>
      <c r="E25" s="21">
        <v>198314380</v>
      </c>
      <c r="F25" s="22">
        <v>198314380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148735782</v>
      </c>
      <c r="Y25" s="22">
        <v>-148735782</v>
      </c>
      <c r="Z25" s="23">
        <v>-100</v>
      </c>
      <c r="AA25" s="20">
        <v>198314380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186002731</v>
      </c>
      <c r="D32" s="29">
        <f t="shared" ref="D32:Y32" si="0">SUM(D6:D31)</f>
        <v>0</v>
      </c>
      <c r="E32" s="30">
        <f t="shared" si="0"/>
        <v>433443827</v>
      </c>
      <c r="F32" s="31">
        <f t="shared" si="0"/>
        <v>433443827</v>
      </c>
      <c r="G32" s="31">
        <f t="shared" si="0"/>
        <v>16535382</v>
      </c>
      <c r="H32" s="31">
        <f t="shared" si="0"/>
        <v>16250025</v>
      </c>
      <c r="I32" s="31">
        <f t="shared" si="0"/>
        <v>16291658</v>
      </c>
      <c r="J32" s="31">
        <f t="shared" si="0"/>
        <v>49077065</v>
      </c>
      <c r="K32" s="31">
        <f t="shared" si="0"/>
        <v>16684070</v>
      </c>
      <c r="L32" s="31">
        <f t="shared" si="0"/>
        <v>17279356</v>
      </c>
      <c r="M32" s="31">
        <f t="shared" si="0"/>
        <v>18440445</v>
      </c>
      <c r="N32" s="31">
        <f t="shared" si="0"/>
        <v>52403871</v>
      </c>
      <c r="O32" s="31">
        <f t="shared" si="0"/>
        <v>17229909</v>
      </c>
      <c r="P32" s="31">
        <f t="shared" si="0"/>
        <v>16779508</v>
      </c>
      <c r="Q32" s="31">
        <f t="shared" si="0"/>
        <v>15125546</v>
      </c>
      <c r="R32" s="31">
        <f t="shared" si="0"/>
        <v>49134963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150615899</v>
      </c>
      <c r="X32" s="31">
        <f t="shared" si="0"/>
        <v>325082835</v>
      </c>
      <c r="Y32" s="31">
        <f t="shared" si="0"/>
        <v>-174466936</v>
      </c>
      <c r="Z32" s="32">
        <f>+IF(X32&lt;&gt;0,+(Y32/X32)*100,0)</f>
        <v>-53.668455303092209</v>
      </c>
      <c r="AA32" s="29">
        <f>SUM(AA6:AA31)</f>
        <v>433443827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83116566</v>
      </c>
      <c r="D34" s="20"/>
      <c r="E34" s="21">
        <v>88001748</v>
      </c>
      <c r="F34" s="22">
        <v>85746363</v>
      </c>
      <c r="G34" s="22">
        <v>7727317</v>
      </c>
      <c r="H34" s="22">
        <v>7186945</v>
      </c>
      <c r="I34" s="22">
        <v>7293884</v>
      </c>
      <c r="J34" s="22">
        <v>22208146</v>
      </c>
      <c r="K34" s="22">
        <v>7036298</v>
      </c>
      <c r="L34" s="22">
        <v>6667673</v>
      </c>
      <c r="M34" s="22">
        <v>6598349</v>
      </c>
      <c r="N34" s="22">
        <v>20302320</v>
      </c>
      <c r="O34" s="22">
        <v>6639124</v>
      </c>
      <c r="P34" s="22">
        <v>7580124</v>
      </c>
      <c r="Q34" s="22">
        <v>6243381</v>
      </c>
      <c r="R34" s="22">
        <v>20462629</v>
      </c>
      <c r="S34" s="22"/>
      <c r="T34" s="22"/>
      <c r="U34" s="22"/>
      <c r="V34" s="22"/>
      <c r="W34" s="22">
        <v>62973095</v>
      </c>
      <c r="X34" s="22">
        <v>64534758</v>
      </c>
      <c r="Y34" s="22">
        <v>-1561663</v>
      </c>
      <c r="Z34" s="23">
        <v>-2.4198789123839282</v>
      </c>
      <c r="AA34" s="20">
        <v>85746363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541742</v>
      </c>
      <c r="D37" s="20"/>
      <c r="E37" s="21">
        <v>575381</v>
      </c>
      <c r="F37" s="22">
        <v>575381</v>
      </c>
      <c r="G37" s="22"/>
      <c r="H37" s="22">
        <v>17610</v>
      </c>
      <c r="I37" s="22">
        <v>5217</v>
      </c>
      <c r="J37" s="22">
        <v>22827</v>
      </c>
      <c r="K37" s="22">
        <v>52280</v>
      </c>
      <c r="L37" s="22">
        <v>52280</v>
      </c>
      <c r="M37" s="22"/>
      <c r="N37" s="22">
        <v>104560</v>
      </c>
      <c r="O37" s="22"/>
      <c r="P37" s="22">
        <v>2343</v>
      </c>
      <c r="Q37" s="22"/>
      <c r="R37" s="22">
        <v>2343</v>
      </c>
      <c r="S37" s="22"/>
      <c r="T37" s="22"/>
      <c r="U37" s="22"/>
      <c r="V37" s="22"/>
      <c r="W37" s="22">
        <v>129730</v>
      </c>
      <c r="X37" s="22">
        <v>431550</v>
      </c>
      <c r="Y37" s="22">
        <v>-301820</v>
      </c>
      <c r="Z37" s="23">
        <v>-69.938593442243075</v>
      </c>
      <c r="AA37" s="20">
        <v>575381</v>
      </c>
    </row>
    <row r="38" spans="1:27" x14ac:dyDescent="0.25">
      <c r="A38" s="19" t="s">
        <v>64</v>
      </c>
      <c r="B38" s="15" t="s">
        <v>32</v>
      </c>
      <c r="C38" s="20">
        <v>92864754</v>
      </c>
      <c r="D38" s="20"/>
      <c r="E38" s="21">
        <v>119050541</v>
      </c>
      <c r="F38" s="22">
        <v>130395725</v>
      </c>
      <c r="G38" s="22"/>
      <c r="H38" s="22"/>
      <c r="I38" s="22">
        <v>23216188</v>
      </c>
      <c r="J38" s="22">
        <v>23216188</v>
      </c>
      <c r="K38" s="22"/>
      <c r="L38" s="22"/>
      <c r="M38" s="22">
        <v>23216188</v>
      </c>
      <c r="N38" s="22">
        <v>23216188</v>
      </c>
      <c r="O38" s="22"/>
      <c r="P38" s="22"/>
      <c r="Q38" s="22">
        <v>23216188</v>
      </c>
      <c r="R38" s="22">
        <v>23216188</v>
      </c>
      <c r="S38" s="22"/>
      <c r="T38" s="22"/>
      <c r="U38" s="22"/>
      <c r="V38" s="22"/>
      <c r="W38" s="22">
        <v>69648564</v>
      </c>
      <c r="X38" s="22">
        <v>97796790</v>
      </c>
      <c r="Y38" s="22">
        <v>-28148226</v>
      </c>
      <c r="Z38" s="23">
        <v>-28.782361875067679</v>
      </c>
      <c r="AA38" s="20">
        <v>130395725</v>
      </c>
    </row>
    <row r="39" spans="1:27" x14ac:dyDescent="0.25">
      <c r="A39" s="19" t="s">
        <v>65</v>
      </c>
      <c r="B39" s="15" t="s">
        <v>32</v>
      </c>
      <c r="C39" s="20">
        <v>8137213</v>
      </c>
      <c r="D39" s="20"/>
      <c r="E39" s="21">
        <v>4685552</v>
      </c>
      <c r="F39" s="22">
        <v>6703155</v>
      </c>
      <c r="G39" s="22">
        <v>278176</v>
      </c>
      <c r="H39" s="22"/>
      <c r="I39" s="22">
        <v>556351</v>
      </c>
      <c r="J39" s="22">
        <v>834527</v>
      </c>
      <c r="K39" s="22"/>
      <c r="L39" s="22"/>
      <c r="M39" s="22">
        <v>834527</v>
      </c>
      <c r="N39" s="22">
        <v>834527</v>
      </c>
      <c r="O39" s="22"/>
      <c r="P39" s="22"/>
      <c r="Q39" s="22">
        <v>834527</v>
      </c>
      <c r="R39" s="22">
        <v>834527</v>
      </c>
      <c r="S39" s="22"/>
      <c r="T39" s="22"/>
      <c r="U39" s="22"/>
      <c r="V39" s="22"/>
      <c r="W39" s="22">
        <v>2503581</v>
      </c>
      <c r="X39" s="22">
        <v>5096670</v>
      </c>
      <c r="Y39" s="22">
        <v>-2593089</v>
      </c>
      <c r="Z39" s="23">
        <v>-50.87810276121467</v>
      </c>
      <c r="AA39" s="20">
        <v>6703155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9946221</v>
      </c>
      <c r="D41" s="20"/>
      <c r="E41" s="21">
        <v>5000000</v>
      </c>
      <c r="F41" s="22">
        <v>5000000</v>
      </c>
      <c r="G41" s="22"/>
      <c r="H41" s="22"/>
      <c r="I41" s="22">
        <v>722389</v>
      </c>
      <c r="J41" s="22">
        <v>722389</v>
      </c>
      <c r="K41" s="22">
        <v>277985</v>
      </c>
      <c r="L41" s="22">
        <v>333458</v>
      </c>
      <c r="M41" s="22">
        <v>277985</v>
      </c>
      <c r="N41" s="22">
        <v>889428</v>
      </c>
      <c r="O41" s="22">
        <v>388226</v>
      </c>
      <c r="P41" s="22">
        <v>110946</v>
      </c>
      <c r="Q41" s="22">
        <v>31370</v>
      </c>
      <c r="R41" s="22">
        <v>530542</v>
      </c>
      <c r="S41" s="22"/>
      <c r="T41" s="22"/>
      <c r="U41" s="22"/>
      <c r="V41" s="22"/>
      <c r="W41" s="22">
        <v>2142359</v>
      </c>
      <c r="X41" s="22">
        <v>3749994</v>
      </c>
      <c r="Y41" s="22">
        <v>-1607635</v>
      </c>
      <c r="Z41" s="23">
        <v>-42.870335259203081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22822924</v>
      </c>
      <c r="D44" s="20"/>
      <c r="E44" s="21">
        <v>5791009</v>
      </c>
      <c r="F44" s="22">
        <v>5773658</v>
      </c>
      <c r="G44" s="22">
        <v>65045</v>
      </c>
      <c r="H44" s="22">
        <v>2075243</v>
      </c>
      <c r="I44" s="22">
        <v>95150</v>
      </c>
      <c r="J44" s="22">
        <v>2235438</v>
      </c>
      <c r="K44" s="22">
        <v>58208</v>
      </c>
      <c r="L44" s="22">
        <v>55466</v>
      </c>
      <c r="M44" s="22">
        <v>53517</v>
      </c>
      <c r="N44" s="22">
        <v>167191</v>
      </c>
      <c r="O44" s="22">
        <v>53896</v>
      </c>
      <c r="P44" s="22">
        <v>63925</v>
      </c>
      <c r="Q44" s="22">
        <v>60060</v>
      </c>
      <c r="R44" s="22">
        <v>177881</v>
      </c>
      <c r="S44" s="22"/>
      <c r="T44" s="22"/>
      <c r="U44" s="22"/>
      <c r="V44" s="22"/>
      <c r="W44" s="22">
        <v>2580510</v>
      </c>
      <c r="X44" s="22">
        <v>4333466</v>
      </c>
      <c r="Y44" s="22">
        <v>-1752956</v>
      </c>
      <c r="Z44" s="23">
        <v>-40.451592328173334</v>
      </c>
      <c r="AA44" s="20">
        <v>5773658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217429420</v>
      </c>
      <c r="D47" s="29">
        <f t="shared" ref="D47:Y47" si="1">SUM(D34:D46)</f>
        <v>0</v>
      </c>
      <c r="E47" s="30">
        <f t="shared" si="1"/>
        <v>223104231</v>
      </c>
      <c r="F47" s="31">
        <f t="shared" si="1"/>
        <v>234194282</v>
      </c>
      <c r="G47" s="31">
        <f t="shared" si="1"/>
        <v>8070538</v>
      </c>
      <c r="H47" s="31">
        <f t="shared" si="1"/>
        <v>9279798</v>
      </c>
      <c r="I47" s="31">
        <f t="shared" si="1"/>
        <v>31889179</v>
      </c>
      <c r="J47" s="31">
        <f t="shared" si="1"/>
        <v>49239515</v>
      </c>
      <c r="K47" s="31">
        <f t="shared" si="1"/>
        <v>7424771</v>
      </c>
      <c r="L47" s="31">
        <f t="shared" si="1"/>
        <v>7108877</v>
      </c>
      <c r="M47" s="31">
        <f t="shared" si="1"/>
        <v>30980566</v>
      </c>
      <c r="N47" s="31">
        <f t="shared" si="1"/>
        <v>45514214</v>
      </c>
      <c r="O47" s="31">
        <f t="shared" si="1"/>
        <v>7081246</v>
      </c>
      <c r="P47" s="31">
        <f t="shared" si="1"/>
        <v>7757338</v>
      </c>
      <c r="Q47" s="31">
        <f t="shared" si="1"/>
        <v>30385526</v>
      </c>
      <c r="R47" s="31">
        <f t="shared" si="1"/>
        <v>45224110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139977839</v>
      </c>
      <c r="X47" s="31">
        <f t="shared" si="1"/>
        <v>175943228</v>
      </c>
      <c r="Y47" s="31">
        <f t="shared" si="1"/>
        <v>-35965389</v>
      </c>
      <c r="Z47" s="32">
        <f>+IF(X47&lt;&gt;0,+(Y47/X47)*100,0)</f>
        <v>-20.441473882700389</v>
      </c>
      <c r="AA47" s="29">
        <f>SUM(AA34:AA46)</f>
        <v>234194282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-31426689</v>
      </c>
      <c r="D48" s="39">
        <f t="shared" si="2"/>
        <v>0</v>
      </c>
      <c r="E48" s="40">
        <f t="shared" si="2"/>
        <v>210339596</v>
      </c>
      <c r="F48" s="41">
        <f t="shared" si="2"/>
        <v>199249545</v>
      </c>
      <c r="G48" s="41">
        <f t="shared" si="2"/>
        <v>8464844</v>
      </c>
      <c r="H48" s="41">
        <f t="shared" si="2"/>
        <v>6970227</v>
      </c>
      <c r="I48" s="41">
        <f t="shared" si="2"/>
        <v>-15597521</v>
      </c>
      <c r="J48" s="41">
        <f t="shared" si="2"/>
        <v>-162450</v>
      </c>
      <c r="K48" s="41">
        <f t="shared" si="2"/>
        <v>9259299</v>
      </c>
      <c r="L48" s="41">
        <f t="shared" si="2"/>
        <v>10170479</v>
      </c>
      <c r="M48" s="41">
        <f t="shared" si="2"/>
        <v>-12540121</v>
      </c>
      <c r="N48" s="41">
        <f t="shared" si="2"/>
        <v>6889657</v>
      </c>
      <c r="O48" s="41">
        <f t="shared" si="2"/>
        <v>10148663</v>
      </c>
      <c r="P48" s="41">
        <f t="shared" si="2"/>
        <v>9022170</v>
      </c>
      <c r="Q48" s="41">
        <f t="shared" si="2"/>
        <v>-15259980</v>
      </c>
      <c r="R48" s="41">
        <f t="shared" si="2"/>
        <v>3910853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10638060</v>
      </c>
      <c r="X48" s="41">
        <f t="shared" si="2"/>
        <v>149139607</v>
      </c>
      <c r="Y48" s="41">
        <f t="shared" si="2"/>
        <v>-138501547</v>
      </c>
      <c r="Z48" s="42">
        <f>+IF(X48&lt;&gt;0,+(Y48/X48)*100,0)</f>
        <v>-92.867045707046827</v>
      </c>
      <c r="AA48" s="39">
        <f>+AA32-AA47</f>
        <v>199249545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-31426689</v>
      </c>
      <c r="D51" s="48">
        <f t="shared" si="3"/>
        <v>0</v>
      </c>
      <c r="E51" s="49">
        <f t="shared" si="3"/>
        <v>210339596</v>
      </c>
      <c r="F51" s="50">
        <f t="shared" si="3"/>
        <v>199249545</v>
      </c>
      <c r="G51" s="50">
        <f t="shared" si="3"/>
        <v>8464844</v>
      </c>
      <c r="H51" s="50">
        <f t="shared" si="3"/>
        <v>6970227</v>
      </c>
      <c r="I51" s="50">
        <f t="shared" si="3"/>
        <v>-15597521</v>
      </c>
      <c r="J51" s="50">
        <f t="shared" si="3"/>
        <v>-162450</v>
      </c>
      <c r="K51" s="50">
        <f t="shared" si="3"/>
        <v>9259299</v>
      </c>
      <c r="L51" s="50">
        <f t="shared" si="3"/>
        <v>10170479</v>
      </c>
      <c r="M51" s="50">
        <f t="shared" si="3"/>
        <v>-12540121</v>
      </c>
      <c r="N51" s="50">
        <f t="shared" si="3"/>
        <v>6889657</v>
      </c>
      <c r="O51" s="50">
        <f t="shared" si="3"/>
        <v>10148663</v>
      </c>
      <c r="P51" s="50">
        <f t="shared" si="3"/>
        <v>9022170</v>
      </c>
      <c r="Q51" s="50">
        <f t="shared" si="3"/>
        <v>-15259980</v>
      </c>
      <c r="R51" s="50">
        <f t="shared" si="3"/>
        <v>3910853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10638060</v>
      </c>
      <c r="X51" s="50">
        <f t="shared" si="3"/>
        <v>149139607</v>
      </c>
      <c r="Y51" s="50">
        <f t="shared" si="3"/>
        <v>-138501547</v>
      </c>
      <c r="Z51" s="51">
        <f>+IF(X51&lt;&gt;0,+(Y51/X51)*100,0)</f>
        <v>-92.867045707046827</v>
      </c>
      <c r="AA51" s="48">
        <f>SUM(AA48:AA50)</f>
        <v>199249545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-31426689</v>
      </c>
      <c r="D53" s="54">
        <f>+D51-D52</f>
        <v>0</v>
      </c>
      <c r="E53" s="55">
        <f t="shared" si="4"/>
        <v>210339596</v>
      </c>
      <c r="F53" s="56">
        <f t="shared" si="4"/>
        <v>199249545</v>
      </c>
      <c r="G53" s="56">
        <f t="shared" si="4"/>
        <v>8464844</v>
      </c>
      <c r="H53" s="56">
        <f t="shared" si="4"/>
        <v>6970227</v>
      </c>
      <c r="I53" s="56">
        <f t="shared" si="4"/>
        <v>-15597521</v>
      </c>
      <c r="J53" s="56">
        <f t="shared" si="4"/>
        <v>-162450</v>
      </c>
      <c r="K53" s="56">
        <f t="shared" si="4"/>
        <v>9259299</v>
      </c>
      <c r="L53" s="56">
        <f t="shared" si="4"/>
        <v>10170479</v>
      </c>
      <c r="M53" s="56">
        <f t="shared" si="4"/>
        <v>-12540121</v>
      </c>
      <c r="N53" s="56">
        <f t="shared" si="4"/>
        <v>6889657</v>
      </c>
      <c r="O53" s="56">
        <f t="shared" si="4"/>
        <v>10148663</v>
      </c>
      <c r="P53" s="56">
        <f t="shared" si="4"/>
        <v>9022170</v>
      </c>
      <c r="Q53" s="56">
        <f t="shared" si="4"/>
        <v>-15259980</v>
      </c>
      <c r="R53" s="56">
        <f t="shared" si="4"/>
        <v>3910853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10638060</v>
      </c>
      <c r="X53" s="56">
        <f t="shared" si="4"/>
        <v>149139607</v>
      </c>
      <c r="Y53" s="56">
        <f t="shared" si="4"/>
        <v>-138501547</v>
      </c>
      <c r="Z53" s="57">
        <f>+IF(X53&lt;&gt;0,+(Y53/X53)*100,0)</f>
        <v>-92.867045707046827</v>
      </c>
      <c r="AA53" s="54">
        <f>+AA51-AA52</f>
        <v>199249545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-31426689</v>
      </c>
      <c r="D56" s="48">
        <f>SUM(D53:D55)</f>
        <v>0</v>
      </c>
      <c r="E56" s="49">
        <f t="shared" si="5"/>
        <v>210339596</v>
      </c>
      <c r="F56" s="50">
        <f t="shared" si="5"/>
        <v>199249545</v>
      </c>
      <c r="G56" s="50">
        <f t="shared" si="5"/>
        <v>8464844</v>
      </c>
      <c r="H56" s="50">
        <f t="shared" si="5"/>
        <v>6970227</v>
      </c>
      <c r="I56" s="50">
        <f t="shared" si="5"/>
        <v>-15597521</v>
      </c>
      <c r="J56" s="50">
        <f t="shared" si="5"/>
        <v>-162450</v>
      </c>
      <c r="K56" s="50">
        <f t="shared" si="5"/>
        <v>9259299</v>
      </c>
      <c r="L56" s="50">
        <f t="shared" si="5"/>
        <v>10170479</v>
      </c>
      <c r="M56" s="50">
        <f t="shared" si="5"/>
        <v>-12540121</v>
      </c>
      <c r="N56" s="50">
        <f t="shared" si="5"/>
        <v>6889657</v>
      </c>
      <c r="O56" s="50">
        <f t="shared" si="5"/>
        <v>10148663</v>
      </c>
      <c r="P56" s="50">
        <f t="shared" si="5"/>
        <v>9022170</v>
      </c>
      <c r="Q56" s="50">
        <f t="shared" si="5"/>
        <v>-15259980</v>
      </c>
      <c r="R56" s="50">
        <f t="shared" si="5"/>
        <v>3910853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10638060</v>
      </c>
      <c r="X56" s="50">
        <f t="shared" si="5"/>
        <v>149139607</v>
      </c>
      <c r="Y56" s="50">
        <f t="shared" si="5"/>
        <v>-138501547</v>
      </c>
      <c r="Z56" s="51">
        <f>+IF(X56&lt;&gt;0,+(Y56/X56)*100,0)</f>
        <v>-92.867045707046827</v>
      </c>
      <c r="AA56" s="48">
        <f>SUM(AA53:AA55)</f>
        <v>199249545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-31426689</v>
      </c>
      <c r="D59" s="65">
        <f>SUM(D56:D58)</f>
        <v>0</v>
      </c>
      <c r="E59" s="66">
        <f t="shared" si="6"/>
        <v>210339596</v>
      </c>
      <c r="F59" s="67">
        <f t="shared" si="6"/>
        <v>199249545</v>
      </c>
      <c r="G59" s="67">
        <f t="shared" si="6"/>
        <v>8464844</v>
      </c>
      <c r="H59" s="67">
        <f t="shared" si="6"/>
        <v>6970227</v>
      </c>
      <c r="I59" s="67">
        <f t="shared" si="6"/>
        <v>-15597521</v>
      </c>
      <c r="J59" s="67">
        <f t="shared" si="6"/>
        <v>-162450</v>
      </c>
      <c r="K59" s="67">
        <f t="shared" si="6"/>
        <v>9259299</v>
      </c>
      <c r="L59" s="67">
        <f t="shared" si="6"/>
        <v>10170479</v>
      </c>
      <c r="M59" s="67">
        <f t="shared" si="6"/>
        <v>-12540121</v>
      </c>
      <c r="N59" s="67">
        <f t="shared" si="6"/>
        <v>6889657</v>
      </c>
      <c r="O59" s="67">
        <f t="shared" si="6"/>
        <v>10148663</v>
      </c>
      <c r="P59" s="67">
        <f t="shared" si="6"/>
        <v>9022170</v>
      </c>
      <c r="Q59" s="67">
        <f t="shared" si="6"/>
        <v>-15259980</v>
      </c>
      <c r="R59" s="67">
        <f t="shared" si="6"/>
        <v>3910853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10638060</v>
      </c>
      <c r="X59" s="67">
        <f t="shared" si="6"/>
        <v>149139607</v>
      </c>
      <c r="Y59" s="67">
        <f t="shared" si="6"/>
        <v>-138501547</v>
      </c>
      <c r="Z59" s="68">
        <f>+IF(X59&lt;&gt;0,+(Y59/X59)*100,0)</f>
        <v>-92.867045707046827</v>
      </c>
      <c r="AA59" s="65">
        <f>SUM(AA56:AA58)</f>
        <v>199249545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57489732</v>
      </c>
      <c r="D9" s="20"/>
      <c r="E9" s="21">
        <v>59433009</v>
      </c>
      <c r="F9" s="22">
        <v>61962429</v>
      </c>
      <c r="G9" s="22">
        <v>5436771</v>
      </c>
      <c r="H9" s="22">
        <v>5067306</v>
      </c>
      <c r="I9" s="22">
        <v>5094546</v>
      </c>
      <c r="J9" s="22">
        <v>15598623</v>
      </c>
      <c r="K9" s="22">
        <v>5155529</v>
      </c>
      <c r="L9" s="22">
        <v>4887430</v>
      </c>
      <c r="M9" s="22">
        <v>5244113</v>
      </c>
      <c r="N9" s="22">
        <v>15287072</v>
      </c>
      <c r="O9" s="22">
        <v>4881628</v>
      </c>
      <c r="P9" s="22">
        <v>5254796</v>
      </c>
      <c r="Q9" s="22">
        <v>5029567</v>
      </c>
      <c r="R9" s="22">
        <v>15165991</v>
      </c>
      <c r="S9" s="22"/>
      <c r="T9" s="22"/>
      <c r="U9" s="22"/>
      <c r="V9" s="22"/>
      <c r="W9" s="22">
        <v>46051686</v>
      </c>
      <c r="X9" s="22">
        <v>46471815</v>
      </c>
      <c r="Y9" s="22">
        <v>-420129</v>
      </c>
      <c r="Z9" s="23">
        <v>-0.90405119748389429</v>
      </c>
      <c r="AA9" s="20">
        <v>61962429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9030152</v>
      </c>
      <c r="D25" s="20"/>
      <c r="E25" s="21">
        <v>9030152</v>
      </c>
      <c r="F25" s="22">
        <v>9030152</v>
      </c>
      <c r="G25" s="22">
        <v>3762549</v>
      </c>
      <c r="H25" s="22"/>
      <c r="I25" s="22"/>
      <c r="J25" s="22">
        <v>3762549</v>
      </c>
      <c r="K25" s="22"/>
      <c r="L25" s="22"/>
      <c r="M25" s="22">
        <v>3010050</v>
      </c>
      <c r="N25" s="22">
        <v>3010050</v>
      </c>
      <c r="O25" s="22"/>
      <c r="P25" s="22"/>
      <c r="Q25" s="22">
        <v>2257552</v>
      </c>
      <c r="R25" s="22">
        <v>2257552</v>
      </c>
      <c r="S25" s="22"/>
      <c r="T25" s="22"/>
      <c r="U25" s="22"/>
      <c r="V25" s="22"/>
      <c r="W25" s="22">
        <v>9030151</v>
      </c>
      <c r="X25" s="22">
        <v>6772608</v>
      </c>
      <c r="Y25" s="22">
        <v>2257543</v>
      </c>
      <c r="Z25" s="23">
        <v>33.333436690858228</v>
      </c>
      <c r="AA25" s="20">
        <v>9030152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66519884</v>
      </c>
      <c r="D32" s="29">
        <f t="shared" ref="D32:Y32" si="0">SUM(D6:D31)</f>
        <v>0</v>
      </c>
      <c r="E32" s="30">
        <f t="shared" si="0"/>
        <v>68463161</v>
      </c>
      <c r="F32" s="31">
        <f t="shared" si="0"/>
        <v>70992581</v>
      </c>
      <c r="G32" s="31">
        <f t="shared" si="0"/>
        <v>9199320</v>
      </c>
      <c r="H32" s="31">
        <f t="shared" si="0"/>
        <v>5067306</v>
      </c>
      <c r="I32" s="31">
        <f t="shared" si="0"/>
        <v>5094546</v>
      </c>
      <c r="J32" s="31">
        <f t="shared" si="0"/>
        <v>19361172</v>
      </c>
      <c r="K32" s="31">
        <f t="shared" si="0"/>
        <v>5155529</v>
      </c>
      <c r="L32" s="31">
        <f t="shared" si="0"/>
        <v>4887430</v>
      </c>
      <c r="M32" s="31">
        <f t="shared" si="0"/>
        <v>8254163</v>
      </c>
      <c r="N32" s="31">
        <f t="shared" si="0"/>
        <v>18297122</v>
      </c>
      <c r="O32" s="31">
        <f t="shared" si="0"/>
        <v>4881628</v>
      </c>
      <c r="P32" s="31">
        <f t="shared" si="0"/>
        <v>5254796</v>
      </c>
      <c r="Q32" s="31">
        <f t="shared" si="0"/>
        <v>7287119</v>
      </c>
      <c r="R32" s="31">
        <f t="shared" si="0"/>
        <v>17423543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55081837</v>
      </c>
      <c r="X32" s="31">
        <f t="shared" si="0"/>
        <v>53244423</v>
      </c>
      <c r="Y32" s="31">
        <f t="shared" si="0"/>
        <v>1837414</v>
      </c>
      <c r="Z32" s="32">
        <f>+IF(X32&lt;&gt;0,+(Y32/X32)*100,0)</f>
        <v>3.4509041444584723</v>
      </c>
      <c r="AA32" s="29">
        <f>SUM(AA6:AA31)</f>
        <v>70992581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31382983</v>
      </c>
      <c r="D34" s="20"/>
      <c r="E34" s="21">
        <v>39061871</v>
      </c>
      <c r="F34" s="22">
        <v>34000091</v>
      </c>
      <c r="G34" s="22">
        <v>2789817</v>
      </c>
      <c r="H34" s="22">
        <v>2597389</v>
      </c>
      <c r="I34" s="22">
        <v>2533585</v>
      </c>
      <c r="J34" s="22">
        <v>7920791</v>
      </c>
      <c r="K34" s="22">
        <v>2561201</v>
      </c>
      <c r="L34" s="22">
        <v>2561840</v>
      </c>
      <c r="M34" s="22">
        <v>2829618</v>
      </c>
      <c r="N34" s="22">
        <v>7952659</v>
      </c>
      <c r="O34" s="22">
        <v>3178487</v>
      </c>
      <c r="P34" s="22">
        <v>2916397</v>
      </c>
      <c r="Q34" s="22">
        <v>2942911</v>
      </c>
      <c r="R34" s="22">
        <v>9037795</v>
      </c>
      <c r="S34" s="22"/>
      <c r="T34" s="22"/>
      <c r="U34" s="22"/>
      <c r="V34" s="22"/>
      <c r="W34" s="22">
        <v>24911245</v>
      </c>
      <c r="X34" s="22">
        <v>25233942</v>
      </c>
      <c r="Y34" s="22">
        <v>-322697</v>
      </c>
      <c r="Z34" s="23">
        <v>-1.2788212004291679</v>
      </c>
      <c r="AA34" s="20">
        <v>34000091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6323478</v>
      </c>
      <c r="D37" s="20"/>
      <c r="E37" s="21">
        <v>11475064</v>
      </c>
      <c r="F37" s="22">
        <v>6913264</v>
      </c>
      <c r="G37" s="22">
        <v>500</v>
      </c>
      <c r="H37" s="22">
        <v>4296</v>
      </c>
      <c r="I37" s="22">
        <v>1772943</v>
      </c>
      <c r="J37" s="22">
        <v>1777739</v>
      </c>
      <c r="K37" s="22">
        <v>666555</v>
      </c>
      <c r="L37" s="22">
        <v>1941</v>
      </c>
      <c r="M37" s="22">
        <v>1040048</v>
      </c>
      <c r="N37" s="22">
        <v>1708544</v>
      </c>
      <c r="O37" s="22">
        <v>427577</v>
      </c>
      <c r="P37" s="22">
        <v>471950</v>
      </c>
      <c r="Q37" s="22">
        <v>616644</v>
      </c>
      <c r="R37" s="22">
        <v>1516171</v>
      </c>
      <c r="S37" s="22"/>
      <c r="T37" s="22"/>
      <c r="U37" s="22"/>
      <c r="V37" s="22"/>
      <c r="W37" s="22">
        <v>5002454</v>
      </c>
      <c r="X37" s="22">
        <v>5184945</v>
      </c>
      <c r="Y37" s="22">
        <v>-182491</v>
      </c>
      <c r="Z37" s="23">
        <v>-3.5196323201113997</v>
      </c>
      <c r="AA37" s="20">
        <v>6913264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2937578</v>
      </c>
      <c r="F38" s="22">
        <v>2937578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2203191</v>
      </c>
      <c r="Y38" s="22">
        <v>-2203191</v>
      </c>
      <c r="Z38" s="23">
        <v>-100</v>
      </c>
      <c r="AA38" s="20">
        <v>2937578</v>
      </c>
    </row>
    <row r="39" spans="1:27" x14ac:dyDescent="0.25">
      <c r="A39" s="19" t="s">
        <v>65</v>
      </c>
      <c r="B39" s="15" t="s">
        <v>32</v>
      </c>
      <c r="C39" s="20">
        <v>-6496248</v>
      </c>
      <c r="D39" s="20"/>
      <c r="E39" s="21">
        <v>5909949</v>
      </c>
      <c r="F39" s="22">
        <v>5993949</v>
      </c>
      <c r="G39" s="22"/>
      <c r="H39" s="22"/>
      <c r="I39" s="22">
        <v>981848</v>
      </c>
      <c r="J39" s="22">
        <v>981848</v>
      </c>
      <c r="K39" s="22">
        <v>327283</v>
      </c>
      <c r="L39" s="22">
        <v>324731</v>
      </c>
      <c r="M39" s="22">
        <v>325395</v>
      </c>
      <c r="N39" s="22">
        <v>977409</v>
      </c>
      <c r="O39" s="22">
        <v>324897</v>
      </c>
      <c r="P39" s="22">
        <v>165732</v>
      </c>
      <c r="Q39" s="22">
        <v>435442</v>
      </c>
      <c r="R39" s="22">
        <v>926071</v>
      </c>
      <c r="S39" s="22"/>
      <c r="T39" s="22"/>
      <c r="U39" s="22"/>
      <c r="V39" s="22"/>
      <c r="W39" s="22">
        <v>2885328</v>
      </c>
      <c r="X39" s="22">
        <v>4519500</v>
      </c>
      <c r="Y39" s="22">
        <v>-1634172</v>
      </c>
      <c r="Z39" s="23">
        <v>-36.158247593760372</v>
      </c>
      <c r="AA39" s="20">
        <v>5993949</v>
      </c>
    </row>
    <row r="40" spans="1:27" x14ac:dyDescent="0.25">
      <c r="A40" s="19" t="s">
        <v>40</v>
      </c>
      <c r="B40" s="15" t="s">
        <v>32</v>
      </c>
      <c r="C40" s="20">
        <v>8528418</v>
      </c>
      <c r="D40" s="20"/>
      <c r="E40" s="21">
        <v>1576640</v>
      </c>
      <c r="F40" s="22">
        <v>1576640</v>
      </c>
      <c r="G40" s="22">
        <v>74527</v>
      </c>
      <c r="H40" s="22">
        <v>76560</v>
      </c>
      <c r="I40" s="22">
        <v>73243</v>
      </c>
      <c r="J40" s="22">
        <v>224330</v>
      </c>
      <c r="K40" s="22">
        <v>69044</v>
      </c>
      <c r="L40" s="22">
        <v>44635</v>
      </c>
      <c r="M40" s="22">
        <v>462475</v>
      </c>
      <c r="N40" s="22">
        <v>576154</v>
      </c>
      <c r="O40" s="22">
        <v>65523</v>
      </c>
      <c r="P40" s="22">
        <v>63349</v>
      </c>
      <c r="Q40" s="22">
        <v>57608</v>
      </c>
      <c r="R40" s="22">
        <v>186480</v>
      </c>
      <c r="S40" s="22"/>
      <c r="T40" s="22"/>
      <c r="U40" s="22"/>
      <c r="V40" s="22"/>
      <c r="W40" s="22">
        <v>986964</v>
      </c>
      <c r="X40" s="22">
        <v>1182492</v>
      </c>
      <c r="Y40" s="22">
        <v>-195528</v>
      </c>
      <c r="Z40" s="23">
        <v>-16.535249287098772</v>
      </c>
      <c r="AA40" s="20">
        <v>1576640</v>
      </c>
    </row>
    <row r="41" spans="1:27" x14ac:dyDescent="0.25">
      <c r="A41" s="19" t="s">
        <v>66</v>
      </c>
      <c r="B41" s="15" t="s">
        <v>32</v>
      </c>
      <c r="C41" s="20">
        <v>12499888</v>
      </c>
      <c r="D41" s="20"/>
      <c r="E41" s="21">
        <v>24746128</v>
      </c>
      <c r="F41" s="22">
        <v>39569908</v>
      </c>
      <c r="G41" s="22">
        <v>148844</v>
      </c>
      <c r="H41" s="22">
        <v>1607461</v>
      </c>
      <c r="I41" s="22">
        <v>1428497</v>
      </c>
      <c r="J41" s="22">
        <v>3184802</v>
      </c>
      <c r="K41" s="22">
        <v>1586352</v>
      </c>
      <c r="L41" s="22">
        <v>3179721</v>
      </c>
      <c r="M41" s="22">
        <v>1940429</v>
      </c>
      <c r="N41" s="22">
        <v>6706502</v>
      </c>
      <c r="O41" s="22">
        <v>2239521</v>
      </c>
      <c r="P41" s="22">
        <v>3087943</v>
      </c>
      <c r="Q41" s="22">
        <v>2594101</v>
      </c>
      <c r="R41" s="22">
        <v>7921565</v>
      </c>
      <c r="S41" s="22"/>
      <c r="T41" s="22"/>
      <c r="U41" s="22"/>
      <c r="V41" s="22"/>
      <c r="W41" s="22">
        <v>17812869</v>
      </c>
      <c r="X41" s="22">
        <v>29183666</v>
      </c>
      <c r="Y41" s="22">
        <v>-11370797</v>
      </c>
      <c r="Z41" s="23">
        <v>-38.962880811478584</v>
      </c>
      <c r="AA41" s="20">
        <v>39569908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7176810</v>
      </c>
      <c r="D43" s="20"/>
      <c r="E43" s="21">
        <v>298532</v>
      </c>
      <c r="F43" s="22">
        <v>298532</v>
      </c>
      <c r="G43" s="22">
        <v>68845</v>
      </c>
      <c r="H43" s="22">
        <v>22137</v>
      </c>
      <c r="I43" s="22">
        <v>16512</v>
      </c>
      <c r="J43" s="22">
        <v>107494</v>
      </c>
      <c r="K43" s="22">
        <v>35255</v>
      </c>
      <c r="L43" s="22">
        <v>42664</v>
      </c>
      <c r="M43" s="22">
        <v>27302</v>
      </c>
      <c r="N43" s="22">
        <v>105221</v>
      </c>
      <c r="O43" s="22">
        <v>135900</v>
      </c>
      <c r="P43" s="22"/>
      <c r="Q43" s="22">
        <v>160073</v>
      </c>
      <c r="R43" s="22">
        <v>295973</v>
      </c>
      <c r="S43" s="22"/>
      <c r="T43" s="22"/>
      <c r="U43" s="22"/>
      <c r="V43" s="22"/>
      <c r="W43" s="22">
        <v>508688</v>
      </c>
      <c r="X43" s="22">
        <v>223902</v>
      </c>
      <c r="Y43" s="22">
        <v>284786</v>
      </c>
      <c r="Z43" s="23">
        <v>127.19225375387447</v>
      </c>
      <c r="AA43" s="20">
        <v>298532</v>
      </c>
    </row>
    <row r="44" spans="1:27" x14ac:dyDescent="0.25">
      <c r="A44" s="19" t="s">
        <v>69</v>
      </c>
      <c r="B44" s="15" t="s">
        <v>32</v>
      </c>
      <c r="C44" s="20">
        <v>3730261</v>
      </c>
      <c r="D44" s="20"/>
      <c r="E44" s="21">
        <v>14613566</v>
      </c>
      <c r="F44" s="22">
        <v>16864311</v>
      </c>
      <c r="G44" s="22">
        <v>63647</v>
      </c>
      <c r="H44" s="22">
        <v>309283</v>
      </c>
      <c r="I44" s="22">
        <v>152272</v>
      </c>
      <c r="J44" s="22">
        <v>525202</v>
      </c>
      <c r="K44" s="22">
        <v>552299</v>
      </c>
      <c r="L44" s="22">
        <v>526725</v>
      </c>
      <c r="M44" s="22">
        <v>828894</v>
      </c>
      <c r="N44" s="22">
        <v>1907918</v>
      </c>
      <c r="O44" s="22">
        <v>231198</v>
      </c>
      <c r="P44" s="22">
        <v>1371739</v>
      </c>
      <c r="Q44" s="22">
        <v>412487</v>
      </c>
      <c r="R44" s="22">
        <v>2015424</v>
      </c>
      <c r="S44" s="22"/>
      <c r="T44" s="22"/>
      <c r="U44" s="22"/>
      <c r="V44" s="22"/>
      <c r="W44" s="22">
        <v>4448544</v>
      </c>
      <c r="X44" s="22">
        <v>12618139</v>
      </c>
      <c r="Y44" s="22">
        <v>-8169595</v>
      </c>
      <c r="Z44" s="23">
        <v>-64.744848665876958</v>
      </c>
      <c r="AA44" s="20">
        <v>16864311</v>
      </c>
    </row>
    <row r="45" spans="1:27" x14ac:dyDescent="0.25">
      <c r="A45" s="19" t="s">
        <v>70</v>
      </c>
      <c r="B45" s="15" t="s">
        <v>32</v>
      </c>
      <c r="C45" s="20">
        <v>3071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63148661</v>
      </c>
      <c r="D47" s="29">
        <f t="shared" ref="D47:Y47" si="1">SUM(D34:D46)</f>
        <v>0</v>
      </c>
      <c r="E47" s="30">
        <f t="shared" si="1"/>
        <v>100619328</v>
      </c>
      <c r="F47" s="31">
        <f t="shared" si="1"/>
        <v>108154273</v>
      </c>
      <c r="G47" s="31">
        <f t="shared" si="1"/>
        <v>3146180</v>
      </c>
      <c r="H47" s="31">
        <f t="shared" si="1"/>
        <v>4617126</v>
      </c>
      <c r="I47" s="31">
        <f t="shared" si="1"/>
        <v>6958900</v>
      </c>
      <c r="J47" s="31">
        <f t="shared" si="1"/>
        <v>14722206</v>
      </c>
      <c r="K47" s="31">
        <f t="shared" si="1"/>
        <v>5797989</v>
      </c>
      <c r="L47" s="31">
        <f t="shared" si="1"/>
        <v>6682257</v>
      </c>
      <c r="M47" s="31">
        <f t="shared" si="1"/>
        <v>7454161</v>
      </c>
      <c r="N47" s="31">
        <f t="shared" si="1"/>
        <v>19934407</v>
      </c>
      <c r="O47" s="31">
        <f t="shared" si="1"/>
        <v>6603103</v>
      </c>
      <c r="P47" s="31">
        <f t="shared" si="1"/>
        <v>8077110</v>
      </c>
      <c r="Q47" s="31">
        <f t="shared" si="1"/>
        <v>7219266</v>
      </c>
      <c r="R47" s="31">
        <f t="shared" si="1"/>
        <v>21899479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56556092</v>
      </c>
      <c r="X47" s="31">
        <f t="shared" si="1"/>
        <v>80349777</v>
      </c>
      <c r="Y47" s="31">
        <f t="shared" si="1"/>
        <v>-23793685</v>
      </c>
      <c r="Z47" s="32">
        <f>+IF(X47&lt;&gt;0,+(Y47/X47)*100,0)</f>
        <v>-29.612633523550414</v>
      </c>
      <c r="AA47" s="29">
        <f>SUM(AA34:AA46)</f>
        <v>108154273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3371223</v>
      </c>
      <c r="D48" s="39">
        <f t="shared" si="2"/>
        <v>0</v>
      </c>
      <c r="E48" s="40">
        <f t="shared" si="2"/>
        <v>-32156167</v>
      </c>
      <c r="F48" s="41">
        <f t="shared" si="2"/>
        <v>-37161692</v>
      </c>
      <c r="G48" s="41">
        <f t="shared" si="2"/>
        <v>6053140</v>
      </c>
      <c r="H48" s="41">
        <f t="shared" si="2"/>
        <v>450180</v>
      </c>
      <c r="I48" s="41">
        <f t="shared" si="2"/>
        <v>-1864354</v>
      </c>
      <c r="J48" s="41">
        <f t="shared" si="2"/>
        <v>4638966</v>
      </c>
      <c r="K48" s="41">
        <f t="shared" si="2"/>
        <v>-642460</v>
      </c>
      <c r="L48" s="41">
        <f t="shared" si="2"/>
        <v>-1794827</v>
      </c>
      <c r="M48" s="41">
        <f t="shared" si="2"/>
        <v>800002</v>
      </c>
      <c r="N48" s="41">
        <f t="shared" si="2"/>
        <v>-1637285</v>
      </c>
      <c r="O48" s="41">
        <f t="shared" si="2"/>
        <v>-1721475</v>
      </c>
      <c r="P48" s="41">
        <f t="shared" si="2"/>
        <v>-2822314</v>
      </c>
      <c r="Q48" s="41">
        <f t="shared" si="2"/>
        <v>67853</v>
      </c>
      <c r="R48" s="41">
        <f t="shared" si="2"/>
        <v>-4475936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-1474255</v>
      </c>
      <c r="X48" s="41">
        <f t="shared" si="2"/>
        <v>-27105354</v>
      </c>
      <c r="Y48" s="41">
        <f t="shared" si="2"/>
        <v>25631099</v>
      </c>
      <c r="Z48" s="42">
        <f>+IF(X48&lt;&gt;0,+(Y48/X48)*100,0)</f>
        <v>-94.561019199380311</v>
      </c>
      <c r="AA48" s="39">
        <f>+AA32-AA47</f>
        <v>-37161692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3371223</v>
      </c>
      <c r="D51" s="48">
        <f t="shared" si="3"/>
        <v>0</v>
      </c>
      <c r="E51" s="49">
        <f t="shared" si="3"/>
        <v>-32156167</v>
      </c>
      <c r="F51" s="50">
        <f t="shared" si="3"/>
        <v>-37161692</v>
      </c>
      <c r="G51" s="50">
        <f t="shared" si="3"/>
        <v>6053140</v>
      </c>
      <c r="H51" s="50">
        <f t="shared" si="3"/>
        <v>450180</v>
      </c>
      <c r="I51" s="50">
        <f t="shared" si="3"/>
        <v>-1864354</v>
      </c>
      <c r="J51" s="50">
        <f t="shared" si="3"/>
        <v>4638966</v>
      </c>
      <c r="K51" s="50">
        <f t="shared" si="3"/>
        <v>-642460</v>
      </c>
      <c r="L51" s="50">
        <f t="shared" si="3"/>
        <v>-1794827</v>
      </c>
      <c r="M51" s="50">
        <f t="shared" si="3"/>
        <v>800002</v>
      </c>
      <c r="N51" s="50">
        <f t="shared" si="3"/>
        <v>-1637285</v>
      </c>
      <c r="O51" s="50">
        <f t="shared" si="3"/>
        <v>-1721475</v>
      </c>
      <c r="P51" s="50">
        <f t="shared" si="3"/>
        <v>-2822314</v>
      </c>
      <c r="Q51" s="50">
        <f t="shared" si="3"/>
        <v>67853</v>
      </c>
      <c r="R51" s="50">
        <f t="shared" si="3"/>
        <v>-4475936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-1474255</v>
      </c>
      <c r="X51" s="50">
        <f t="shared" si="3"/>
        <v>-27105354</v>
      </c>
      <c r="Y51" s="50">
        <f t="shared" si="3"/>
        <v>25631099</v>
      </c>
      <c r="Z51" s="51">
        <f>+IF(X51&lt;&gt;0,+(Y51/X51)*100,0)</f>
        <v>-94.561019199380311</v>
      </c>
      <c r="AA51" s="48">
        <f>SUM(AA48:AA50)</f>
        <v>-37161692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3371223</v>
      </c>
      <c r="D53" s="54">
        <f>+D51-D52</f>
        <v>0</v>
      </c>
      <c r="E53" s="55">
        <f t="shared" si="4"/>
        <v>-32156167</v>
      </c>
      <c r="F53" s="56">
        <f t="shared" si="4"/>
        <v>-37161692</v>
      </c>
      <c r="G53" s="56">
        <f t="shared" si="4"/>
        <v>6053140</v>
      </c>
      <c r="H53" s="56">
        <f t="shared" si="4"/>
        <v>450180</v>
      </c>
      <c r="I53" s="56">
        <f t="shared" si="4"/>
        <v>-1864354</v>
      </c>
      <c r="J53" s="56">
        <f t="shared" si="4"/>
        <v>4638966</v>
      </c>
      <c r="K53" s="56">
        <f t="shared" si="4"/>
        <v>-642460</v>
      </c>
      <c r="L53" s="56">
        <f t="shared" si="4"/>
        <v>-1794827</v>
      </c>
      <c r="M53" s="56">
        <f t="shared" si="4"/>
        <v>800002</v>
      </c>
      <c r="N53" s="56">
        <f t="shared" si="4"/>
        <v>-1637285</v>
      </c>
      <c r="O53" s="56">
        <f t="shared" si="4"/>
        <v>-1721475</v>
      </c>
      <c r="P53" s="56">
        <f t="shared" si="4"/>
        <v>-2822314</v>
      </c>
      <c r="Q53" s="56">
        <f t="shared" si="4"/>
        <v>67853</v>
      </c>
      <c r="R53" s="56">
        <f t="shared" si="4"/>
        <v>-4475936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-1474255</v>
      </c>
      <c r="X53" s="56">
        <f t="shared" si="4"/>
        <v>-27105354</v>
      </c>
      <c r="Y53" s="56">
        <f t="shared" si="4"/>
        <v>25631099</v>
      </c>
      <c r="Z53" s="57">
        <f>+IF(X53&lt;&gt;0,+(Y53/X53)*100,0)</f>
        <v>-94.561019199380311</v>
      </c>
      <c r="AA53" s="54">
        <f>+AA51-AA52</f>
        <v>-37161692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3371223</v>
      </c>
      <c r="D56" s="48">
        <f>SUM(D53:D55)</f>
        <v>0</v>
      </c>
      <c r="E56" s="49">
        <f t="shared" si="5"/>
        <v>-32156167</v>
      </c>
      <c r="F56" s="50">
        <f t="shared" si="5"/>
        <v>-37161692</v>
      </c>
      <c r="G56" s="50">
        <f t="shared" si="5"/>
        <v>6053140</v>
      </c>
      <c r="H56" s="50">
        <f t="shared" si="5"/>
        <v>450180</v>
      </c>
      <c r="I56" s="50">
        <f t="shared" si="5"/>
        <v>-1864354</v>
      </c>
      <c r="J56" s="50">
        <f t="shared" si="5"/>
        <v>4638966</v>
      </c>
      <c r="K56" s="50">
        <f t="shared" si="5"/>
        <v>-642460</v>
      </c>
      <c r="L56" s="50">
        <f t="shared" si="5"/>
        <v>-1794827</v>
      </c>
      <c r="M56" s="50">
        <f t="shared" si="5"/>
        <v>800002</v>
      </c>
      <c r="N56" s="50">
        <f t="shared" si="5"/>
        <v>-1637285</v>
      </c>
      <c r="O56" s="50">
        <f t="shared" si="5"/>
        <v>-1721475</v>
      </c>
      <c r="P56" s="50">
        <f t="shared" si="5"/>
        <v>-2822314</v>
      </c>
      <c r="Q56" s="50">
        <f t="shared" si="5"/>
        <v>67853</v>
      </c>
      <c r="R56" s="50">
        <f t="shared" si="5"/>
        <v>-4475936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-1474255</v>
      </c>
      <c r="X56" s="50">
        <f t="shared" si="5"/>
        <v>-27105354</v>
      </c>
      <c r="Y56" s="50">
        <f t="shared" si="5"/>
        <v>25631099</v>
      </c>
      <c r="Z56" s="51">
        <f>+IF(X56&lt;&gt;0,+(Y56/X56)*100,0)</f>
        <v>-94.561019199380311</v>
      </c>
      <c r="AA56" s="48">
        <f>SUM(AA53:AA55)</f>
        <v>-37161692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3371223</v>
      </c>
      <c r="D59" s="65">
        <f>SUM(D56:D58)</f>
        <v>0</v>
      </c>
      <c r="E59" s="66">
        <f t="shared" si="6"/>
        <v>-32156167</v>
      </c>
      <c r="F59" s="67">
        <f t="shared" si="6"/>
        <v>-37161692</v>
      </c>
      <c r="G59" s="67">
        <f t="shared" si="6"/>
        <v>6053140</v>
      </c>
      <c r="H59" s="67">
        <f t="shared" si="6"/>
        <v>450180</v>
      </c>
      <c r="I59" s="67">
        <f t="shared" si="6"/>
        <v>-1864354</v>
      </c>
      <c r="J59" s="67">
        <f t="shared" si="6"/>
        <v>4638966</v>
      </c>
      <c r="K59" s="67">
        <f t="shared" si="6"/>
        <v>-642460</v>
      </c>
      <c r="L59" s="67">
        <f t="shared" si="6"/>
        <v>-1794827</v>
      </c>
      <c r="M59" s="67">
        <f t="shared" si="6"/>
        <v>800002</v>
      </c>
      <c r="N59" s="67">
        <f t="shared" si="6"/>
        <v>-1637285</v>
      </c>
      <c r="O59" s="67">
        <f t="shared" si="6"/>
        <v>-1721475</v>
      </c>
      <c r="P59" s="67">
        <f t="shared" si="6"/>
        <v>-2822314</v>
      </c>
      <c r="Q59" s="67">
        <f t="shared" si="6"/>
        <v>67853</v>
      </c>
      <c r="R59" s="67">
        <f t="shared" si="6"/>
        <v>-4475936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-1474255</v>
      </c>
      <c r="X59" s="67">
        <f t="shared" si="6"/>
        <v>-27105354</v>
      </c>
      <c r="Y59" s="67">
        <f t="shared" si="6"/>
        <v>25631099</v>
      </c>
      <c r="Z59" s="68">
        <f>+IF(X59&lt;&gt;0,+(Y59/X59)*100,0)</f>
        <v>-94.561019199380311</v>
      </c>
      <c r="AA59" s="65">
        <f>SUM(AA56:AA58)</f>
        <v>-37161692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40858427</v>
      </c>
      <c r="D9" s="20"/>
      <c r="E9" s="21">
        <v>48391698</v>
      </c>
      <c r="F9" s="22">
        <v>47456265</v>
      </c>
      <c r="G9" s="22">
        <v>3961936</v>
      </c>
      <c r="H9" s="22">
        <v>4072665</v>
      </c>
      <c r="I9" s="22">
        <v>3939117</v>
      </c>
      <c r="J9" s="22">
        <v>11973718</v>
      </c>
      <c r="K9" s="22">
        <v>4021035</v>
      </c>
      <c r="L9" s="22">
        <v>3674598</v>
      </c>
      <c r="M9" s="22">
        <v>3659645</v>
      </c>
      <c r="N9" s="22">
        <v>11355278</v>
      </c>
      <c r="O9" s="22">
        <v>3611640</v>
      </c>
      <c r="P9" s="22">
        <v>3495627</v>
      </c>
      <c r="Q9" s="22">
        <v>3519011</v>
      </c>
      <c r="R9" s="22">
        <v>10626278</v>
      </c>
      <c r="S9" s="22"/>
      <c r="T9" s="22"/>
      <c r="U9" s="22"/>
      <c r="V9" s="22"/>
      <c r="W9" s="22">
        <v>33955274</v>
      </c>
      <c r="X9" s="22">
        <v>35919606</v>
      </c>
      <c r="Y9" s="22">
        <v>-1964332</v>
      </c>
      <c r="Z9" s="23">
        <v>-5.4686902746093597</v>
      </c>
      <c r="AA9" s="20">
        <v>47456265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2834305</v>
      </c>
      <c r="D13" s="20"/>
      <c r="E13" s="21">
        <v>2986520</v>
      </c>
      <c r="F13" s="22">
        <v>3097561</v>
      </c>
      <c r="G13" s="22">
        <v>247320</v>
      </c>
      <c r="H13" s="22">
        <v>257144</v>
      </c>
      <c r="I13" s="22">
        <v>259524</v>
      </c>
      <c r="J13" s="22">
        <v>763988</v>
      </c>
      <c r="K13" s="22">
        <v>263280</v>
      </c>
      <c r="L13" s="22">
        <v>254930</v>
      </c>
      <c r="M13" s="22">
        <v>261775</v>
      </c>
      <c r="N13" s="22">
        <v>779985</v>
      </c>
      <c r="O13" s="22">
        <v>262938</v>
      </c>
      <c r="P13" s="22">
        <v>269768</v>
      </c>
      <c r="Q13" s="22">
        <v>275006</v>
      </c>
      <c r="R13" s="22">
        <v>807712</v>
      </c>
      <c r="S13" s="22"/>
      <c r="T13" s="22"/>
      <c r="U13" s="22"/>
      <c r="V13" s="22"/>
      <c r="W13" s="22">
        <v>2351685</v>
      </c>
      <c r="X13" s="22">
        <v>2284309</v>
      </c>
      <c r="Y13" s="22">
        <v>67376</v>
      </c>
      <c r="Z13" s="23">
        <v>2.949513397705827</v>
      </c>
      <c r="AA13" s="20">
        <v>3097561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1066000</v>
      </c>
      <c r="D25" s="20"/>
      <c r="E25" s="21">
        <v>1000000</v>
      </c>
      <c r="F25" s="22">
        <v>900000</v>
      </c>
      <c r="G25" s="22"/>
      <c r="H25" s="22"/>
      <c r="I25" s="22">
        <v>7150</v>
      </c>
      <c r="J25" s="22">
        <v>7150</v>
      </c>
      <c r="K25" s="22">
        <v>16952</v>
      </c>
      <c r="L25" s="22">
        <v>22491</v>
      </c>
      <c r="M25" s="22">
        <v>21518</v>
      </c>
      <c r="N25" s="22">
        <v>60961</v>
      </c>
      <c r="O25" s="22">
        <v>17020</v>
      </c>
      <c r="P25" s="22">
        <v>22715</v>
      </c>
      <c r="Q25" s="22">
        <v>20397</v>
      </c>
      <c r="R25" s="22">
        <v>60132</v>
      </c>
      <c r="S25" s="22"/>
      <c r="T25" s="22"/>
      <c r="U25" s="22"/>
      <c r="V25" s="22"/>
      <c r="W25" s="22">
        <v>128243</v>
      </c>
      <c r="X25" s="22">
        <v>709997</v>
      </c>
      <c r="Y25" s="22">
        <v>-581754</v>
      </c>
      <c r="Z25" s="23">
        <v>-81.937529313504143</v>
      </c>
      <c r="AA25" s="20">
        <v>900000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44758732</v>
      </c>
      <c r="D32" s="29">
        <f t="shared" ref="D32:Y32" si="0">SUM(D6:D31)</f>
        <v>0</v>
      </c>
      <c r="E32" s="30">
        <f t="shared" si="0"/>
        <v>52378218</v>
      </c>
      <c r="F32" s="31">
        <f t="shared" si="0"/>
        <v>51453826</v>
      </c>
      <c r="G32" s="31">
        <f t="shared" si="0"/>
        <v>4209256</v>
      </c>
      <c r="H32" s="31">
        <f t="shared" si="0"/>
        <v>4329809</v>
      </c>
      <c r="I32" s="31">
        <f t="shared" si="0"/>
        <v>4205791</v>
      </c>
      <c r="J32" s="31">
        <f t="shared" si="0"/>
        <v>12744856</v>
      </c>
      <c r="K32" s="31">
        <f t="shared" si="0"/>
        <v>4301267</v>
      </c>
      <c r="L32" s="31">
        <f t="shared" si="0"/>
        <v>3952019</v>
      </c>
      <c r="M32" s="31">
        <f t="shared" si="0"/>
        <v>3942938</v>
      </c>
      <c r="N32" s="31">
        <f t="shared" si="0"/>
        <v>12196224</v>
      </c>
      <c r="O32" s="31">
        <f t="shared" si="0"/>
        <v>3891598</v>
      </c>
      <c r="P32" s="31">
        <f t="shared" si="0"/>
        <v>3788110</v>
      </c>
      <c r="Q32" s="31">
        <f t="shared" si="0"/>
        <v>3814414</v>
      </c>
      <c r="R32" s="31">
        <f t="shared" si="0"/>
        <v>11494122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36435202</v>
      </c>
      <c r="X32" s="31">
        <f t="shared" si="0"/>
        <v>38913912</v>
      </c>
      <c r="Y32" s="31">
        <f t="shared" si="0"/>
        <v>-2478710</v>
      </c>
      <c r="Z32" s="32">
        <f>+IF(X32&lt;&gt;0,+(Y32/X32)*100,0)</f>
        <v>-6.3697271042808552</v>
      </c>
      <c r="AA32" s="29">
        <f>SUM(AA6:AA31)</f>
        <v>51453826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15059239</v>
      </c>
      <c r="D34" s="20"/>
      <c r="E34" s="21">
        <v>13708661</v>
      </c>
      <c r="F34" s="22">
        <v>13608661</v>
      </c>
      <c r="G34" s="22">
        <v>1253729</v>
      </c>
      <c r="H34" s="22">
        <v>1387042</v>
      </c>
      <c r="I34" s="22">
        <v>1084203</v>
      </c>
      <c r="J34" s="22">
        <v>3724974</v>
      </c>
      <c r="K34" s="22">
        <v>1210555</v>
      </c>
      <c r="L34" s="22">
        <v>1060014</v>
      </c>
      <c r="M34" s="22">
        <v>1132803</v>
      </c>
      <c r="N34" s="22">
        <v>3403372</v>
      </c>
      <c r="O34" s="22">
        <v>1196195</v>
      </c>
      <c r="P34" s="22">
        <v>1145343</v>
      </c>
      <c r="Q34" s="22">
        <v>1115669</v>
      </c>
      <c r="R34" s="22">
        <v>3457207</v>
      </c>
      <c r="S34" s="22"/>
      <c r="T34" s="22"/>
      <c r="U34" s="22"/>
      <c r="V34" s="22"/>
      <c r="W34" s="22">
        <v>10585553</v>
      </c>
      <c r="X34" s="22">
        <v>10241483</v>
      </c>
      <c r="Y34" s="22">
        <v>344070</v>
      </c>
      <c r="Z34" s="23">
        <v>3.359572046353053</v>
      </c>
      <c r="AA34" s="20">
        <v>13608661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1209711</v>
      </c>
      <c r="D37" s="20"/>
      <c r="E37" s="21">
        <v>366488</v>
      </c>
      <c r="F37" s="22">
        <v>463464</v>
      </c>
      <c r="G37" s="22">
        <v>41270</v>
      </c>
      <c r="H37" s="22">
        <v>86817</v>
      </c>
      <c r="I37" s="22">
        <v>51445</v>
      </c>
      <c r="J37" s="22">
        <v>179532</v>
      </c>
      <c r="K37" s="22">
        <v>20018</v>
      </c>
      <c r="L37" s="22">
        <v>31531</v>
      </c>
      <c r="M37" s="22">
        <v>54037</v>
      </c>
      <c r="N37" s="22">
        <v>105586</v>
      </c>
      <c r="O37" s="22">
        <v>24245</v>
      </c>
      <c r="P37" s="22">
        <v>16469</v>
      </c>
      <c r="Q37" s="22">
        <v>19123</v>
      </c>
      <c r="R37" s="22">
        <v>59837</v>
      </c>
      <c r="S37" s="22"/>
      <c r="T37" s="22"/>
      <c r="U37" s="22"/>
      <c r="V37" s="22"/>
      <c r="W37" s="22">
        <v>344955</v>
      </c>
      <c r="X37" s="22">
        <v>314059</v>
      </c>
      <c r="Y37" s="22">
        <v>30896</v>
      </c>
      <c r="Z37" s="23">
        <v>9.8376419717314256</v>
      </c>
      <c r="AA37" s="20">
        <v>463464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2511409</v>
      </c>
      <c r="D39" s="20"/>
      <c r="E39" s="21">
        <v>1853655</v>
      </c>
      <c r="F39" s="22">
        <v>1853655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1390248</v>
      </c>
      <c r="Y39" s="22">
        <v>-1390248</v>
      </c>
      <c r="Z39" s="23">
        <v>-100</v>
      </c>
      <c r="AA39" s="20">
        <v>1853655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1506786</v>
      </c>
      <c r="D41" s="20"/>
      <c r="E41" s="21">
        <v>2800000</v>
      </c>
      <c r="F41" s="22">
        <v>1500000</v>
      </c>
      <c r="G41" s="22">
        <v>270000</v>
      </c>
      <c r="H41" s="22"/>
      <c r="I41" s="22"/>
      <c r="J41" s="22">
        <v>270000</v>
      </c>
      <c r="K41" s="22"/>
      <c r="L41" s="22">
        <v>17674</v>
      </c>
      <c r="M41" s="22">
        <v>265520</v>
      </c>
      <c r="N41" s="22">
        <v>283194</v>
      </c>
      <c r="O41" s="22">
        <v>356181</v>
      </c>
      <c r="P41" s="22">
        <v>96968</v>
      </c>
      <c r="Q41" s="22">
        <v>49902</v>
      </c>
      <c r="R41" s="22">
        <v>503051</v>
      </c>
      <c r="S41" s="22"/>
      <c r="T41" s="22"/>
      <c r="U41" s="22"/>
      <c r="V41" s="22"/>
      <c r="W41" s="22">
        <v>1056245</v>
      </c>
      <c r="X41" s="22">
        <v>1580006</v>
      </c>
      <c r="Y41" s="22">
        <v>-523761</v>
      </c>
      <c r="Z41" s="23">
        <v>-33.149304496312041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20990195</v>
      </c>
      <c r="D43" s="20"/>
      <c r="E43" s="21">
        <v>13591184</v>
      </c>
      <c r="F43" s="22">
        <v>14856392</v>
      </c>
      <c r="G43" s="22"/>
      <c r="H43" s="22">
        <v>1199220</v>
      </c>
      <c r="I43" s="22">
        <v>151019</v>
      </c>
      <c r="J43" s="22">
        <v>1350239</v>
      </c>
      <c r="K43" s="22">
        <v>2866982</v>
      </c>
      <c r="L43" s="22">
        <v>2022824</v>
      </c>
      <c r="M43" s="22">
        <v>437972</v>
      </c>
      <c r="N43" s="22">
        <v>5327778</v>
      </c>
      <c r="O43" s="22">
        <v>1588833</v>
      </c>
      <c r="P43" s="22">
        <v>1943263</v>
      </c>
      <c r="Q43" s="22">
        <v>137273</v>
      </c>
      <c r="R43" s="22">
        <v>3669369</v>
      </c>
      <c r="S43" s="22"/>
      <c r="T43" s="22"/>
      <c r="U43" s="22"/>
      <c r="V43" s="22"/>
      <c r="W43" s="22">
        <v>10347386</v>
      </c>
      <c r="X43" s="22">
        <v>10699475</v>
      </c>
      <c r="Y43" s="22">
        <v>-352089</v>
      </c>
      <c r="Z43" s="23">
        <v>-3.2907128620796819</v>
      </c>
      <c r="AA43" s="20">
        <v>14856392</v>
      </c>
    </row>
    <row r="44" spans="1:27" x14ac:dyDescent="0.25">
      <c r="A44" s="19" t="s">
        <v>69</v>
      </c>
      <c r="B44" s="15" t="s">
        <v>32</v>
      </c>
      <c r="C44" s="20">
        <v>24594589</v>
      </c>
      <c r="D44" s="20"/>
      <c r="E44" s="21">
        <v>25120266</v>
      </c>
      <c r="F44" s="22">
        <v>18839603</v>
      </c>
      <c r="G44" s="22">
        <v>21765</v>
      </c>
      <c r="H44" s="22">
        <v>2107277</v>
      </c>
      <c r="I44" s="22">
        <v>225854</v>
      </c>
      <c r="J44" s="22">
        <v>2354896</v>
      </c>
      <c r="K44" s="22">
        <v>2759806</v>
      </c>
      <c r="L44" s="22">
        <v>1592878</v>
      </c>
      <c r="M44" s="22">
        <v>4111474</v>
      </c>
      <c r="N44" s="22">
        <v>8464158</v>
      </c>
      <c r="O44" s="22">
        <v>2192978</v>
      </c>
      <c r="P44" s="22">
        <v>2089599</v>
      </c>
      <c r="Q44" s="22">
        <v>2060456</v>
      </c>
      <c r="R44" s="22">
        <v>6343033</v>
      </c>
      <c r="S44" s="22"/>
      <c r="T44" s="22"/>
      <c r="U44" s="22"/>
      <c r="V44" s="22"/>
      <c r="W44" s="22">
        <v>17162087</v>
      </c>
      <c r="X44" s="22">
        <v>16327940</v>
      </c>
      <c r="Y44" s="22">
        <v>834147</v>
      </c>
      <c r="Z44" s="23">
        <v>5.1087093656640086</v>
      </c>
      <c r="AA44" s="20">
        <v>18839603</v>
      </c>
    </row>
    <row r="45" spans="1:27" x14ac:dyDescent="0.25">
      <c r="A45" s="19" t="s">
        <v>70</v>
      </c>
      <c r="B45" s="15" t="s">
        <v>32</v>
      </c>
      <c r="C45" s="20">
        <v>395578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66267507</v>
      </c>
      <c r="D47" s="29">
        <f t="shared" ref="D47:Y47" si="1">SUM(D34:D46)</f>
        <v>0</v>
      </c>
      <c r="E47" s="30">
        <f t="shared" si="1"/>
        <v>57440254</v>
      </c>
      <c r="F47" s="31">
        <f t="shared" si="1"/>
        <v>51121775</v>
      </c>
      <c r="G47" s="31">
        <f t="shared" si="1"/>
        <v>1586764</v>
      </c>
      <c r="H47" s="31">
        <f t="shared" si="1"/>
        <v>4780356</v>
      </c>
      <c r="I47" s="31">
        <f t="shared" si="1"/>
        <v>1512521</v>
      </c>
      <c r="J47" s="31">
        <f t="shared" si="1"/>
        <v>7879641</v>
      </c>
      <c r="K47" s="31">
        <f t="shared" si="1"/>
        <v>6857361</v>
      </c>
      <c r="L47" s="31">
        <f t="shared" si="1"/>
        <v>4724921</v>
      </c>
      <c r="M47" s="31">
        <f t="shared" si="1"/>
        <v>6001806</v>
      </c>
      <c r="N47" s="31">
        <f t="shared" si="1"/>
        <v>17584088</v>
      </c>
      <c r="O47" s="31">
        <f t="shared" si="1"/>
        <v>5358432</v>
      </c>
      <c r="P47" s="31">
        <f t="shared" si="1"/>
        <v>5291642</v>
      </c>
      <c r="Q47" s="31">
        <f t="shared" si="1"/>
        <v>3382423</v>
      </c>
      <c r="R47" s="31">
        <f t="shared" si="1"/>
        <v>14032497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39496226</v>
      </c>
      <c r="X47" s="31">
        <f t="shared" si="1"/>
        <v>40553211</v>
      </c>
      <c r="Y47" s="31">
        <f t="shared" si="1"/>
        <v>-1056985</v>
      </c>
      <c r="Z47" s="32">
        <f>+IF(X47&lt;&gt;0,+(Y47/X47)*100,0)</f>
        <v>-2.6064150629157332</v>
      </c>
      <c r="AA47" s="29">
        <f>SUM(AA34:AA46)</f>
        <v>51121775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-21508775</v>
      </c>
      <c r="D48" s="39">
        <f t="shared" si="2"/>
        <v>0</v>
      </c>
      <c r="E48" s="40">
        <f t="shared" si="2"/>
        <v>-5062036</v>
      </c>
      <c r="F48" s="41">
        <f t="shared" si="2"/>
        <v>332051</v>
      </c>
      <c r="G48" s="41">
        <f t="shared" si="2"/>
        <v>2622492</v>
      </c>
      <c r="H48" s="41">
        <f t="shared" si="2"/>
        <v>-450547</v>
      </c>
      <c r="I48" s="41">
        <f t="shared" si="2"/>
        <v>2693270</v>
      </c>
      <c r="J48" s="41">
        <f t="shared" si="2"/>
        <v>4865215</v>
      </c>
      <c r="K48" s="41">
        <f t="shared" si="2"/>
        <v>-2556094</v>
      </c>
      <c r="L48" s="41">
        <f t="shared" si="2"/>
        <v>-772902</v>
      </c>
      <c r="M48" s="41">
        <f t="shared" si="2"/>
        <v>-2058868</v>
      </c>
      <c r="N48" s="41">
        <f t="shared" si="2"/>
        <v>-5387864</v>
      </c>
      <c r="O48" s="41">
        <f t="shared" si="2"/>
        <v>-1466834</v>
      </c>
      <c r="P48" s="41">
        <f t="shared" si="2"/>
        <v>-1503532</v>
      </c>
      <c r="Q48" s="41">
        <f t="shared" si="2"/>
        <v>431991</v>
      </c>
      <c r="R48" s="41">
        <f t="shared" si="2"/>
        <v>-2538375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-3061024</v>
      </c>
      <c r="X48" s="41">
        <f t="shared" si="2"/>
        <v>-1639299</v>
      </c>
      <c r="Y48" s="41">
        <f t="shared" si="2"/>
        <v>-1421725</v>
      </c>
      <c r="Z48" s="42">
        <f>+IF(X48&lt;&gt;0,+(Y48/X48)*100,0)</f>
        <v>86.727619549575763</v>
      </c>
      <c r="AA48" s="39">
        <f>+AA32-AA47</f>
        <v>332051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-21508775</v>
      </c>
      <c r="D51" s="48">
        <f t="shared" si="3"/>
        <v>0</v>
      </c>
      <c r="E51" s="49">
        <f t="shared" si="3"/>
        <v>-5062036</v>
      </c>
      <c r="F51" s="50">
        <f t="shared" si="3"/>
        <v>332051</v>
      </c>
      <c r="G51" s="50">
        <f t="shared" si="3"/>
        <v>2622492</v>
      </c>
      <c r="H51" s="50">
        <f t="shared" si="3"/>
        <v>-450547</v>
      </c>
      <c r="I51" s="50">
        <f t="shared" si="3"/>
        <v>2693270</v>
      </c>
      <c r="J51" s="50">
        <f t="shared" si="3"/>
        <v>4865215</v>
      </c>
      <c r="K51" s="50">
        <f t="shared" si="3"/>
        <v>-2556094</v>
      </c>
      <c r="L51" s="50">
        <f t="shared" si="3"/>
        <v>-772902</v>
      </c>
      <c r="M51" s="50">
        <f t="shared" si="3"/>
        <v>-2058868</v>
      </c>
      <c r="N51" s="50">
        <f t="shared" si="3"/>
        <v>-5387864</v>
      </c>
      <c r="O51" s="50">
        <f t="shared" si="3"/>
        <v>-1466834</v>
      </c>
      <c r="P51" s="50">
        <f t="shared" si="3"/>
        <v>-1503532</v>
      </c>
      <c r="Q51" s="50">
        <f t="shared" si="3"/>
        <v>431991</v>
      </c>
      <c r="R51" s="50">
        <f t="shared" si="3"/>
        <v>-2538375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-3061024</v>
      </c>
      <c r="X51" s="50">
        <f t="shared" si="3"/>
        <v>-1639299</v>
      </c>
      <c r="Y51" s="50">
        <f t="shared" si="3"/>
        <v>-1421725</v>
      </c>
      <c r="Z51" s="51">
        <f>+IF(X51&lt;&gt;0,+(Y51/X51)*100,0)</f>
        <v>86.727619549575763</v>
      </c>
      <c r="AA51" s="48">
        <f>SUM(AA48:AA50)</f>
        <v>332051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-21508775</v>
      </c>
      <c r="D53" s="54">
        <f>+D51-D52</f>
        <v>0</v>
      </c>
      <c r="E53" s="55">
        <f t="shared" si="4"/>
        <v>-5062036</v>
      </c>
      <c r="F53" s="56">
        <f t="shared" si="4"/>
        <v>332051</v>
      </c>
      <c r="G53" s="56">
        <f t="shared" si="4"/>
        <v>2622492</v>
      </c>
      <c r="H53" s="56">
        <f t="shared" si="4"/>
        <v>-450547</v>
      </c>
      <c r="I53" s="56">
        <f t="shared" si="4"/>
        <v>2693270</v>
      </c>
      <c r="J53" s="56">
        <f t="shared" si="4"/>
        <v>4865215</v>
      </c>
      <c r="K53" s="56">
        <f t="shared" si="4"/>
        <v>-2556094</v>
      </c>
      <c r="L53" s="56">
        <f t="shared" si="4"/>
        <v>-772902</v>
      </c>
      <c r="M53" s="56">
        <f t="shared" si="4"/>
        <v>-2058868</v>
      </c>
      <c r="N53" s="56">
        <f t="shared" si="4"/>
        <v>-5387864</v>
      </c>
      <c r="O53" s="56">
        <f t="shared" si="4"/>
        <v>-1466834</v>
      </c>
      <c r="P53" s="56">
        <f t="shared" si="4"/>
        <v>-1503532</v>
      </c>
      <c r="Q53" s="56">
        <f t="shared" si="4"/>
        <v>431991</v>
      </c>
      <c r="R53" s="56">
        <f t="shared" si="4"/>
        <v>-2538375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-3061024</v>
      </c>
      <c r="X53" s="56">
        <f t="shared" si="4"/>
        <v>-1639299</v>
      </c>
      <c r="Y53" s="56">
        <f t="shared" si="4"/>
        <v>-1421725</v>
      </c>
      <c r="Z53" s="57">
        <f>+IF(X53&lt;&gt;0,+(Y53/X53)*100,0)</f>
        <v>86.727619549575763</v>
      </c>
      <c r="AA53" s="54">
        <f>+AA51-AA52</f>
        <v>332051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-21508775</v>
      </c>
      <c r="D56" s="48">
        <f>SUM(D53:D55)</f>
        <v>0</v>
      </c>
      <c r="E56" s="49">
        <f t="shared" si="5"/>
        <v>-5062036</v>
      </c>
      <c r="F56" s="50">
        <f t="shared" si="5"/>
        <v>332051</v>
      </c>
      <c r="G56" s="50">
        <f t="shared" si="5"/>
        <v>2622492</v>
      </c>
      <c r="H56" s="50">
        <f t="shared" si="5"/>
        <v>-450547</v>
      </c>
      <c r="I56" s="50">
        <f t="shared" si="5"/>
        <v>2693270</v>
      </c>
      <c r="J56" s="50">
        <f t="shared" si="5"/>
        <v>4865215</v>
      </c>
      <c r="K56" s="50">
        <f t="shared" si="5"/>
        <v>-2556094</v>
      </c>
      <c r="L56" s="50">
        <f t="shared" si="5"/>
        <v>-772902</v>
      </c>
      <c r="M56" s="50">
        <f t="shared" si="5"/>
        <v>-2058868</v>
      </c>
      <c r="N56" s="50">
        <f t="shared" si="5"/>
        <v>-5387864</v>
      </c>
      <c r="O56" s="50">
        <f t="shared" si="5"/>
        <v>-1466834</v>
      </c>
      <c r="P56" s="50">
        <f t="shared" si="5"/>
        <v>-1503532</v>
      </c>
      <c r="Q56" s="50">
        <f t="shared" si="5"/>
        <v>431991</v>
      </c>
      <c r="R56" s="50">
        <f t="shared" si="5"/>
        <v>-2538375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-3061024</v>
      </c>
      <c r="X56" s="50">
        <f t="shared" si="5"/>
        <v>-1639299</v>
      </c>
      <c r="Y56" s="50">
        <f t="shared" si="5"/>
        <v>-1421725</v>
      </c>
      <c r="Z56" s="51">
        <f>+IF(X56&lt;&gt;0,+(Y56/X56)*100,0)</f>
        <v>86.727619549575763</v>
      </c>
      <c r="AA56" s="48">
        <f>SUM(AA53:AA55)</f>
        <v>332051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-21508775</v>
      </c>
      <c r="D59" s="65">
        <f>SUM(D56:D58)</f>
        <v>0</v>
      </c>
      <c r="E59" s="66">
        <f t="shared" si="6"/>
        <v>-5062036</v>
      </c>
      <c r="F59" s="67">
        <f t="shared" si="6"/>
        <v>332051</v>
      </c>
      <c r="G59" s="67">
        <f t="shared" si="6"/>
        <v>2622492</v>
      </c>
      <c r="H59" s="67">
        <f t="shared" si="6"/>
        <v>-450547</v>
      </c>
      <c r="I59" s="67">
        <f t="shared" si="6"/>
        <v>2693270</v>
      </c>
      <c r="J59" s="67">
        <f t="shared" si="6"/>
        <v>4865215</v>
      </c>
      <c r="K59" s="67">
        <f t="shared" si="6"/>
        <v>-2556094</v>
      </c>
      <c r="L59" s="67">
        <f t="shared" si="6"/>
        <v>-772902</v>
      </c>
      <c r="M59" s="67">
        <f t="shared" si="6"/>
        <v>-2058868</v>
      </c>
      <c r="N59" s="67">
        <f t="shared" si="6"/>
        <v>-5387864</v>
      </c>
      <c r="O59" s="67">
        <f t="shared" si="6"/>
        <v>-1466834</v>
      </c>
      <c r="P59" s="67">
        <f t="shared" si="6"/>
        <v>-1503532</v>
      </c>
      <c r="Q59" s="67">
        <f t="shared" si="6"/>
        <v>431991</v>
      </c>
      <c r="R59" s="67">
        <f t="shared" si="6"/>
        <v>-2538375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-3061024</v>
      </c>
      <c r="X59" s="67">
        <f t="shared" si="6"/>
        <v>-1639299</v>
      </c>
      <c r="Y59" s="67">
        <f t="shared" si="6"/>
        <v>-1421725</v>
      </c>
      <c r="Z59" s="68">
        <f>+IF(X59&lt;&gt;0,+(Y59/X59)*100,0)</f>
        <v>86.727619549575763</v>
      </c>
      <c r="AA59" s="65">
        <f>SUM(AA56:AA58)</f>
        <v>332051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-695</v>
      </c>
      <c r="G6" s="22">
        <v>-255498</v>
      </c>
      <c r="H6" s="22">
        <v>-259174</v>
      </c>
      <c r="I6" s="22">
        <v>-210888</v>
      </c>
      <c r="J6" s="22">
        <v>-725560</v>
      </c>
      <c r="K6" s="22">
        <v>-183555</v>
      </c>
      <c r="L6" s="22">
        <v>-193915</v>
      </c>
      <c r="M6" s="22">
        <v>-178489</v>
      </c>
      <c r="N6" s="22">
        <v>-555959</v>
      </c>
      <c r="O6" s="22">
        <v>-143477</v>
      </c>
      <c r="P6" s="22">
        <v>-152516</v>
      </c>
      <c r="Q6" s="22"/>
      <c r="R6" s="22">
        <v>-295993</v>
      </c>
      <c r="S6" s="22"/>
      <c r="T6" s="22"/>
      <c r="U6" s="22"/>
      <c r="V6" s="22"/>
      <c r="W6" s="22">
        <v>-1577512</v>
      </c>
      <c r="X6" s="22">
        <v>-522</v>
      </c>
      <c r="Y6" s="22">
        <v>-1576990</v>
      </c>
      <c r="Z6" s="23">
        <v>302105.36398467433</v>
      </c>
      <c r="AA6" s="20">
        <v>-695</v>
      </c>
    </row>
    <row r="7" spans="1:27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/>
      <c r="G7" s="22">
        <v>-221825</v>
      </c>
      <c r="H7" s="22">
        <v>-207390</v>
      </c>
      <c r="I7" s="22">
        <v>-209674</v>
      </c>
      <c r="J7" s="22">
        <v>-638889</v>
      </c>
      <c r="K7" s="22">
        <v>-212577</v>
      </c>
      <c r="L7" s="22">
        <v>-213566</v>
      </c>
      <c r="M7" s="22">
        <v>-202371</v>
      </c>
      <c r="N7" s="22">
        <v>-628514</v>
      </c>
      <c r="O7" s="22">
        <v>-215713</v>
      </c>
      <c r="P7" s="22">
        <v>-36182</v>
      </c>
      <c r="Q7" s="22"/>
      <c r="R7" s="22">
        <v>-251895</v>
      </c>
      <c r="S7" s="22"/>
      <c r="T7" s="22"/>
      <c r="U7" s="22"/>
      <c r="V7" s="22"/>
      <c r="W7" s="22">
        <v>-1519298</v>
      </c>
      <c r="X7" s="22"/>
      <c r="Y7" s="22">
        <v>-1519298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-84132</v>
      </c>
      <c r="G8" s="22">
        <v>-7416</v>
      </c>
      <c r="H8" s="22">
        <v>-7416</v>
      </c>
      <c r="I8" s="22">
        <v>-7416</v>
      </c>
      <c r="J8" s="22">
        <v>-22248</v>
      </c>
      <c r="K8" s="22">
        <v>-7416</v>
      </c>
      <c r="L8" s="22">
        <v>-7416</v>
      </c>
      <c r="M8" s="22">
        <v>-7416</v>
      </c>
      <c r="N8" s="22">
        <v>-22248</v>
      </c>
      <c r="O8" s="22">
        <v>-7416</v>
      </c>
      <c r="P8" s="22">
        <v>-7416</v>
      </c>
      <c r="Q8" s="22"/>
      <c r="R8" s="22">
        <v>-14832</v>
      </c>
      <c r="S8" s="22"/>
      <c r="T8" s="22"/>
      <c r="U8" s="22"/>
      <c r="V8" s="22"/>
      <c r="W8" s="22">
        <v>-59328</v>
      </c>
      <c r="X8" s="22">
        <v>-56794</v>
      </c>
      <c r="Y8" s="22">
        <v>-2534</v>
      </c>
      <c r="Z8" s="23">
        <v>4.4617389160826848</v>
      </c>
      <c r="AA8" s="20">
        <v>-84132</v>
      </c>
    </row>
    <row r="9" spans="1:27" x14ac:dyDescent="0.25">
      <c r="A9" s="19" t="s">
        <v>37</v>
      </c>
      <c r="B9" s="15" t="s">
        <v>32</v>
      </c>
      <c r="C9" s="20">
        <v>125667154</v>
      </c>
      <c r="D9" s="20"/>
      <c r="E9" s="21">
        <v>128756882</v>
      </c>
      <c r="F9" s="22">
        <v>139065904</v>
      </c>
      <c r="G9" s="22">
        <v>11731011</v>
      </c>
      <c r="H9" s="22">
        <v>11525079</v>
      </c>
      <c r="I9" s="22">
        <v>11576577</v>
      </c>
      <c r="J9" s="22">
        <v>34832667</v>
      </c>
      <c r="K9" s="22">
        <v>11514614</v>
      </c>
      <c r="L9" s="22">
        <v>11544873</v>
      </c>
      <c r="M9" s="22">
        <v>11543502</v>
      </c>
      <c r="N9" s="22">
        <v>34602989</v>
      </c>
      <c r="O9" s="22">
        <v>11544350</v>
      </c>
      <c r="P9" s="22">
        <v>12989056</v>
      </c>
      <c r="Q9" s="22">
        <v>11895665</v>
      </c>
      <c r="R9" s="22">
        <v>36429071</v>
      </c>
      <c r="S9" s="22"/>
      <c r="T9" s="22"/>
      <c r="U9" s="22"/>
      <c r="V9" s="22"/>
      <c r="W9" s="22">
        <v>105864727</v>
      </c>
      <c r="X9" s="22">
        <v>100759363</v>
      </c>
      <c r="Y9" s="22">
        <v>5105364</v>
      </c>
      <c r="Z9" s="23">
        <v>5.0668879278246326</v>
      </c>
      <c r="AA9" s="20">
        <v>139065904</v>
      </c>
    </row>
    <row r="10" spans="1:27" x14ac:dyDescent="0.25">
      <c r="A10" s="19" t="s">
        <v>38</v>
      </c>
      <c r="B10" s="15" t="s">
        <v>32</v>
      </c>
      <c r="C10" s="20">
        <v>14630</v>
      </c>
      <c r="D10" s="20"/>
      <c r="E10" s="21">
        <v>18212</v>
      </c>
      <c r="F10" s="22">
        <v>13984</v>
      </c>
      <c r="G10" s="22">
        <v>6372</v>
      </c>
      <c r="H10" s="22">
        <v>814</v>
      </c>
      <c r="I10" s="22">
        <v>1119</v>
      </c>
      <c r="J10" s="22">
        <v>8305</v>
      </c>
      <c r="K10" s="22">
        <v>3062</v>
      </c>
      <c r="L10" s="22">
        <v>712</v>
      </c>
      <c r="M10" s="22">
        <v>916</v>
      </c>
      <c r="N10" s="22">
        <v>4690</v>
      </c>
      <c r="O10" s="22">
        <v>6133</v>
      </c>
      <c r="P10" s="22">
        <v>3163</v>
      </c>
      <c r="Q10" s="22">
        <v>86691</v>
      </c>
      <c r="R10" s="22">
        <v>95987</v>
      </c>
      <c r="S10" s="22"/>
      <c r="T10" s="22"/>
      <c r="U10" s="22"/>
      <c r="V10" s="22"/>
      <c r="W10" s="22">
        <v>108982</v>
      </c>
      <c r="X10" s="22">
        <v>7479</v>
      </c>
      <c r="Y10" s="22">
        <v>101503</v>
      </c>
      <c r="Z10" s="23">
        <v>1357.1734189062709</v>
      </c>
      <c r="AA10" s="20">
        <v>13984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47224</v>
      </c>
      <c r="F11" s="22"/>
      <c r="G11" s="22">
        <v>175521</v>
      </c>
      <c r="H11" s="22">
        <v>-136702</v>
      </c>
      <c r="I11" s="22">
        <v>-579508</v>
      </c>
      <c r="J11" s="22">
        <v>-540689</v>
      </c>
      <c r="K11" s="22">
        <v>-174574</v>
      </c>
      <c r="L11" s="22">
        <v>-183253</v>
      </c>
      <c r="M11" s="22">
        <v>-107233</v>
      </c>
      <c r="N11" s="22">
        <v>-465060</v>
      </c>
      <c r="O11" s="22">
        <v>1153196</v>
      </c>
      <c r="P11" s="22">
        <v>-131528</v>
      </c>
      <c r="Q11" s="22"/>
      <c r="R11" s="22">
        <v>1021668</v>
      </c>
      <c r="S11" s="22"/>
      <c r="T11" s="22"/>
      <c r="U11" s="22"/>
      <c r="V11" s="22"/>
      <c r="W11" s="22">
        <v>15919</v>
      </c>
      <c r="X11" s="22"/>
      <c r="Y11" s="22">
        <v>15919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4038</v>
      </c>
      <c r="F19" s="22"/>
      <c r="G19" s="22">
        <v>569</v>
      </c>
      <c r="H19" s="22">
        <v>372</v>
      </c>
      <c r="I19" s="22">
        <v>45</v>
      </c>
      <c r="J19" s="22">
        <v>986</v>
      </c>
      <c r="K19" s="22">
        <v>58</v>
      </c>
      <c r="L19" s="22">
        <v>24</v>
      </c>
      <c r="M19" s="22">
        <v>22</v>
      </c>
      <c r="N19" s="22">
        <v>104</v>
      </c>
      <c r="O19" s="22">
        <v>635</v>
      </c>
      <c r="P19" s="22">
        <v>836</v>
      </c>
      <c r="Q19" s="22"/>
      <c r="R19" s="22">
        <v>1471</v>
      </c>
      <c r="S19" s="22"/>
      <c r="T19" s="22"/>
      <c r="U19" s="22"/>
      <c r="V19" s="22"/>
      <c r="W19" s="22">
        <v>2561</v>
      </c>
      <c r="X19" s="22">
        <v>-533</v>
      </c>
      <c r="Y19" s="22">
        <v>3094</v>
      </c>
      <c r="Z19" s="23">
        <v>-580.48780487804879</v>
      </c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152312697</v>
      </c>
      <c r="D25" s="20"/>
      <c r="E25" s="21">
        <v>170355340</v>
      </c>
      <c r="F25" s="22">
        <v>170355340</v>
      </c>
      <c r="G25" s="22">
        <v>70981486</v>
      </c>
      <c r="H25" s="22"/>
      <c r="I25" s="22"/>
      <c r="J25" s="22">
        <v>70981486</v>
      </c>
      <c r="K25" s="22"/>
      <c r="L25" s="22"/>
      <c r="M25" s="22">
        <v>56785019</v>
      </c>
      <c r="N25" s="22">
        <v>56785019</v>
      </c>
      <c r="O25" s="22"/>
      <c r="P25" s="22"/>
      <c r="Q25" s="22"/>
      <c r="R25" s="22"/>
      <c r="S25" s="22"/>
      <c r="T25" s="22"/>
      <c r="U25" s="22"/>
      <c r="V25" s="22"/>
      <c r="W25" s="22">
        <v>127766505</v>
      </c>
      <c r="X25" s="22">
        <v>127766502</v>
      </c>
      <c r="Y25" s="22">
        <v>3</v>
      </c>
      <c r="Z25" s="23"/>
      <c r="AA25" s="20">
        <v>170355340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273322025</v>
      </c>
      <c r="D32" s="29">
        <f t="shared" ref="D32:Y32" si="0">SUM(D6:D31)</f>
        <v>0</v>
      </c>
      <c r="E32" s="30">
        <f t="shared" si="0"/>
        <v>293412319</v>
      </c>
      <c r="F32" s="31">
        <f t="shared" si="0"/>
        <v>309350401</v>
      </c>
      <c r="G32" s="31">
        <f t="shared" si="0"/>
        <v>82410220</v>
      </c>
      <c r="H32" s="31">
        <f t="shared" si="0"/>
        <v>10915583</v>
      </c>
      <c r="I32" s="31">
        <f t="shared" si="0"/>
        <v>10570255</v>
      </c>
      <c r="J32" s="31">
        <f t="shared" si="0"/>
        <v>103896058</v>
      </c>
      <c r="K32" s="31">
        <f t="shared" si="0"/>
        <v>10939612</v>
      </c>
      <c r="L32" s="31">
        <f t="shared" si="0"/>
        <v>10947459</v>
      </c>
      <c r="M32" s="31">
        <f t="shared" si="0"/>
        <v>67833950</v>
      </c>
      <c r="N32" s="31">
        <f t="shared" si="0"/>
        <v>89721021</v>
      </c>
      <c r="O32" s="31">
        <f t="shared" si="0"/>
        <v>12337708</v>
      </c>
      <c r="P32" s="31">
        <f t="shared" si="0"/>
        <v>12665413</v>
      </c>
      <c r="Q32" s="31">
        <f t="shared" si="0"/>
        <v>11982356</v>
      </c>
      <c r="R32" s="31">
        <f t="shared" si="0"/>
        <v>36985477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230602556</v>
      </c>
      <c r="X32" s="31">
        <f t="shared" si="0"/>
        <v>228475495</v>
      </c>
      <c r="Y32" s="31">
        <f t="shared" si="0"/>
        <v>2127061</v>
      </c>
      <c r="Z32" s="32">
        <f>+IF(X32&lt;&gt;0,+(Y32/X32)*100,0)</f>
        <v>0.93097992850392997</v>
      </c>
      <c r="AA32" s="29">
        <f>SUM(AA6:AA31)</f>
        <v>309350401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54809533</v>
      </c>
      <c r="D34" s="20"/>
      <c r="E34" s="21">
        <v>59465456</v>
      </c>
      <c r="F34" s="22">
        <v>60849236</v>
      </c>
      <c r="G34" s="22">
        <v>4041752</v>
      </c>
      <c r="H34" s="22">
        <v>4154663</v>
      </c>
      <c r="I34" s="22">
        <v>4357783</v>
      </c>
      <c r="J34" s="22">
        <v>12554198</v>
      </c>
      <c r="K34" s="22">
        <v>4346899</v>
      </c>
      <c r="L34" s="22">
        <v>5445705</v>
      </c>
      <c r="M34" s="22">
        <v>4313386</v>
      </c>
      <c r="N34" s="22">
        <v>14105990</v>
      </c>
      <c r="O34" s="22">
        <v>4658180</v>
      </c>
      <c r="P34" s="22">
        <v>4371081</v>
      </c>
      <c r="Q34" s="22">
        <v>126591</v>
      </c>
      <c r="R34" s="22">
        <v>9155852</v>
      </c>
      <c r="S34" s="22"/>
      <c r="T34" s="22"/>
      <c r="U34" s="22"/>
      <c r="V34" s="22"/>
      <c r="W34" s="22">
        <v>35816040</v>
      </c>
      <c r="X34" s="22">
        <v>45152641</v>
      </c>
      <c r="Y34" s="22">
        <v>-9336601</v>
      </c>
      <c r="Z34" s="23">
        <v>-20.677862453272667</v>
      </c>
      <c r="AA34" s="20">
        <v>60849236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272967</v>
      </c>
      <c r="D37" s="20"/>
      <c r="E37" s="21">
        <v>265024</v>
      </c>
      <c r="F37" s="22">
        <v>138261</v>
      </c>
      <c r="G37" s="22">
        <v>4261</v>
      </c>
      <c r="H37" s="22">
        <v>32375</v>
      </c>
      <c r="I37" s="22">
        <v>7772</v>
      </c>
      <c r="J37" s="22">
        <v>44408</v>
      </c>
      <c r="K37" s="22">
        <v>1665</v>
      </c>
      <c r="L37" s="22">
        <v>6071</v>
      </c>
      <c r="M37" s="22">
        <v>40140</v>
      </c>
      <c r="N37" s="22">
        <v>47876</v>
      </c>
      <c r="O37" s="22">
        <v>9956</v>
      </c>
      <c r="P37" s="22">
        <v>21007</v>
      </c>
      <c r="Q37" s="22"/>
      <c r="R37" s="22">
        <v>30963</v>
      </c>
      <c r="S37" s="22"/>
      <c r="T37" s="22"/>
      <c r="U37" s="22"/>
      <c r="V37" s="22"/>
      <c r="W37" s="22">
        <v>123247</v>
      </c>
      <c r="X37" s="22">
        <v>148059</v>
      </c>
      <c r="Y37" s="22">
        <v>-24812</v>
      </c>
      <c r="Z37" s="23">
        <v>-16.758184237364834</v>
      </c>
      <c r="AA37" s="20">
        <v>138261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14024870</v>
      </c>
      <c r="F38" s="22">
        <v>14955422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45735339</v>
      </c>
      <c r="Q38" s="22"/>
      <c r="R38" s="22">
        <v>45735339</v>
      </c>
      <c r="S38" s="22"/>
      <c r="T38" s="22"/>
      <c r="U38" s="22"/>
      <c r="V38" s="22"/>
      <c r="W38" s="22">
        <v>45735339</v>
      </c>
      <c r="X38" s="22">
        <v>10890871</v>
      </c>
      <c r="Y38" s="22">
        <v>34844468</v>
      </c>
      <c r="Z38" s="23">
        <v>319.94197709255758</v>
      </c>
      <c r="AA38" s="20">
        <v>14955422</v>
      </c>
    </row>
    <row r="39" spans="1:27" x14ac:dyDescent="0.25">
      <c r="A39" s="19" t="s">
        <v>65</v>
      </c>
      <c r="B39" s="15" t="s">
        <v>32</v>
      </c>
      <c r="C39" s="20">
        <v>3399709</v>
      </c>
      <c r="D39" s="20"/>
      <c r="E39" s="21">
        <v>4503162</v>
      </c>
      <c r="F39" s="22">
        <v>4503162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38848</v>
      </c>
      <c r="R39" s="22">
        <v>38848</v>
      </c>
      <c r="S39" s="22"/>
      <c r="T39" s="22"/>
      <c r="U39" s="22"/>
      <c r="V39" s="22"/>
      <c r="W39" s="22">
        <v>38848</v>
      </c>
      <c r="X39" s="22">
        <v>3377376</v>
      </c>
      <c r="Y39" s="22">
        <v>-3338528</v>
      </c>
      <c r="Z39" s="23">
        <v>-98.849757918573474</v>
      </c>
      <c r="AA39" s="20">
        <v>4503162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44051944</v>
      </c>
      <c r="D41" s="20"/>
      <c r="E41" s="21">
        <v>28986822</v>
      </c>
      <c r="F41" s="22">
        <v>45333053</v>
      </c>
      <c r="G41" s="22"/>
      <c r="H41" s="22">
        <v>3233007</v>
      </c>
      <c r="I41" s="22">
        <v>1895151</v>
      </c>
      <c r="J41" s="22">
        <v>5128158</v>
      </c>
      <c r="K41" s="22">
        <v>2052507</v>
      </c>
      <c r="L41" s="22">
        <v>4670232</v>
      </c>
      <c r="M41" s="22">
        <v>1565241</v>
      </c>
      <c r="N41" s="22">
        <v>8287980</v>
      </c>
      <c r="O41" s="22">
        <v>2549977</v>
      </c>
      <c r="P41" s="22">
        <v>4206430</v>
      </c>
      <c r="Q41" s="22">
        <v>6890727</v>
      </c>
      <c r="R41" s="22">
        <v>13647134</v>
      </c>
      <c r="S41" s="22"/>
      <c r="T41" s="22"/>
      <c r="U41" s="22"/>
      <c r="V41" s="22"/>
      <c r="W41" s="22">
        <v>27063272</v>
      </c>
      <c r="X41" s="22">
        <v>28278483</v>
      </c>
      <c r="Y41" s="22">
        <v>-1215211</v>
      </c>
      <c r="Z41" s="23">
        <v>-4.2972991160805902</v>
      </c>
      <c r="AA41" s="20">
        <v>45333053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39956737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2442888</v>
      </c>
      <c r="D44" s="20"/>
      <c r="E44" s="21">
        <v>7553395</v>
      </c>
      <c r="F44" s="22">
        <v>7593481</v>
      </c>
      <c r="G44" s="22">
        <v>25891</v>
      </c>
      <c r="H44" s="22">
        <v>1923382</v>
      </c>
      <c r="I44" s="22">
        <v>546786</v>
      </c>
      <c r="J44" s="22">
        <v>2496059</v>
      </c>
      <c r="K44" s="22">
        <v>126002</v>
      </c>
      <c r="L44" s="22">
        <v>199655</v>
      </c>
      <c r="M44" s="22">
        <v>51822</v>
      </c>
      <c r="N44" s="22">
        <v>377479</v>
      </c>
      <c r="O44" s="22">
        <v>143967</v>
      </c>
      <c r="P44" s="22">
        <v>45357</v>
      </c>
      <c r="Q44" s="22">
        <v>29700</v>
      </c>
      <c r="R44" s="22">
        <v>219024</v>
      </c>
      <c r="S44" s="22"/>
      <c r="T44" s="22"/>
      <c r="U44" s="22"/>
      <c r="V44" s="22"/>
      <c r="W44" s="22">
        <v>3092562</v>
      </c>
      <c r="X44" s="22">
        <v>5681086</v>
      </c>
      <c r="Y44" s="22">
        <v>-2588524</v>
      </c>
      <c r="Z44" s="23">
        <v>-45.56389394562941</v>
      </c>
      <c r="AA44" s="20">
        <v>7593481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144933778</v>
      </c>
      <c r="D47" s="29">
        <f t="shared" ref="D47:Y47" si="1">SUM(D34:D46)</f>
        <v>0</v>
      </c>
      <c r="E47" s="30">
        <f t="shared" si="1"/>
        <v>114798729</v>
      </c>
      <c r="F47" s="31">
        <f t="shared" si="1"/>
        <v>133372615</v>
      </c>
      <c r="G47" s="31">
        <f t="shared" si="1"/>
        <v>4071904</v>
      </c>
      <c r="H47" s="31">
        <f t="shared" si="1"/>
        <v>9343427</v>
      </c>
      <c r="I47" s="31">
        <f t="shared" si="1"/>
        <v>6807492</v>
      </c>
      <c r="J47" s="31">
        <f t="shared" si="1"/>
        <v>20222823</v>
      </c>
      <c r="K47" s="31">
        <f t="shared" si="1"/>
        <v>6527073</v>
      </c>
      <c r="L47" s="31">
        <f t="shared" si="1"/>
        <v>10321663</v>
      </c>
      <c r="M47" s="31">
        <f t="shared" si="1"/>
        <v>5970589</v>
      </c>
      <c r="N47" s="31">
        <f t="shared" si="1"/>
        <v>22819325</v>
      </c>
      <c r="O47" s="31">
        <f t="shared" si="1"/>
        <v>7362080</v>
      </c>
      <c r="P47" s="31">
        <f t="shared" si="1"/>
        <v>54379214</v>
      </c>
      <c r="Q47" s="31">
        <f t="shared" si="1"/>
        <v>7085866</v>
      </c>
      <c r="R47" s="31">
        <f t="shared" si="1"/>
        <v>68827160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111869308</v>
      </c>
      <c r="X47" s="31">
        <f t="shared" si="1"/>
        <v>93528516</v>
      </c>
      <c r="Y47" s="31">
        <f t="shared" si="1"/>
        <v>18340792</v>
      </c>
      <c r="Z47" s="32">
        <f>+IF(X47&lt;&gt;0,+(Y47/X47)*100,0)</f>
        <v>19.609839634363489</v>
      </c>
      <c r="AA47" s="29">
        <f>SUM(AA34:AA46)</f>
        <v>133372615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128388247</v>
      </c>
      <c r="D48" s="39">
        <f t="shared" si="2"/>
        <v>0</v>
      </c>
      <c r="E48" s="40">
        <f t="shared" si="2"/>
        <v>178613590</v>
      </c>
      <c r="F48" s="41">
        <f t="shared" si="2"/>
        <v>175977786</v>
      </c>
      <c r="G48" s="41">
        <f t="shared" si="2"/>
        <v>78338316</v>
      </c>
      <c r="H48" s="41">
        <f t="shared" si="2"/>
        <v>1572156</v>
      </c>
      <c r="I48" s="41">
        <f t="shared" si="2"/>
        <v>3762763</v>
      </c>
      <c r="J48" s="41">
        <f t="shared" si="2"/>
        <v>83673235</v>
      </c>
      <c r="K48" s="41">
        <f t="shared" si="2"/>
        <v>4412539</v>
      </c>
      <c r="L48" s="41">
        <f t="shared" si="2"/>
        <v>625796</v>
      </c>
      <c r="M48" s="41">
        <f t="shared" si="2"/>
        <v>61863361</v>
      </c>
      <c r="N48" s="41">
        <f t="shared" si="2"/>
        <v>66901696</v>
      </c>
      <c r="O48" s="41">
        <f t="shared" si="2"/>
        <v>4975628</v>
      </c>
      <c r="P48" s="41">
        <f t="shared" si="2"/>
        <v>-41713801</v>
      </c>
      <c r="Q48" s="41">
        <f t="shared" si="2"/>
        <v>4896490</v>
      </c>
      <c r="R48" s="41">
        <f t="shared" si="2"/>
        <v>-31841683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118733248</v>
      </c>
      <c r="X48" s="41">
        <f t="shared" si="2"/>
        <v>134946979</v>
      </c>
      <c r="Y48" s="41">
        <f t="shared" si="2"/>
        <v>-16213731</v>
      </c>
      <c r="Z48" s="42">
        <f>+IF(X48&lt;&gt;0,+(Y48/X48)*100,0)</f>
        <v>-12.014889936884027</v>
      </c>
      <c r="AA48" s="39">
        <f>+AA32-AA47</f>
        <v>175977786</v>
      </c>
    </row>
    <row r="49" spans="1:27" x14ac:dyDescent="0.25">
      <c r="A49" s="43" t="s">
        <v>74</v>
      </c>
      <c r="B49" s="15" t="s">
        <v>32</v>
      </c>
      <c r="C49" s="20">
        <v>12358708</v>
      </c>
      <c r="D49" s="20"/>
      <c r="E49" s="21">
        <v>30000000</v>
      </c>
      <c r="F49" s="22">
        <v>30000000</v>
      </c>
      <c r="G49" s="22"/>
      <c r="H49" s="22"/>
      <c r="I49" s="22"/>
      <c r="J49" s="22"/>
      <c r="K49" s="22">
        <v>4329587</v>
      </c>
      <c r="L49" s="22"/>
      <c r="M49" s="22">
        <v>1675135</v>
      </c>
      <c r="N49" s="22">
        <v>6004722</v>
      </c>
      <c r="O49" s="22"/>
      <c r="P49" s="22">
        <v>3365666</v>
      </c>
      <c r="Q49" s="22"/>
      <c r="R49" s="22">
        <v>3365666</v>
      </c>
      <c r="S49" s="22"/>
      <c r="T49" s="22"/>
      <c r="U49" s="22"/>
      <c r="V49" s="22"/>
      <c r="W49" s="22">
        <v>9370388</v>
      </c>
      <c r="X49" s="22">
        <v>22500000</v>
      </c>
      <c r="Y49" s="22">
        <v>-13129612</v>
      </c>
      <c r="Z49" s="23">
        <v>-58.353831111111113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140746955</v>
      </c>
      <c r="D51" s="48">
        <f t="shared" si="3"/>
        <v>0</v>
      </c>
      <c r="E51" s="49">
        <f t="shared" si="3"/>
        <v>208613590</v>
      </c>
      <c r="F51" s="50">
        <f t="shared" si="3"/>
        <v>205977786</v>
      </c>
      <c r="G51" s="50">
        <f t="shared" si="3"/>
        <v>78338316</v>
      </c>
      <c r="H51" s="50">
        <f t="shared" si="3"/>
        <v>1572156</v>
      </c>
      <c r="I51" s="50">
        <f t="shared" si="3"/>
        <v>3762763</v>
      </c>
      <c r="J51" s="50">
        <f t="shared" si="3"/>
        <v>83673235</v>
      </c>
      <c r="K51" s="50">
        <f t="shared" si="3"/>
        <v>8742126</v>
      </c>
      <c r="L51" s="50">
        <f t="shared" si="3"/>
        <v>625796</v>
      </c>
      <c r="M51" s="50">
        <f t="shared" si="3"/>
        <v>63538496</v>
      </c>
      <c r="N51" s="50">
        <f t="shared" si="3"/>
        <v>72906418</v>
      </c>
      <c r="O51" s="50">
        <f t="shared" si="3"/>
        <v>4975628</v>
      </c>
      <c r="P51" s="50">
        <f t="shared" si="3"/>
        <v>-38348135</v>
      </c>
      <c r="Q51" s="50">
        <f t="shared" si="3"/>
        <v>4896490</v>
      </c>
      <c r="R51" s="50">
        <f t="shared" si="3"/>
        <v>-28476017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128103636</v>
      </c>
      <c r="X51" s="50">
        <f t="shared" si="3"/>
        <v>157446979</v>
      </c>
      <c r="Y51" s="50">
        <f t="shared" si="3"/>
        <v>-29343343</v>
      </c>
      <c r="Z51" s="51">
        <f>+IF(X51&lt;&gt;0,+(Y51/X51)*100,0)</f>
        <v>-18.636967940807551</v>
      </c>
      <c r="AA51" s="48">
        <f>SUM(AA48:AA50)</f>
        <v>205977786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140746955</v>
      </c>
      <c r="D53" s="54">
        <f>+D51-D52</f>
        <v>0</v>
      </c>
      <c r="E53" s="55">
        <f t="shared" si="4"/>
        <v>208613590</v>
      </c>
      <c r="F53" s="56">
        <f t="shared" si="4"/>
        <v>205977786</v>
      </c>
      <c r="G53" s="56">
        <f t="shared" si="4"/>
        <v>78338316</v>
      </c>
      <c r="H53" s="56">
        <f t="shared" si="4"/>
        <v>1572156</v>
      </c>
      <c r="I53" s="56">
        <f t="shared" si="4"/>
        <v>3762763</v>
      </c>
      <c r="J53" s="56">
        <f t="shared" si="4"/>
        <v>83673235</v>
      </c>
      <c r="K53" s="56">
        <f t="shared" si="4"/>
        <v>8742126</v>
      </c>
      <c r="L53" s="56">
        <f t="shared" si="4"/>
        <v>625796</v>
      </c>
      <c r="M53" s="56">
        <f t="shared" si="4"/>
        <v>63538496</v>
      </c>
      <c r="N53" s="56">
        <f t="shared" si="4"/>
        <v>72906418</v>
      </c>
      <c r="O53" s="56">
        <f t="shared" si="4"/>
        <v>4975628</v>
      </c>
      <c r="P53" s="56">
        <f t="shared" si="4"/>
        <v>-38348135</v>
      </c>
      <c r="Q53" s="56">
        <f t="shared" si="4"/>
        <v>4896490</v>
      </c>
      <c r="R53" s="56">
        <f t="shared" si="4"/>
        <v>-28476017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128103636</v>
      </c>
      <c r="X53" s="56">
        <f t="shared" si="4"/>
        <v>157446979</v>
      </c>
      <c r="Y53" s="56">
        <f t="shared" si="4"/>
        <v>-29343343</v>
      </c>
      <c r="Z53" s="57">
        <f>+IF(X53&lt;&gt;0,+(Y53/X53)*100,0)</f>
        <v>-18.636967940807551</v>
      </c>
      <c r="AA53" s="54">
        <f>+AA51-AA52</f>
        <v>205977786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140746955</v>
      </c>
      <c r="D56" s="48">
        <f>SUM(D53:D55)</f>
        <v>0</v>
      </c>
      <c r="E56" s="49">
        <f t="shared" si="5"/>
        <v>208613590</v>
      </c>
      <c r="F56" s="50">
        <f t="shared" si="5"/>
        <v>205977786</v>
      </c>
      <c r="G56" s="50">
        <f t="shared" si="5"/>
        <v>78338316</v>
      </c>
      <c r="H56" s="50">
        <f t="shared" si="5"/>
        <v>1572156</v>
      </c>
      <c r="I56" s="50">
        <f t="shared" si="5"/>
        <v>3762763</v>
      </c>
      <c r="J56" s="50">
        <f t="shared" si="5"/>
        <v>83673235</v>
      </c>
      <c r="K56" s="50">
        <f t="shared" si="5"/>
        <v>8742126</v>
      </c>
      <c r="L56" s="50">
        <f t="shared" si="5"/>
        <v>625796</v>
      </c>
      <c r="M56" s="50">
        <f t="shared" si="5"/>
        <v>63538496</v>
      </c>
      <c r="N56" s="50">
        <f t="shared" si="5"/>
        <v>72906418</v>
      </c>
      <c r="O56" s="50">
        <f t="shared" si="5"/>
        <v>4975628</v>
      </c>
      <c r="P56" s="50">
        <f t="shared" si="5"/>
        <v>-38348135</v>
      </c>
      <c r="Q56" s="50">
        <f t="shared" si="5"/>
        <v>4896490</v>
      </c>
      <c r="R56" s="50">
        <f t="shared" si="5"/>
        <v>-28476017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128103636</v>
      </c>
      <c r="X56" s="50">
        <f t="shared" si="5"/>
        <v>157446979</v>
      </c>
      <c r="Y56" s="50">
        <f t="shared" si="5"/>
        <v>-29343343</v>
      </c>
      <c r="Z56" s="51">
        <f>+IF(X56&lt;&gt;0,+(Y56/X56)*100,0)</f>
        <v>-18.636967940807551</v>
      </c>
      <c r="AA56" s="48">
        <f>SUM(AA53:AA55)</f>
        <v>205977786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140746955</v>
      </c>
      <c r="D59" s="65">
        <f>SUM(D56:D58)</f>
        <v>0</v>
      </c>
      <c r="E59" s="66">
        <f t="shared" si="6"/>
        <v>208613590</v>
      </c>
      <c r="F59" s="67">
        <f t="shared" si="6"/>
        <v>205977786</v>
      </c>
      <c r="G59" s="67">
        <f t="shared" si="6"/>
        <v>78338316</v>
      </c>
      <c r="H59" s="67">
        <f t="shared" si="6"/>
        <v>1572156</v>
      </c>
      <c r="I59" s="67">
        <f t="shared" si="6"/>
        <v>3762763</v>
      </c>
      <c r="J59" s="67">
        <f t="shared" si="6"/>
        <v>83673235</v>
      </c>
      <c r="K59" s="67">
        <f t="shared" si="6"/>
        <v>8742126</v>
      </c>
      <c r="L59" s="67">
        <f t="shared" si="6"/>
        <v>625796</v>
      </c>
      <c r="M59" s="67">
        <f t="shared" si="6"/>
        <v>63538496</v>
      </c>
      <c r="N59" s="67">
        <f t="shared" si="6"/>
        <v>72906418</v>
      </c>
      <c r="O59" s="67">
        <f t="shared" si="6"/>
        <v>4975628</v>
      </c>
      <c r="P59" s="67">
        <f t="shared" si="6"/>
        <v>-38348135</v>
      </c>
      <c r="Q59" s="67">
        <f t="shared" si="6"/>
        <v>4896490</v>
      </c>
      <c r="R59" s="67">
        <f t="shared" si="6"/>
        <v>-28476017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128103636</v>
      </c>
      <c r="X59" s="67">
        <f t="shared" si="6"/>
        <v>157446979</v>
      </c>
      <c r="Y59" s="67">
        <f t="shared" si="6"/>
        <v>-29343343</v>
      </c>
      <c r="Z59" s="68">
        <f>+IF(X59&lt;&gt;0,+(Y59/X59)*100,0)</f>
        <v>-18.636967940807551</v>
      </c>
      <c r="AA59" s="65">
        <f>SUM(AA56:AA58)</f>
        <v>205977786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82782425</v>
      </c>
      <c r="D9" s="20"/>
      <c r="E9" s="21">
        <v>87627591</v>
      </c>
      <c r="F9" s="22">
        <v>86538189</v>
      </c>
      <c r="G9" s="22"/>
      <c r="H9" s="22">
        <v>7296856</v>
      </c>
      <c r="I9" s="22">
        <v>14475432</v>
      </c>
      <c r="J9" s="22">
        <v>21772288</v>
      </c>
      <c r="K9" s="22">
        <v>7175377</v>
      </c>
      <c r="L9" s="22">
        <v>7177330</v>
      </c>
      <c r="M9" s="22"/>
      <c r="N9" s="22">
        <v>14352707</v>
      </c>
      <c r="O9" s="22"/>
      <c r="P9" s="22"/>
      <c r="Q9" s="22"/>
      <c r="R9" s="22"/>
      <c r="S9" s="22"/>
      <c r="T9" s="22"/>
      <c r="U9" s="22"/>
      <c r="V9" s="22"/>
      <c r="W9" s="22">
        <v>36124995</v>
      </c>
      <c r="X9" s="22">
        <v>64903644</v>
      </c>
      <c r="Y9" s="22">
        <v>-28778649</v>
      </c>
      <c r="Z9" s="23">
        <v>-44.340575083888972</v>
      </c>
      <c r="AA9" s="20">
        <v>86538189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15486813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11707</v>
      </c>
      <c r="D19" s="20"/>
      <c r="E19" s="21">
        <v>17912</v>
      </c>
      <c r="F19" s="22">
        <v>6026</v>
      </c>
      <c r="G19" s="22"/>
      <c r="H19" s="22"/>
      <c r="I19" s="22">
        <v>1052</v>
      </c>
      <c r="J19" s="22">
        <v>1052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1052</v>
      </c>
      <c r="X19" s="22">
        <v>4518</v>
      </c>
      <c r="Y19" s="22">
        <v>-3466</v>
      </c>
      <c r="Z19" s="23">
        <v>-76.715360779105808</v>
      </c>
      <c r="AA19" s="20">
        <v>6026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82794132</v>
      </c>
      <c r="D32" s="29">
        <f t="shared" ref="D32:Y32" si="0">SUM(D6:D31)</f>
        <v>0</v>
      </c>
      <c r="E32" s="30">
        <f t="shared" si="0"/>
        <v>103132316</v>
      </c>
      <c r="F32" s="31">
        <f t="shared" si="0"/>
        <v>86544215</v>
      </c>
      <c r="G32" s="31">
        <f t="shared" si="0"/>
        <v>0</v>
      </c>
      <c r="H32" s="31">
        <f t="shared" si="0"/>
        <v>7296856</v>
      </c>
      <c r="I32" s="31">
        <f t="shared" si="0"/>
        <v>14476484</v>
      </c>
      <c r="J32" s="31">
        <f t="shared" si="0"/>
        <v>21773340</v>
      </c>
      <c r="K32" s="31">
        <f t="shared" si="0"/>
        <v>7175377</v>
      </c>
      <c r="L32" s="31">
        <f t="shared" si="0"/>
        <v>7177330</v>
      </c>
      <c r="M32" s="31">
        <f t="shared" si="0"/>
        <v>0</v>
      </c>
      <c r="N32" s="31">
        <f t="shared" si="0"/>
        <v>14352707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36126047</v>
      </c>
      <c r="X32" s="31">
        <f t="shared" si="0"/>
        <v>64908162</v>
      </c>
      <c r="Y32" s="31">
        <f t="shared" si="0"/>
        <v>-28782115</v>
      </c>
      <c r="Z32" s="32">
        <f>+IF(X32&lt;&gt;0,+(Y32/X32)*100,0)</f>
        <v>-44.342828564456966</v>
      </c>
      <c r="AA32" s="29">
        <f>SUM(AA6:AA31)</f>
        <v>86544215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42831857</v>
      </c>
      <c r="D34" s="20"/>
      <c r="E34" s="21">
        <v>39048393</v>
      </c>
      <c r="F34" s="22">
        <v>36519880</v>
      </c>
      <c r="G34" s="22"/>
      <c r="H34" s="22">
        <v>3827243</v>
      </c>
      <c r="I34" s="22">
        <v>6719679</v>
      </c>
      <c r="J34" s="22">
        <v>10546922</v>
      </c>
      <c r="K34" s="22">
        <v>3840871</v>
      </c>
      <c r="L34" s="22">
        <v>3329481</v>
      </c>
      <c r="M34" s="22"/>
      <c r="N34" s="22">
        <v>7170352</v>
      </c>
      <c r="O34" s="22"/>
      <c r="P34" s="22"/>
      <c r="Q34" s="22"/>
      <c r="R34" s="22"/>
      <c r="S34" s="22"/>
      <c r="T34" s="22"/>
      <c r="U34" s="22"/>
      <c r="V34" s="22"/>
      <c r="W34" s="22">
        <v>17717274</v>
      </c>
      <c r="X34" s="22">
        <v>27389925</v>
      </c>
      <c r="Y34" s="22">
        <v>-9672651</v>
      </c>
      <c r="Z34" s="23">
        <v>-35.314631201071194</v>
      </c>
      <c r="AA34" s="20">
        <v>36519880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261813</v>
      </c>
      <c r="D37" s="20"/>
      <c r="E37" s="21">
        <v>263113</v>
      </c>
      <c r="F37" s="22"/>
      <c r="G37" s="22"/>
      <c r="H37" s="22">
        <v>93600</v>
      </c>
      <c r="I37" s="22"/>
      <c r="J37" s="22">
        <v>93600</v>
      </c>
      <c r="K37" s="22"/>
      <c r="L37" s="22">
        <v>103300</v>
      </c>
      <c r="M37" s="22"/>
      <c r="N37" s="22">
        <v>103300</v>
      </c>
      <c r="O37" s="22"/>
      <c r="P37" s="22"/>
      <c r="Q37" s="22"/>
      <c r="R37" s="22"/>
      <c r="S37" s="22"/>
      <c r="T37" s="22"/>
      <c r="U37" s="22"/>
      <c r="V37" s="22"/>
      <c r="W37" s="22">
        <v>196900</v>
      </c>
      <c r="X37" s="22"/>
      <c r="Y37" s="22">
        <v>196900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35996337</v>
      </c>
      <c r="D38" s="20"/>
      <c r="E38" s="21">
        <v>20000000</v>
      </c>
      <c r="F38" s="22">
        <v>62930777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47198079</v>
      </c>
      <c r="Y38" s="22">
        <v>-47198079</v>
      </c>
      <c r="Z38" s="23">
        <v>-100</v>
      </c>
      <c r="AA38" s="20">
        <v>62930777</v>
      </c>
    </row>
    <row r="39" spans="1:27" x14ac:dyDescent="0.25">
      <c r="A39" s="19" t="s">
        <v>65</v>
      </c>
      <c r="B39" s="15" t="s">
        <v>32</v>
      </c>
      <c r="C39" s="20">
        <v>807310</v>
      </c>
      <c r="D39" s="20"/>
      <c r="E39" s="21">
        <v>700100</v>
      </c>
      <c r="F39" s="22">
        <v>700500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525384</v>
      </c>
      <c r="Y39" s="22">
        <v>-525384</v>
      </c>
      <c r="Z39" s="23">
        <v>-100</v>
      </c>
      <c r="AA39" s="20">
        <v>700500</v>
      </c>
    </row>
    <row r="40" spans="1:27" x14ac:dyDescent="0.25">
      <c r="A40" s="19" t="s">
        <v>40</v>
      </c>
      <c r="B40" s="15" t="s">
        <v>32</v>
      </c>
      <c r="C40" s="20">
        <v>610898</v>
      </c>
      <c r="D40" s="20"/>
      <c r="E40" s="21">
        <v>615000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3843456</v>
      </c>
      <c r="D41" s="20"/>
      <c r="E41" s="21">
        <v>4080000</v>
      </c>
      <c r="F41" s="22">
        <v>3350000</v>
      </c>
      <c r="G41" s="22"/>
      <c r="H41" s="22">
        <v>375652</v>
      </c>
      <c r="I41" s="22">
        <v>375652</v>
      </c>
      <c r="J41" s="22">
        <v>751304</v>
      </c>
      <c r="K41" s="22"/>
      <c r="L41" s="22">
        <v>751304</v>
      </c>
      <c r="M41" s="22"/>
      <c r="N41" s="22">
        <v>751304</v>
      </c>
      <c r="O41" s="22"/>
      <c r="P41" s="22"/>
      <c r="Q41" s="22"/>
      <c r="R41" s="22"/>
      <c r="S41" s="22"/>
      <c r="T41" s="22"/>
      <c r="U41" s="22"/>
      <c r="V41" s="22"/>
      <c r="W41" s="22">
        <v>1502608</v>
      </c>
      <c r="X41" s="22">
        <v>2512494</v>
      </c>
      <c r="Y41" s="22">
        <v>-1009886</v>
      </c>
      <c r="Z41" s="23">
        <v>-40.194563648709206</v>
      </c>
      <c r="AA41" s="20">
        <v>3350000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19690967</v>
      </c>
      <c r="D43" s="20"/>
      <c r="E43" s="21">
        <v>15087363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1409</v>
      </c>
      <c r="D44" s="20"/>
      <c r="E44" s="21">
        <v>1170960</v>
      </c>
      <c r="F44" s="22">
        <v>6662604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4996953</v>
      </c>
      <c r="Y44" s="22">
        <v>-4996953</v>
      </c>
      <c r="Z44" s="23">
        <v>-100</v>
      </c>
      <c r="AA44" s="20">
        <v>6662604</v>
      </c>
    </row>
    <row r="45" spans="1:27" x14ac:dyDescent="0.25">
      <c r="A45" s="19" t="s">
        <v>70</v>
      </c>
      <c r="B45" s="15" t="s">
        <v>32</v>
      </c>
      <c r="C45" s="20">
        <v>-5338583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98705464</v>
      </c>
      <c r="D47" s="29">
        <f t="shared" ref="D47:Y47" si="1">SUM(D34:D46)</f>
        <v>0</v>
      </c>
      <c r="E47" s="30">
        <f t="shared" si="1"/>
        <v>80964929</v>
      </c>
      <c r="F47" s="31">
        <f t="shared" si="1"/>
        <v>110163761</v>
      </c>
      <c r="G47" s="31">
        <f t="shared" si="1"/>
        <v>0</v>
      </c>
      <c r="H47" s="31">
        <f t="shared" si="1"/>
        <v>4296495</v>
      </c>
      <c r="I47" s="31">
        <f t="shared" si="1"/>
        <v>7095331</v>
      </c>
      <c r="J47" s="31">
        <f t="shared" si="1"/>
        <v>11391826</v>
      </c>
      <c r="K47" s="31">
        <f t="shared" si="1"/>
        <v>3840871</v>
      </c>
      <c r="L47" s="31">
        <f t="shared" si="1"/>
        <v>4184085</v>
      </c>
      <c r="M47" s="31">
        <f t="shared" si="1"/>
        <v>0</v>
      </c>
      <c r="N47" s="31">
        <f t="shared" si="1"/>
        <v>8024956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19416782</v>
      </c>
      <c r="X47" s="31">
        <f t="shared" si="1"/>
        <v>82622835</v>
      </c>
      <c r="Y47" s="31">
        <f t="shared" si="1"/>
        <v>-63206053</v>
      </c>
      <c r="Z47" s="32">
        <f>+IF(X47&lt;&gt;0,+(Y47/X47)*100,0)</f>
        <v>-76.49949677955253</v>
      </c>
      <c r="AA47" s="29">
        <f>SUM(AA34:AA46)</f>
        <v>110163761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-15911332</v>
      </c>
      <c r="D48" s="39">
        <f t="shared" si="2"/>
        <v>0</v>
      </c>
      <c r="E48" s="40">
        <f t="shared" si="2"/>
        <v>22167387</v>
      </c>
      <c r="F48" s="41">
        <f t="shared" si="2"/>
        <v>-23619546</v>
      </c>
      <c r="G48" s="41">
        <f t="shared" si="2"/>
        <v>0</v>
      </c>
      <c r="H48" s="41">
        <f t="shared" si="2"/>
        <v>3000361</v>
      </c>
      <c r="I48" s="41">
        <f t="shared" si="2"/>
        <v>7381153</v>
      </c>
      <c r="J48" s="41">
        <f t="shared" si="2"/>
        <v>10381514</v>
      </c>
      <c r="K48" s="41">
        <f t="shared" si="2"/>
        <v>3334506</v>
      </c>
      <c r="L48" s="41">
        <f t="shared" si="2"/>
        <v>2993245</v>
      </c>
      <c r="M48" s="41">
        <f t="shared" si="2"/>
        <v>0</v>
      </c>
      <c r="N48" s="41">
        <f t="shared" si="2"/>
        <v>6327751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16709265</v>
      </c>
      <c r="X48" s="41">
        <f t="shared" si="2"/>
        <v>-17714673</v>
      </c>
      <c r="Y48" s="41">
        <f t="shared" si="2"/>
        <v>34423938</v>
      </c>
      <c r="Z48" s="42">
        <f>+IF(X48&lt;&gt;0,+(Y48/X48)*100,0)</f>
        <v>-194.32443376177477</v>
      </c>
      <c r="AA48" s="39">
        <f>+AA32-AA47</f>
        <v>-23619546</v>
      </c>
    </row>
    <row r="49" spans="1:27" x14ac:dyDescent="0.25">
      <c r="A49" s="43" t="s">
        <v>74</v>
      </c>
      <c r="B49" s="15" t="s">
        <v>32</v>
      </c>
      <c r="C49" s="20">
        <v>2251700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-13659632</v>
      </c>
      <c r="D51" s="48">
        <f t="shared" si="3"/>
        <v>0</v>
      </c>
      <c r="E51" s="49">
        <f t="shared" si="3"/>
        <v>22167387</v>
      </c>
      <c r="F51" s="50">
        <f t="shared" si="3"/>
        <v>-23619546</v>
      </c>
      <c r="G51" s="50">
        <f t="shared" si="3"/>
        <v>0</v>
      </c>
      <c r="H51" s="50">
        <f t="shared" si="3"/>
        <v>3000361</v>
      </c>
      <c r="I51" s="50">
        <f t="shared" si="3"/>
        <v>7381153</v>
      </c>
      <c r="J51" s="50">
        <f t="shared" si="3"/>
        <v>10381514</v>
      </c>
      <c r="K51" s="50">
        <f t="shared" si="3"/>
        <v>3334506</v>
      </c>
      <c r="L51" s="50">
        <f t="shared" si="3"/>
        <v>2993245</v>
      </c>
      <c r="M51" s="50">
        <f t="shared" si="3"/>
        <v>0</v>
      </c>
      <c r="N51" s="50">
        <f t="shared" si="3"/>
        <v>6327751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16709265</v>
      </c>
      <c r="X51" s="50">
        <f t="shared" si="3"/>
        <v>-17714673</v>
      </c>
      <c r="Y51" s="50">
        <f t="shared" si="3"/>
        <v>34423938</v>
      </c>
      <c r="Z51" s="51">
        <f>+IF(X51&lt;&gt;0,+(Y51/X51)*100,0)</f>
        <v>-194.32443376177477</v>
      </c>
      <c r="AA51" s="48">
        <f>SUM(AA48:AA50)</f>
        <v>-23619546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-13659632</v>
      </c>
      <c r="D53" s="54">
        <f>+D51-D52</f>
        <v>0</v>
      </c>
      <c r="E53" s="55">
        <f t="shared" si="4"/>
        <v>22167387</v>
      </c>
      <c r="F53" s="56">
        <f t="shared" si="4"/>
        <v>-23619546</v>
      </c>
      <c r="G53" s="56">
        <f t="shared" si="4"/>
        <v>0</v>
      </c>
      <c r="H53" s="56">
        <f t="shared" si="4"/>
        <v>3000361</v>
      </c>
      <c r="I53" s="56">
        <f t="shared" si="4"/>
        <v>7381153</v>
      </c>
      <c r="J53" s="56">
        <f t="shared" si="4"/>
        <v>10381514</v>
      </c>
      <c r="K53" s="56">
        <f t="shared" si="4"/>
        <v>3334506</v>
      </c>
      <c r="L53" s="56">
        <f t="shared" si="4"/>
        <v>2993245</v>
      </c>
      <c r="M53" s="56">
        <f t="shared" si="4"/>
        <v>0</v>
      </c>
      <c r="N53" s="56">
        <f t="shared" si="4"/>
        <v>6327751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16709265</v>
      </c>
      <c r="X53" s="56">
        <f t="shared" si="4"/>
        <v>-17714673</v>
      </c>
      <c r="Y53" s="56">
        <f t="shared" si="4"/>
        <v>34423938</v>
      </c>
      <c r="Z53" s="57">
        <f>+IF(X53&lt;&gt;0,+(Y53/X53)*100,0)</f>
        <v>-194.32443376177477</v>
      </c>
      <c r="AA53" s="54">
        <f>+AA51-AA52</f>
        <v>-23619546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-13659632</v>
      </c>
      <c r="D56" s="48">
        <f>SUM(D53:D55)</f>
        <v>0</v>
      </c>
      <c r="E56" s="49">
        <f t="shared" si="5"/>
        <v>22167387</v>
      </c>
      <c r="F56" s="50">
        <f t="shared" si="5"/>
        <v>-23619546</v>
      </c>
      <c r="G56" s="50">
        <f t="shared" si="5"/>
        <v>0</v>
      </c>
      <c r="H56" s="50">
        <f t="shared" si="5"/>
        <v>3000361</v>
      </c>
      <c r="I56" s="50">
        <f t="shared" si="5"/>
        <v>7381153</v>
      </c>
      <c r="J56" s="50">
        <f t="shared" si="5"/>
        <v>10381514</v>
      </c>
      <c r="K56" s="50">
        <f t="shared" si="5"/>
        <v>3334506</v>
      </c>
      <c r="L56" s="50">
        <f t="shared" si="5"/>
        <v>2993245</v>
      </c>
      <c r="M56" s="50">
        <f t="shared" si="5"/>
        <v>0</v>
      </c>
      <c r="N56" s="50">
        <f t="shared" si="5"/>
        <v>6327751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16709265</v>
      </c>
      <c r="X56" s="50">
        <f t="shared" si="5"/>
        <v>-17714673</v>
      </c>
      <c r="Y56" s="50">
        <f t="shared" si="5"/>
        <v>34423938</v>
      </c>
      <c r="Z56" s="51">
        <f>+IF(X56&lt;&gt;0,+(Y56/X56)*100,0)</f>
        <v>-194.32443376177477</v>
      </c>
      <c r="AA56" s="48">
        <f>SUM(AA53:AA55)</f>
        <v>-23619546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-13659632</v>
      </c>
      <c r="D59" s="65">
        <f>SUM(D56:D58)</f>
        <v>0</v>
      </c>
      <c r="E59" s="66">
        <f t="shared" si="6"/>
        <v>22167387</v>
      </c>
      <c r="F59" s="67">
        <f t="shared" si="6"/>
        <v>-23619546</v>
      </c>
      <c r="G59" s="67">
        <f t="shared" si="6"/>
        <v>0</v>
      </c>
      <c r="H59" s="67">
        <f t="shared" si="6"/>
        <v>3000361</v>
      </c>
      <c r="I59" s="67">
        <f t="shared" si="6"/>
        <v>7381153</v>
      </c>
      <c r="J59" s="67">
        <f t="shared" si="6"/>
        <v>10381514</v>
      </c>
      <c r="K59" s="67">
        <f t="shared" si="6"/>
        <v>3334506</v>
      </c>
      <c r="L59" s="67">
        <f t="shared" si="6"/>
        <v>2993245</v>
      </c>
      <c r="M59" s="67">
        <f t="shared" si="6"/>
        <v>0</v>
      </c>
      <c r="N59" s="67">
        <f t="shared" si="6"/>
        <v>6327751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16709265</v>
      </c>
      <c r="X59" s="67">
        <f t="shared" si="6"/>
        <v>-17714673</v>
      </c>
      <c r="Y59" s="67">
        <f t="shared" si="6"/>
        <v>34423938</v>
      </c>
      <c r="Z59" s="68">
        <f>+IF(X59&lt;&gt;0,+(Y59/X59)*100,0)</f>
        <v>-194.32443376177477</v>
      </c>
      <c r="AA59" s="65">
        <f>SUM(AA56:AA58)</f>
        <v>-23619546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129503516</v>
      </c>
      <c r="D9" s="20"/>
      <c r="E9" s="21">
        <v>134216127</v>
      </c>
      <c r="F9" s="22">
        <v>137318177</v>
      </c>
      <c r="G9" s="22">
        <v>11754116</v>
      </c>
      <c r="H9" s="22">
        <v>11395899</v>
      </c>
      <c r="I9" s="22">
        <v>11490565</v>
      </c>
      <c r="J9" s="22">
        <v>34640580</v>
      </c>
      <c r="K9" s="22">
        <v>11128836</v>
      </c>
      <c r="L9" s="22">
        <v>11519570</v>
      </c>
      <c r="M9" s="22">
        <v>11370101</v>
      </c>
      <c r="N9" s="22">
        <v>34018507</v>
      </c>
      <c r="O9" s="22">
        <v>11293900</v>
      </c>
      <c r="P9" s="22">
        <v>11422714</v>
      </c>
      <c r="Q9" s="22">
        <v>11210332</v>
      </c>
      <c r="R9" s="22">
        <v>33926946</v>
      </c>
      <c r="S9" s="22"/>
      <c r="T9" s="22"/>
      <c r="U9" s="22"/>
      <c r="V9" s="22"/>
      <c r="W9" s="22">
        <v>102586033</v>
      </c>
      <c r="X9" s="22">
        <v>101877579</v>
      </c>
      <c r="Y9" s="22">
        <v>708454</v>
      </c>
      <c r="Z9" s="23">
        <v>0.69539736510621242</v>
      </c>
      <c r="AA9" s="20">
        <v>137318177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246738</v>
      </c>
      <c r="F10" s="22">
        <v>246738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184437</v>
      </c>
      <c r="Y10" s="22">
        <v>-184437</v>
      </c>
      <c r="Z10" s="23">
        <v>-100</v>
      </c>
      <c r="AA10" s="20">
        <v>246738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60201</v>
      </c>
      <c r="D19" s="20"/>
      <c r="E19" s="21">
        <v>172716</v>
      </c>
      <c r="F19" s="22">
        <v>172716</v>
      </c>
      <c r="G19" s="22">
        <v>16716</v>
      </c>
      <c r="H19" s="22">
        <v>24667</v>
      </c>
      <c r="I19" s="22">
        <v>29193</v>
      </c>
      <c r="J19" s="22">
        <v>70576</v>
      </c>
      <c r="K19" s="22">
        <v>30098</v>
      </c>
      <c r="L19" s="22">
        <v>30228</v>
      </c>
      <c r="M19" s="22">
        <v>26930</v>
      </c>
      <c r="N19" s="22">
        <v>87256</v>
      </c>
      <c r="O19" s="22">
        <v>56575</v>
      </c>
      <c r="P19" s="22"/>
      <c r="Q19" s="22">
        <v>30551</v>
      </c>
      <c r="R19" s="22">
        <v>87126</v>
      </c>
      <c r="S19" s="22"/>
      <c r="T19" s="22"/>
      <c r="U19" s="22"/>
      <c r="V19" s="22"/>
      <c r="W19" s="22">
        <v>244958</v>
      </c>
      <c r="X19" s="22">
        <v>129105</v>
      </c>
      <c r="Y19" s="22">
        <v>115853</v>
      </c>
      <c r="Z19" s="23">
        <v>89.73548661941831</v>
      </c>
      <c r="AA19" s="20">
        <v>172716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637</v>
      </c>
      <c r="I24" s="22"/>
      <c r="J24" s="22">
        <v>637</v>
      </c>
      <c r="K24" s="22">
        <v>767</v>
      </c>
      <c r="L24" s="22">
        <v>1779</v>
      </c>
      <c r="M24" s="22"/>
      <c r="N24" s="22">
        <v>2546</v>
      </c>
      <c r="O24" s="22">
        <v>637</v>
      </c>
      <c r="P24" s="22"/>
      <c r="Q24" s="22"/>
      <c r="R24" s="22">
        <v>637</v>
      </c>
      <c r="S24" s="22"/>
      <c r="T24" s="22"/>
      <c r="U24" s="22"/>
      <c r="V24" s="22"/>
      <c r="W24" s="22">
        <v>3820</v>
      </c>
      <c r="X24" s="22"/>
      <c r="Y24" s="22">
        <v>3820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5381045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>
        <v>3584457</v>
      </c>
      <c r="N25" s="22">
        <v>3584457</v>
      </c>
      <c r="O25" s="22"/>
      <c r="P25" s="22"/>
      <c r="Q25" s="22"/>
      <c r="R25" s="22"/>
      <c r="S25" s="22"/>
      <c r="T25" s="22"/>
      <c r="U25" s="22"/>
      <c r="V25" s="22"/>
      <c r="W25" s="22">
        <v>8065022</v>
      </c>
      <c r="X25" s="22">
        <v>10753346</v>
      </c>
      <c r="Y25" s="22">
        <v>-2688324</v>
      </c>
      <c r="Z25" s="23">
        <v>-24.999883757111508</v>
      </c>
      <c r="AA25" s="20">
        <v>10753346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134944762</v>
      </c>
      <c r="D32" s="29">
        <f t="shared" ref="D32:Y32" si="0">SUM(D6:D31)</f>
        <v>0</v>
      </c>
      <c r="E32" s="30">
        <f t="shared" si="0"/>
        <v>145388927</v>
      </c>
      <c r="F32" s="31">
        <f t="shared" si="0"/>
        <v>148490977</v>
      </c>
      <c r="G32" s="31">
        <f t="shared" si="0"/>
        <v>16251397</v>
      </c>
      <c r="H32" s="31">
        <f t="shared" si="0"/>
        <v>11421203</v>
      </c>
      <c r="I32" s="31">
        <f t="shared" si="0"/>
        <v>11519758</v>
      </c>
      <c r="J32" s="31">
        <f t="shared" si="0"/>
        <v>39192358</v>
      </c>
      <c r="K32" s="31">
        <f t="shared" si="0"/>
        <v>11159701</v>
      </c>
      <c r="L32" s="31">
        <f t="shared" si="0"/>
        <v>11551577</v>
      </c>
      <c r="M32" s="31">
        <f t="shared" si="0"/>
        <v>14981488</v>
      </c>
      <c r="N32" s="31">
        <f t="shared" si="0"/>
        <v>37692766</v>
      </c>
      <c r="O32" s="31">
        <f t="shared" si="0"/>
        <v>11351112</v>
      </c>
      <c r="P32" s="31">
        <f t="shared" si="0"/>
        <v>11422714</v>
      </c>
      <c r="Q32" s="31">
        <f t="shared" si="0"/>
        <v>11240883</v>
      </c>
      <c r="R32" s="31">
        <f t="shared" si="0"/>
        <v>34014709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110899833</v>
      </c>
      <c r="X32" s="31">
        <f t="shared" si="0"/>
        <v>112944467</v>
      </c>
      <c r="Y32" s="31">
        <f t="shared" si="0"/>
        <v>-2044634</v>
      </c>
      <c r="Z32" s="32">
        <f>+IF(X32&lt;&gt;0,+(Y32/X32)*100,0)</f>
        <v>-1.8103002779233091</v>
      </c>
      <c r="AA32" s="29">
        <f>SUM(AA6:AA31)</f>
        <v>148490977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50955696</v>
      </c>
      <c r="D34" s="20"/>
      <c r="E34" s="21">
        <v>39438241</v>
      </c>
      <c r="F34" s="22">
        <v>41057734</v>
      </c>
      <c r="G34" s="22">
        <v>5052541</v>
      </c>
      <c r="H34" s="22">
        <v>4994725</v>
      </c>
      <c r="I34" s="22">
        <v>5105084</v>
      </c>
      <c r="J34" s="22">
        <v>15152350</v>
      </c>
      <c r="K34" s="22">
        <v>5099786</v>
      </c>
      <c r="L34" s="22">
        <v>5393331</v>
      </c>
      <c r="M34" s="22">
        <v>5327467</v>
      </c>
      <c r="N34" s="22">
        <v>15820584</v>
      </c>
      <c r="O34" s="22">
        <v>5126500</v>
      </c>
      <c r="P34" s="22">
        <v>4864312</v>
      </c>
      <c r="Q34" s="22">
        <v>5470591</v>
      </c>
      <c r="R34" s="22">
        <v>15461403</v>
      </c>
      <c r="S34" s="22"/>
      <c r="T34" s="22"/>
      <c r="U34" s="22"/>
      <c r="V34" s="22"/>
      <c r="W34" s="22">
        <v>46434337</v>
      </c>
      <c r="X34" s="22">
        <v>30289833</v>
      </c>
      <c r="Y34" s="22">
        <v>16144504</v>
      </c>
      <c r="Z34" s="23">
        <v>53.30007596938551</v>
      </c>
      <c r="AA34" s="20">
        <v>41057734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93831</v>
      </c>
      <c r="D37" s="20"/>
      <c r="E37" s="21">
        <v>892832</v>
      </c>
      <c r="F37" s="22">
        <v>892832</v>
      </c>
      <c r="G37" s="22"/>
      <c r="H37" s="22"/>
      <c r="I37" s="22"/>
      <c r="J37" s="22"/>
      <c r="K37" s="22">
        <v>45535</v>
      </c>
      <c r="L37" s="22"/>
      <c r="M37" s="22"/>
      <c r="N37" s="22">
        <v>45535</v>
      </c>
      <c r="O37" s="22">
        <v>26538</v>
      </c>
      <c r="P37" s="22">
        <v>29876</v>
      </c>
      <c r="Q37" s="22"/>
      <c r="R37" s="22">
        <v>56414</v>
      </c>
      <c r="S37" s="22"/>
      <c r="T37" s="22"/>
      <c r="U37" s="22"/>
      <c r="V37" s="22"/>
      <c r="W37" s="22">
        <v>101949</v>
      </c>
      <c r="X37" s="22">
        <v>668115</v>
      </c>
      <c r="Y37" s="22">
        <v>-566166</v>
      </c>
      <c r="Z37" s="23">
        <v>-84.740800610673318</v>
      </c>
      <c r="AA37" s="20">
        <v>892832</v>
      </c>
    </row>
    <row r="38" spans="1:27" x14ac:dyDescent="0.25">
      <c r="A38" s="19" t="s">
        <v>64</v>
      </c>
      <c r="B38" s="15" t="s">
        <v>32</v>
      </c>
      <c r="C38" s="20">
        <v>129158671</v>
      </c>
      <c r="D38" s="20"/>
      <c r="E38" s="21">
        <v>57746741</v>
      </c>
      <c r="F38" s="22">
        <v>42780473</v>
      </c>
      <c r="G38" s="22">
        <v>214698</v>
      </c>
      <c r="H38" s="22">
        <v>315615</v>
      </c>
      <c r="I38" s="22">
        <v>31331992</v>
      </c>
      <c r="J38" s="22">
        <v>31862305</v>
      </c>
      <c r="K38" s="22">
        <v>158518</v>
      </c>
      <c r="L38" s="22">
        <v>118804</v>
      </c>
      <c r="M38" s="22">
        <v>-4585953</v>
      </c>
      <c r="N38" s="22">
        <v>-4308631</v>
      </c>
      <c r="O38" s="22">
        <v>617274</v>
      </c>
      <c r="P38" s="22">
        <v>4673335</v>
      </c>
      <c r="Q38" s="22">
        <v>31421286</v>
      </c>
      <c r="R38" s="22">
        <v>36711895</v>
      </c>
      <c r="S38" s="22"/>
      <c r="T38" s="22"/>
      <c r="U38" s="22"/>
      <c r="V38" s="22"/>
      <c r="W38" s="22">
        <v>64265569</v>
      </c>
      <c r="X38" s="22">
        <v>35682555</v>
      </c>
      <c r="Y38" s="22">
        <v>28583014</v>
      </c>
      <c r="Z38" s="23">
        <v>80.103608051609527</v>
      </c>
      <c r="AA38" s="20">
        <v>42780473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2509329</v>
      </c>
      <c r="F39" s="22">
        <v>2509329</v>
      </c>
      <c r="G39" s="22">
        <v>209111</v>
      </c>
      <c r="H39" s="22">
        <v>209111</v>
      </c>
      <c r="I39" s="22">
        <v>209111</v>
      </c>
      <c r="J39" s="22">
        <v>627333</v>
      </c>
      <c r="K39" s="22">
        <v>209111</v>
      </c>
      <c r="L39" s="22">
        <v>209111</v>
      </c>
      <c r="M39" s="22">
        <v>209111</v>
      </c>
      <c r="N39" s="22">
        <v>627333</v>
      </c>
      <c r="O39" s="22"/>
      <c r="P39" s="22">
        <v>418222</v>
      </c>
      <c r="Q39" s="22">
        <v>209111</v>
      </c>
      <c r="R39" s="22">
        <v>627333</v>
      </c>
      <c r="S39" s="22"/>
      <c r="T39" s="22"/>
      <c r="U39" s="22"/>
      <c r="V39" s="22"/>
      <c r="W39" s="22">
        <v>1881999</v>
      </c>
      <c r="X39" s="22">
        <v>1875723</v>
      </c>
      <c r="Y39" s="22">
        <v>6276</v>
      </c>
      <c r="Z39" s="23">
        <v>0.33459098171744978</v>
      </c>
      <c r="AA39" s="20">
        <v>2509329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380319</v>
      </c>
      <c r="D41" s="20"/>
      <c r="E41" s="21">
        <v>985185</v>
      </c>
      <c r="F41" s="22">
        <v>985188</v>
      </c>
      <c r="G41" s="22"/>
      <c r="H41" s="22"/>
      <c r="I41" s="22">
        <v>386718</v>
      </c>
      <c r="J41" s="22">
        <v>386718</v>
      </c>
      <c r="K41" s="22">
        <v>2808652</v>
      </c>
      <c r="L41" s="22">
        <v>2695652</v>
      </c>
      <c r="M41" s="22">
        <v>194720</v>
      </c>
      <c r="N41" s="22">
        <v>5699024</v>
      </c>
      <c r="O41" s="22">
        <v>5391304</v>
      </c>
      <c r="P41" s="22"/>
      <c r="Q41" s="22"/>
      <c r="R41" s="22">
        <v>5391304</v>
      </c>
      <c r="S41" s="22"/>
      <c r="T41" s="22"/>
      <c r="U41" s="22"/>
      <c r="V41" s="22"/>
      <c r="W41" s="22">
        <v>11477046</v>
      </c>
      <c r="X41" s="22">
        <v>736426</v>
      </c>
      <c r="Y41" s="22">
        <v>10740620</v>
      </c>
      <c r="Z41" s="23">
        <v>1458.479195465668</v>
      </c>
      <c r="AA41" s="20">
        <v>985188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63380894</v>
      </c>
      <c r="D44" s="20"/>
      <c r="E44" s="21">
        <v>20974514</v>
      </c>
      <c r="F44" s="22">
        <v>20974514</v>
      </c>
      <c r="G44" s="22">
        <v>3571184</v>
      </c>
      <c r="H44" s="22">
        <v>5304450</v>
      </c>
      <c r="I44" s="22">
        <v>3328466</v>
      </c>
      <c r="J44" s="22">
        <v>12204100</v>
      </c>
      <c r="K44" s="22">
        <v>4990244</v>
      </c>
      <c r="L44" s="22">
        <v>5019697</v>
      </c>
      <c r="M44" s="22">
        <v>3487923</v>
      </c>
      <c r="N44" s="22">
        <v>13497864</v>
      </c>
      <c r="O44" s="22">
        <v>3564697</v>
      </c>
      <c r="P44" s="22">
        <v>3584368</v>
      </c>
      <c r="Q44" s="22">
        <v>1131165</v>
      </c>
      <c r="R44" s="22">
        <v>8280230</v>
      </c>
      <c r="S44" s="22"/>
      <c r="T44" s="22"/>
      <c r="U44" s="22"/>
      <c r="V44" s="22"/>
      <c r="W44" s="22">
        <v>33982194</v>
      </c>
      <c r="X44" s="22">
        <v>15678450</v>
      </c>
      <c r="Y44" s="22">
        <v>18303744</v>
      </c>
      <c r="Z44" s="23">
        <v>116.74460166661885</v>
      </c>
      <c r="AA44" s="20">
        <v>20974514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243969411</v>
      </c>
      <c r="D47" s="29">
        <f t="shared" ref="D47:Y47" si="1">SUM(D34:D46)</f>
        <v>0</v>
      </c>
      <c r="E47" s="30">
        <f t="shared" si="1"/>
        <v>122546842</v>
      </c>
      <c r="F47" s="31">
        <f t="shared" si="1"/>
        <v>109200070</v>
      </c>
      <c r="G47" s="31">
        <f t="shared" si="1"/>
        <v>9047534</v>
      </c>
      <c r="H47" s="31">
        <f t="shared" si="1"/>
        <v>10823901</v>
      </c>
      <c r="I47" s="31">
        <f t="shared" si="1"/>
        <v>40361371</v>
      </c>
      <c r="J47" s="31">
        <f t="shared" si="1"/>
        <v>60232806</v>
      </c>
      <c r="K47" s="31">
        <f t="shared" si="1"/>
        <v>13311846</v>
      </c>
      <c r="L47" s="31">
        <f t="shared" si="1"/>
        <v>13436595</v>
      </c>
      <c r="M47" s="31">
        <f t="shared" si="1"/>
        <v>4633268</v>
      </c>
      <c r="N47" s="31">
        <f t="shared" si="1"/>
        <v>31381709</v>
      </c>
      <c r="O47" s="31">
        <f t="shared" si="1"/>
        <v>14726313</v>
      </c>
      <c r="P47" s="31">
        <f t="shared" si="1"/>
        <v>13570113</v>
      </c>
      <c r="Q47" s="31">
        <f t="shared" si="1"/>
        <v>38232153</v>
      </c>
      <c r="R47" s="31">
        <f t="shared" si="1"/>
        <v>66528579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158143094</v>
      </c>
      <c r="X47" s="31">
        <f t="shared" si="1"/>
        <v>84931102</v>
      </c>
      <c r="Y47" s="31">
        <f t="shared" si="1"/>
        <v>73211992</v>
      </c>
      <c r="Z47" s="32">
        <f>+IF(X47&lt;&gt;0,+(Y47/X47)*100,0)</f>
        <v>86.20162729078919</v>
      </c>
      <c r="AA47" s="29">
        <f>SUM(AA34:AA46)</f>
        <v>109200070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-109024649</v>
      </c>
      <c r="D48" s="39">
        <f t="shared" si="2"/>
        <v>0</v>
      </c>
      <c r="E48" s="40">
        <f t="shared" si="2"/>
        <v>22842085</v>
      </c>
      <c r="F48" s="41">
        <f t="shared" si="2"/>
        <v>39290907</v>
      </c>
      <c r="G48" s="41">
        <f t="shared" si="2"/>
        <v>7203863</v>
      </c>
      <c r="H48" s="41">
        <f t="shared" si="2"/>
        <v>597302</v>
      </c>
      <c r="I48" s="41">
        <f t="shared" si="2"/>
        <v>-28841613</v>
      </c>
      <c r="J48" s="41">
        <f t="shared" si="2"/>
        <v>-21040448</v>
      </c>
      <c r="K48" s="41">
        <f t="shared" si="2"/>
        <v>-2152145</v>
      </c>
      <c r="L48" s="41">
        <f t="shared" si="2"/>
        <v>-1885018</v>
      </c>
      <c r="M48" s="41">
        <f t="shared" si="2"/>
        <v>10348220</v>
      </c>
      <c r="N48" s="41">
        <f t="shared" si="2"/>
        <v>6311057</v>
      </c>
      <c r="O48" s="41">
        <f t="shared" si="2"/>
        <v>-3375201</v>
      </c>
      <c r="P48" s="41">
        <f t="shared" si="2"/>
        <v>-2147399</v>
      </c>
      <c r="Q48" s="41">
        <f t="shared" si="2"/>
        <v>-26991270</v>
      </c>
      <c r="R48" s="41">
        <f t="shared" si="2"/>
        <v>-32513870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-47243261</v>
      </c>
      <c r="X48" s="41">
        <f t="shared" si="2"/>
        <v>28013365</v>
      </c>
      <c r="Y48" s="41">
        <f t="shared" si="2"/>
        <v>-75256626</v>
      </c>
      <c r="Z48" s="42">
        <f>+IF(X48&lt;&gt;0,+(Y48/X48)*100,0)</f>
        <v>-268.64543406334798</v>
      </c>
      <c r="AA48" s="39">
        <f>+AA32-AA47</f>
        <v>39290907</v>
      </c>
    </row>
    <row r="49" spans="1:27" x14ac:dyDescent="0.25">
      <c r="A49" s="43" t="s">
        <v>74</v>
      </c>
      <c r="B49" s="15" t="s">
        <v>32</v>
      </c>
      <c r="C49" s="20">
        <v>180027487</v>
      </c>
      <c r="D49" s="20"/>
      <c r="E49" s="21"/>
      <c r="F49" s="22"/>
      <c r="G49" s="22"/>
      <c r="H49" s="22"/>
      <c r="I49" s="22"/>
      <c r="J49" s="22"/>
      <c r="K49" s="22">
        <v>4152803</v>
      </c>
      <c r="L49" s="22">
        <v>11007741</v>
      </c>
      <c r="M49" s="22">
        <v>3612420</v>
      </c>
      <c r="N49" s="22">
        <v>18772964</v>
      </c>
      <c r="O49" s="22">
        <v>22151002</v>
      </c>
      <c r="P49" s="22">
        <v>21226885</v>
      </c>
      <c r="Q49" s="22">
        <v>668369</v>
      </c>
      <c r="R49" s="22">
        <v>44046256</v>
      </c>
      <c r="S49" s="22"/>
      <c r="T49" s="22"/>
      <c r="U49" s="22"/>
      <c r="V49" s="22"/>
      <c r="W49" s="22">
        <v>62819220</v>
      </c>
      <c r="X49" s="22"/>
      <c r="Y49" s="22">
        <v>62819220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71002838</v>
      </c>
      <c r="D51" s="48">
        <f t="shared" si="3"/>
        <v>0</v>
      </c>
      <c r="E51" s="49">
        <f t="shared" si="3"/>
        <v>22842085</v>
      </c>
      <c r="F51" s="50">
        <f t="shared" si="3"/>
        <v>39290907</v>
      </c>
      <c r="G51" s="50">
        <f t="shared" si="3"/>
        <v>7203863</v>
      </c>
      <c r="H51" s="50">
        <f t="shared" si="3"/>
        <v>597302</v>
      </c>
      <c r="I51" s="50">
        <f t="shared" si="3"/>
        <v>-28841613</v>
      </c>
      <c r="J51" s="50">
        <f t="shared" si="3"/>
        <v>-21040448</v>
      </c>
      <c r="K51" s="50">
        <f t="shared" si="3"/>
        <v>2000658</v>
      </c>
      <c r="L51" s="50">
        <f t="shared" si="3"/>
        <v>9122723</v>
      </c>
      <c r="M51" s="50">
        <f t="shared" si="3"/>
        <v>13960640</v>
      </c>
      <c r="N51" s="50">
        <f t="shared" si="3"/>
        <v>25084021</v>
      </c>
      <c r="O51" s="50">
        <f t="shared" si="3"/>
        <v>18775801</v>
      </c>
      <c r="P51" s="50">
        <f t="shared" si="3"/>
        <v>19079486</v>
      </c>
      <c r="Q51" s="50">
        <f t="shared" si="3"/>
        <v>-26322901</v>
      </c>
      <c r="R51" s="50">
        <f t="shared" si="3"/>
        <v>11532386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15575959</v>
      </c>
      <c r="X51" s="50">
        <f t="shared" si="3"/>
        <v>28013365</v>
      </c>
      <c r="Y51" s="50">
        <f t="shared" si="3"/>
        <v>-12437406</v>
      </c>
      <c r="Z51" s="51">
        <f>+IF(X51&lt;&gt;0,+(Y51/X51)*100,0)</f>
        <v>-44.398114971193216</v>
      </c>
      <c r="AA51" s="48">
        <f>SUM(AA48:AA50)</f>
        <v>39290907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71002838</v>
      </c>
      <c r="D53" s="54">
        <f>+D51-D52</f>
        <v>0</v>
      </c>
      <c r="E53" s="55">
        <f t="shared" si="4"/>
        <v>22842085</v>
      </c>
      <c r="F53" s="56">
        <f t="shared" si="4"/>
        <v>39290907</v>
      </c>
      <c r="G53" s="56">
        <f t="shared" si="4"/>
        <v>7203863</v>
      </c>
      <c r="H53" s="56">
        <f t="shared" si="4"/>
        <v>597302</v>
      </c>
      <c r="I53" s="56">
        <f t="shared" si="4"/>
        <v>-28841613</v>
      </c>
      <c r="J53" s="56">
        <f t="shared" si="4"/>
        <v>-21040448</v>
      </c>
      <c r="K53" s="56">
        <f t="shared" si="4"/>
        <v>2000658</v>
      </c>
      <c r="L53" s="56">
        <f t="shared" si="4"/>
        <v>9122723</v>
      </c>
      <c r="M53" s="56">
        <f t="shared" si="4"/>
        <v>13960640</v>
      </c>
      <c r="N53" s="56">
        <f t="shared" si="4"/>
        <v>25084021</v>
      </c>
      <c r="O53" s="56">
        <f t="shared" si="4"/>
        <v>18775801</v>
      </c>
      <c r="P53" s="56">
        <f t="shared" si="4"/>
        <v>19079486</v>
      </c>
      <c r="Q53" s="56">
        <f t="shared" si="4"/>
        <v>-26322901</v>
      </c>
      <c r="R53" s="56">
        <f t="shared" si="4"/>
        <v>11532386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15575959</v>
      </c>
      <c r="X53" s="56">
        <f t="shared" si="4"/>
        <v>28013365</v>
      </c>
      <c r="Y53" s="56">
        <f t="shared" si="4"/>
        <v>-12437406</v>
      </c>
      <c r="Z53" s="57">
        <f>+IF(X53&lt;&gt;0,+(Y53/X53)*100,0)</f>
        <v>-44.398114971193216</v>
      </c>
      <c r="AA53" s="54">
        <f>+AA51-AA52</f>
        <v>39290907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71002838</v>
      </c>
      <c r="D56" s="48">
        <f>SUM(D53:D55)</f>
        <v>0</v>
      </c>
      <c r="E56" s="49">
        <f t="shared" si="5"/>
        <v>22842085</v>
      </c>
      <c r="F56" s="50">
        <f t="shared" si="5"/>
        <v>39290907</v>
      </c>
      <c r="G56" s="50">
        <f t="shared" si="5"/>
        <v>7203863</v>
      </c>
      <c r="H56" s="50">
        <f t="shared" si="5"/>
        <v>597302</v>
      </c>
      <c r="I56" s="50">
        <f t="shared" si="5"/>
        <v>-28841613</v>
      </c>
      <c r="J56" s="50">
        <f t="shared" si="5"/>
        <v>-21040448</v>
      </c>
      <c r="K56" s="50">
        <f t="shared" si="5"/>
        <v>2000658</v>
      </c>
      <c r="L56" s="50">
        <f t="shared" si="5"/>
        <v>9122723</v>
      </c>
      <c r="M56" s="50">
        <f t="shared" si="5"/>
        <v>13960640</v>
      </c>
      <c r="N56" s="50">
        <f t="shared" si="5"/>
        <v>25084021</v>
      </c>
      <c r="O56" s="50">
        <f t="shared" si="5"/>
        <v>18775801</v>
      </c>
      <c r="P56" s="50">
        <f t="shared" si="5"/>
        <v>19079486</v>
      </c>
      <c r="Q56" s="50">
        <f t="shared" si="5"/>
        <v>-26322901</v>
      </c>
      <c r="R56" s="50">
        <f t="shared" si="5"/>
        <v>11532386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15575959</v>
      </c>
      <c r="X56" s="50">
        <f t="shared" si="5"/>
        <v>28013365</v>
      </c>
      <c r="Y56" s="50">
        <f t="shared" si="5"/>
        <v>-12437406</v>
      </c>
      <c r="Z56" s="51">
        <f>+IF(X56&lt;&gt;0,+(Y56/X56)*100,0)</f>
        <v>-44.398114971193216</v>
      </c>
      <c r="AA56" s="48">
        <f>SUM(AA53:AA55)</f>
        <v>39290907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71002838</v>
      </c>
      <c r="D59" s="65">
        <f>SUM(D56:D58)</f>
        <v>0</v>
      </c>
      <c r="E59" s="66">
        <f t="shared" si="6"/>
        <v>22842085</v>
      </c>
      <c r="F59" s="67">
        <f t="shared" si="6"/>
        <v>39290907</v>
      </c>
      <c r="G59" s="67">
        <f t="shared" si="6"/>
        <v>7203863</v>
      </c>
      <c r="H59" s="67">
        <f t="shared" si="6"/>
        <v>597302</v>
      </c>
      <c r="I59" s="67">
        <f t="shared" si="6"/>
        <v>-28841613</v>
      </c>
      <c r="J59" s="67">
        <f t="shared" si="6"/>
        <v>-21040448</v>
      </c>
      <c r="K59" s="67">
        <f t="shared" si="6"/>
        <v>2000658</v>
      </c>
      <c r="L59" s="67">
        <f t="shared" si="6"/>
        <v>9122723</v>
      </c>
      <c r="M59" s="67">
        <f t="shared" si="6"/>
        <v>13960640</v>
      </c>
      <c r="N59" s="67">
        <f t="shared" si="6"/>
        <v>25084021</v>
      </c>
      <c r="O59" s="67">
        <f t="shared" si="6"/>
        <v>18775801</v>
      </c>
      <c r="P59" s="67">
        <f t="shared" si="6"/>
        <v>19079486</v>
      </c>
      <c r="Q59" s="67">
        <f t="shared" si="6"/>
        <v>-26322901</v>
      </c>
      <c r="R59" s="67">
        <f t="shared" si="6"/>
        <v>11532386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15575959</v>
      </c>
      <c r="X59" s="67">
        <f t="shared" si="6"/>
        <v>28013365</v>
      </c>
      <c r="Y59" s="67">
        <f t="shared" si="6"/>
        <v>-12437406</v>
      </c>
      <c r="Z59" s="68">
        <f>+IF(X59&lt;&gt;0,+(Y59/X59)*100,0)</f>
        <v>-44.398114971193216</v>
      </c>
      <c r="AA59" s="65">
        <f>SUM(AA56:AA58)</f>
        <v>39290907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966230278</v>
      </c>
      <c r="D9" s="20"/>
      <c r="E9" s="21">
        <v>1019622960</v>
      </c>
      <c r="F9" s="22">
        <v>1019622960</v>
      </c>
      <c r="G9" s="22">
        <v>81300043</v>
      </c>
      <c r="H9" s="22">
        <v>86472011</v>
      </c>
      <c r="I9" s="22">
        <v>84380617</v>
      </c>
      <c r="J9" s="22">
        <v>252152671</v>
      </c>
      <c r="K9" s="22">
        <v>84592983</v>
      </c>
      <c r="L9" s="22">
        <v>85385454</v>
      </c>
      <c r="M9" s="22">
        <v>82181464</v>
      </c>
      <c r="N9" s="22">
        <v>252159901</v>
      </c>
      <c r="O9" s="22">
        <v>83985206</v>
      </c>
      <c r="P9" s="22">
        <v>85182014</v>
      </c>
      <c r="Q9" s="22">
        <v>87236519</v>
      </c>
      <c r="R9" s="22">
        <v>256403739</v>
      </c>
      <c r="S9" s="22"/>
      <c r="T9" s="22"/>
      <c r="U9" s="22"/>
      <c r="V9" s="22"/>
      <c r="W9" s="22">
        <v>760716311</v>
      </c>
      <c r="X9" s="22">
        <v>763954306</v>
      </c>
      <c r="Y9" s="22">
        <v>-3237995</v>
      </c>
      <c r="Z9" s="23">
        <v>-0.4238466848827474</v>
      </c>
      <c r="AA9" s="20">
        <v>1019622960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690712</v>
      </c>
      <c r="D19" s="20"/>
      <c r="E19" s="21">
        <v>723050</v>
      </c>
      <c r="F19" s="22">
        <v>723050</v>
      </c>
      <c r="G19" s="22">
        <v>86763</v>
      </c>
      <c r="H19" s="22">
        <v>15804</v>
      </c>
      <c r="I19" s="22">
        <v>526</v>
      </c>
      <c r="J19" s="22">
        <v>103093</v>
      </c>
      <c r="K19" s="22">
        <v>1625</v>
      </c>
      <c r="L19" s="22"/>
      <c r="M19" s="22">
        <v>34253</v>
      </c>
      <c r="N19" s="22">
        <v>35878</v>
      </c>
      <c r="O19" s="22">
        <v>84225</v>
      </c>
      <c r="P19" s="22">
        <v>1693</v>
      </c>
      <c r="Q19" s="22">
        <v>15846</v>
      </c>
      <c r="R19" s="22">
        <v>101764</v>
      </c>
      <c r="S19" s="22"/>
      <c r="T19" s="22"/>
      <c r="U19" s="22"/>
      <c r="V19" s="22"/>
      <c r="W19" s="22">
        <v>240735</v>
      </c>
      <c r="X19" s="22">
        <v>542286</v>
      </c>
      <c r="Y19" s="22">
        <v>-301551</v>
      </c>
      <c r="Z19" s="23">
        <v>-55.607373231099459</v>
      </c>
      <c r="AA19" s="20">
        <v>723050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463401945</v>
      </c>
      <c r="D25" s="20"/>
      <c r="E25" s="21">
        <v>508927840</v>
      </c>
      <c r="F25" s="22">
        <v>508927840</v>
      </c>
      <c r="G25" s="22"/>
      <c r="H25" s="22">
        <v>212053248</v>
      </c>
      <c r="I25" s="22"/>
      <c r="J25" s="22">
        <v>212053248</v>
      </c>
      <c r="K25" s="22"/>
      <c r="L25" s="22"/>
      <c r="M25" s="22"/>
      <c r="N25" s="22"/>
      <c r="O25" s="22">
        <v>169642576</v>
      </c>
      <c r="P25" s="22"/>
      <c r="Q25" s="22"/>
      <c r="R25" s="22">
        <v>169642576</v>
      </c>
      <c r="S25" s="22"/>
      <c r="T25" s="22"/>
      <c r="U25" s="22"/>
      <c r="V25" s="22"/>
      <c r="W25" s="22">
        <v>381695824</v>
      </c>
      <c r="X25" s="22">
        <v>370129336</v>
      </c>
      <c r="Y25" s="22">
        <v>11566488</v>
      </c>
      <c r="Z25" s="23">
        <v>3.124985478049219</v>
      </c>
      <c r="AA25" s="20">
        <v>508927840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947325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>
        <v>45513</v>
      </c>
      <c r="Q29" s="22"/>
      <c r="R29" s="22">
        <v>45513</v>
      </c>
      <c r="S29" s="22"/>
      <c r="T29" s="22"/>
      <c r="U29" s="22"/>
      <c r="V29" s="22"/>
      <c r="W29" s="22">
        <v>45513</v>
      </c>
      <c r="X29" s="22"/>
      <c r="Y29" s="22">
        <v>45513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1431270260</v>
      </c>
      <c r="D32" s="29">
        <f t="shared" ref="D32:Y32" si="0">SUM(D6:D31)</f>
        <v>0</v>
      </c>
      <c r="E32" s="30">
        <f t="shared" si="0"/>
        <v>1529273850</v>
      </c>
      <c r="F32" s="31">
        <f t="shared" si="0"/>
        <v>1529273850</v>
      </c>
      <c r="G32" s="31">
        <f t="shared" si="0"/>
        <v>81386806</v>
      </c>
      <c r="H32" s="31">
        <f t="shared" si="0"/>
        <v>298541063</v>
      </c>
      <c r="I32" s="31">
        <f t="shared" si="0"/>
        <v>84381143</v>
      </c>
      <c r="J32" s="31">
        <f t="shared" si="0"/>
        <v>464309012</v>
      </c>
      <c r="K32" s="31">
        <f t="shared" si="0"/>
        <v>84594608</v>
      </c>
      <c r="L32" s="31">
        <f t="shared" si="0"/>
        <v>85385454</v>
      </c>
      <c r="M32" s="31">
        <f t="shared" si="0"/>
        <v>82215717</v>
      </c>
      <c r="N32" s="31">
        <f t="shared" si="0"/>
        <v>252195779</v>
      </c>
      <c r="O32" s="31">
        <f t="shared" si="0"/>
        <v>253712007</v>
      </c>
      <c r="P32" s="31">
        <f t="shared" si="0"/>
        <v>85229220</v>
      </c>
      <c r="Q32" s="31">
        <f t="shared" si="0"/>
        <v>87252365</v>
      </c>
      <c r="R32" s="31">
        <f t="shared" si="0"/>
        <v>426193592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1142698383</v>
      </c>
      <c r="X32" s="31">
        <f t="shared" si="0"/>
        <v>1134625928</v>
      </c>
      <c r="Y32" s="31">
        <f t="shared" si="0"/>
        <v>8072455</v>
      </c>
      <c r="Z32" s="32">
        <f>+IF(X32&lt;&gt;0,+(Y32/X32)*100,0)</f>
        <v>0.71146399890836975</v>
      </c>
      <c r="AA32" s="29">
        <f>SUM(AA6:AA31)</f>
        <v>1529273850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676860149</v>
      </c>
      <c r="D34" s="20"/>
      <c r="E34" s="21">
        <v>754177910</v>
      </c>
      <c r="F34" s="22">
        <v>745845698</v>
      </c>
      <c r="G34" s="22">
        <v>54182916</v>
      </c>
      <c r="H34" s="22">
        <v>44095631</v>
      </c>
      <c r="I34" s="22">
        <v>53277080</v>
      </c>
      <c r="J34" s="22">
        <v>151555627</v>
      </c>
      <c r="K34" s="22">
        <v>53272253</v>
      </c>
      <c r="L34" s="22">
        <v>84418708</v>
      </c>
      <c r="M34" s="22">
        <v>51981080</v>
      </c>
      <c r="N34" s="22">
        <v>189672041</v>
      </c>
      <c r="O34" s="22">
        <v>58517996</v>
      </c>
      <c r="P34" s="22">
        <v>57299651</v>
      </c>
      <c r="Q34" s="22">
        <v>47571361</v>
      </c>
      <c r="R34" s="22">
        <v>163389008</v>
      </c>
      <c r="S34" s="22"/>
      <c r="T34" s="22"/>
      <c r="U34" s="22"/>
      <c r="V34" s="22"/>
      <c r="W34" s="22">
        <v>504616676</v>
      </c>
      <c r="X34" s="22">
        <v>518328146</v>
      </c>
      <c r="Y34" s="22">
        <v>-13711470</v>
      </c>
      <c r="Z34" s="23">
        <v>-2.6453261521322053</v>
      </c>
      <c r="AA34" s="20">
        <v>745845698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67738260</v>
      </c>
      <c r="D37" s="20"/>
      <c r="E37" s="21">
        <v>101708400</v>
      </c>
      <c r="F37" s="22">
        <v>104870400</v>
      </c>
      <c r="G37" s="22">
        <v>24304003</v>
      </c>
      <c r="H37" s="22">
        <v>7840517</v>
      </c>
      <c r="I37" s="22">
        <v>8525687</v>
      </c>
      <c r="J37" s="22">
        <v>40670207</v>
      </c>
      <c r="K37" s="22">
        <v>-3385192</v>
      </c>
      <c r="L37" s="22">
        <v>8189276</v>
      </c>
      <c r="M37" s="22">
        <v>6349873</v>
      </c>
      <c r="N37" s="22">
        <v>11153957</v>
      </c>
      <c r="O37" s="22">
        <v>7706765</v>
      </c>
      <c r="P37" s="22">
        <v>7485783</v>
      </c>
      <c r="Q37" s="22">
        <v>2327237</v>
      </c>
      <c r="R37" s="22">
        <v>17519785</v>
      </c>
      <c r="S37" s="22"/>
      <c r="T37" s="22"/>
      <c r="U37" s="22"/>
      <c r="V37" s="22"/>
      <c r="W37" s="22">
        <v>69343949</v>
      </c>
      <c r="X37" s="22">
        <v>83795099</v>
      </c>
      <c r="Y37" s="22">
        <v>-14451150</v>
      </c>
      <c r="Z37" s="23">
        <v>-17.245817682010255</v>
      </c>
      <c r="AA37" s="20">
        <v>104870400</v>
      </c>
    </row>
    <row r="38" spans="1:27" x14ac:dyDescent="0.25">
      <c r="A38" s="19" t="s">
        <v>64</v>
      </c>
      <c r="B38" s="15" t="s">
        <v>32</v>
      </c>
      <c r="C38" s="20">
        <v>215172898</v>
      </c>
      <c r="D38" s="20"/>
      <c r="E38" s="21">
        <v>93983670</v>
      </c>
      <c r="F38" s="22">
        <v>89373493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-4610177</v>
      </c>
      <c r="Q38" s="22"/>
      <c r="R38" s="22">
        <v>-4610177</v>
      </c>
      <c r="S38" s="22"/>
      <c r="T38" s="22"/>
      <c r="U38" s="22"/>
      <c r="V38" s="22"/>
      <c r="W38" s="22">
        <v>-4610177</v>
      </c>
      <c r="X38" s="22">
        <v>-4610177</v>
      </c>
      <c r="Y38" s="22"/>
      <c r="Z38" s="23"/>
      <c r="AA38" s="20">
        <v>89373493</v>
      </c>
    </row>
    <row r="39" spans="1:27" x14ac:dyDescent="0.25">
      <c r="A39" s="19" t="s">
        <v>65</v>
      </c>
      <c r="B39" s="15" t="s">
        <v>32</v>
      </c>
      <c r="C39" s="20">
        <v>29383452</v>
      </c>
      <c r="D39" s="20"/>
      <c r="E39" s="21">
        <v>69709490</v>
      </c>
      <c r="F39" s="22">
        <v>69709490</v>
      </c>
      <c r="G39" s="22">
        <v>5423397</v>
      </c>
      <c r="H39" s="22">
        <v>5423397</v>
      </c>
      <c r="I39" s="22">
        <v>-11816515</v>
      </c>
      <c r="J39" s="22">
        <v>-969721</v>
      </c>
      <c r="K39" s="22">
        <v>-380346</v>
      </c>
      <c r="L39" s="22">
        <v>13118745</v>
      </c>
      <c r="M39" s="22">
        <v>2320076</v>
      </c>
      <c r="N39" s="22">
        <v>15058475</v>
      </c>
      <c r="O39" s="22">
        <v>2319265</v>
      </c>
      <c r="P39" s="22">
        <v>2298927</v>
      </c>
      <c r="Q39" s="22">
        <v>-21810422</v>
      </c>
      <c r="R39" s="22">
        <v>-17192230</v>
      </c>
      <c r="S39" s="22"/>
      <c r="T39" s="22"/>
      <c r="U39" s="22"/>
      <c r="V39" s="22"/>
      <c r="W39" s="22">
        <v>-3103476</v>
      </c>
      <c r="X39" s="22">
        <v>52280010</v>
      </c>
      <c r="Y39" s="22">
        <v>-55383486</v>
      </c>
      <c r="Z39" s="23">
        <v>-105.9362574720242</v>
      </c>
      <c r="AA39" s="20">
        <v>69709490</v>
      </c>
    </row>
    <row r="40" spans="1:27" x14ac:dyDescent="0.25">
      <c r="A40" s="19" t="s">
        <v>40</v>
      </c>
      <c r="B40" s="15" t="s">
        <v>32</v>
      </c>
      <c r="C40" s="20">
        <v>82983372</v>
      </c>
      <c r="D40" s="20"/>
      <c r="E40" s="21">
        <v>80156440</v>
      </c>
      <c r="F40" s="22">
        <v>80156440</v>
      </c>
      <c r="G40" s="22">
        <v>3817004</v>
      </c>
      <c r="H40" s="22">
        <v>7310819</v>
      </c>
      <c r="I40" s="22">
        <v>5380998</v>
      </c>
      <c r="J40" s="22">
        <v>16508821</v>
      </c>
      <c r="K40" s="22">
        <v>5560365</v>
      </c>
      <c r="L40" s="22">
        <v>5380998</v>
      </c>
      <c r="M40" s="22">
        <v>5478654</v>
      </c>
      <c r="N40" s="22">
        <v>16420017</v>
      </c>
      <c r="O40" s="22">
        <v>5374482</v>
      </c>
      <c r="P40" s="22">
        <v>5020669</v>
      </c>
      <c r="Q40" s="22">
        <v>5366922</v>
      </c>
      <c r="R40" s="22">
        <v>15762073</v>
      </c>
      <c r="S40" s="22"/>
      <c r="T40" s="22"/>
      <c r="U40" s="22"/>
      <c r="V40" s="22"/>
      <c r="W40" s="22">
        <v>48690911</v>
      </c>
      <c r="X40" s="22">
        <v>49872621</v>
      </c>
      <c r="Y40" s="22">
        <v>-1181710</v>
      </c>
      <c r="Z40" s="23">
        <v>-2.3694563796837547</v>
      </c>
      <c r="AA40" s="20">
        <v>80156440</v>
      </c>
    </row>
    <row r="41" spans="1:27" x14ac:dyDescent="0.25">
      <c r="A41" s="19" t="s">
        <v>66</v>
      </c>
      <c r="B41" s="15" t="s">
        <v>32</v>
      </c>
      <c r="C41" s="20">
        <v>428420824</v>
      </c>
      <c r="D41" s="20"/>
      <c r="E41" s="21">
        <v>597148200</v>
      </c>
      <c r="F41" s="22">
        <v>586259200</v>
      </c>
      <c r="G41" s="22">
        <v>5753013</v>
      </c>
      <c r="H41" s="22">
        <v>17322162</v>
      </c>
      <c r="I41" s="22">
        <v>42212754</v>
      </c>
      <c r="J41" s="22">
        <v>65287929</v>
      </c>
      <c r="K41" s="22">
        <v>60274287</v>
      </c>
      <c r="L41" s="22">
        <v>41341215</v>
      </c>
      <c r="M41" s="22">
        <v>39292819</v>
      </c>
      <c r="N41" s="22">
        <v>140908321</v>
      </c>
      <c r="O41" s="22">
        <v>51387022</v>
      </c>
      <c r="P41" s="22">
        <v>40224990</v>
      </c>
      <c r="Q41" s="22">
        <v>39302530</v>
      </c>
      <c r="R41" s="22">
        <v>130914542</v>
      </c>
      <c r="S41" s="22"/>
      <c r="T41" s="22"/>
      <c r="U41" s="22"/>
      <c r="V41" s="22"/>
      <c r="W41" s="22">
        <v>337110792</v>
      </c>
      <c r="X41" s="22">
        <v>438927960</v>
      </c>
      <c r="Y41" s="22">
        <v>-101817168</v>
      </c>
      <c r="Z41" s="23">
        <v>-23.196783362809697</v>
      </c>
      <c r="AA41" s="20">
        <v>586259200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4610177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33222</v>
      </c>
      <c r="R43" s="22">
        <v>33222</v>
      </c>
      <c r="S43" s="22"/>
      <c r="T43" s="22"/>
      <c r="U43" s="22"/>
      <c r="V43" s="22"/>
      <c r="W43" s="22">
        <v>33222</v>
      </c>
      <c r="X43" s="22">
        <v>4610177</v>
      </c>
      <c r="Y43" s="22">
        <v>-4576955</v>
      </c>
      <c r="Z43" s="23">
        <v>-99.279376908955982</v>
      </c>
      <c r="AA43" s="20">
        <v>4610177</v>
      </c>
    </row>
    <row r="44" spans="1:27" x14ac:dyDescent="0.25">
      <c r="A44" s="19" t="s">
        <v>69</v>
      </c>
      <c r="B44" s="15" t="s">
        <v>32</v>
      </c>
      <c r="C44" s="20">
        <v>9882863</v>
      </c>
      <c r="D44" s="20"/>
      <c r="E44" s="21">
        <v>18085520</v>
      </c>
      <c r="F44" s="22">
        <v>19970520</v>
      </c>
      <c r="G44" s="22">
        <v>1893096</v>
      </c>
      <c r="H44" s="22">
        <v>1002076</v>
      </c>
      <c r="I44" s="22">
        <v>746360</v>
      </c>
      <c r="J44" s="22">
        <v>3641532</v>
      </c>
      <c r="K44" s="22">
        <v>653456</v>
      </c>
      <c r="L44" s="22">
        <v>933381</v>
      </c>
      <c r="M44" s="22">
        <v>1389011</v>
      </c>
      <c r="N44" s="22">
        <v>2975848</v>
      </c>
      <c r="O44" s="22">
        <v>808300</v>
      </c>
      <c r="P44" s="22">
        <v>2272886</v>
      </c>
      <c r="Q44" s="22">
        <v>1980936</v>
      </c>
      <c r="R44" s="22">
        <v>5062122</v>
      </c>
      <c r="S44" s="22"/>
      <c r="T44" s="22"/>
      <c r="U44" s="22"/>
      <c r="V44" s="22"/>
      <c r="W44" s="22">
        <v>11679502</v>
      </c>
      <c r="X44" s="22">
        <v>17242521</v>
      </c>
      <c r="Y44" s="22">
        <v>-5563019</v>
      </c>
      <c r="Z44" s="23">
        <v>-32.26337378391478</v>
      </c>
      <c r="AA44" s="20">
        <v>19970520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>
        <v>-872</v>
      </c>
      <c r="L46" s="22">
        <v>4020095</v>
      </c>
      <c r="M46" s="22">
        <v>70</v>
      </c>
      <c r="N46" s="22">
        <v>4019293</v>
      </c>
      <c r="O46" s="22">
        <v>28188</v>
      </c>
      <c r="P46" s="22">
        <v>-7174</v>
      </c>
      <c r="Q46" s="22">
        <v>-3913</v>
      </c>
      <c r="R46" s="22">
        <v>17101</v>
      </c>
      <c r="S46" s="22"/>
      <c r="T46" s="22"/>
      <c r="U46" s="22"/>
      <c r="V46" s="22"/>
      <c r="W46" s="22">
        <v>4019095</v>
      </c>
      <c r="X46" s="22"/>
      <c r="Y46" s="22">
        <v>4019095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1512079754</v>
      </c>
      <c r="D47" s="29">
        <f t="shared" ref="D47:Y47" si="1">SUM(D34:D46)</f>
        <v>0</v>
      </c>
      <c r="E47" s="30">
        <f t="shared" si="1"/>
        <v>1714969630</v>
      </c>
      <c r="F47" s="31">
        <f t="shared" si="1"/>
        <v>1700795418</v>
      </c>
      <c r="G47" s="31">
        <f t="shared" si="1"/>
        <v>95658004</v>
      </c>
      <c r="H47" s="31">
        <f t="shared" si="1"/>
        <v>82988197</v>
      </c>
      <c r="I47" s="31">
        <f t="shared" si="1"/>
        <v>98030895</v>
      </c>
      <c r="J47" s="31">
        <f t="shared" si="1"/>
        <v>276677096</v>
      </c>
      <c r="K47" s="31">
        <f t="shared" si="1"/>
        <v>115993951</v>
      </c>
      <c r="L47" s="31">
        <f t="shared" si="1"/>
        <v>157402418</v>
      </c>
      <c r="M47" s="31">
        <f t="shared" si="1"/>
        <v>106811583</v>
      </c>
      <c r="N47" s="31">
        <f t="shared" si="1"/>
        <v>380207952</v>
      </c>
      <c r="O47" s="31">
        <f t="shared" si="1"/>
        <v>126142018</v>
      </c>
      <c r="P47" s="31">
        <f t="shared" si="1"/>
        <v>109985555</v>
      </c>
      <c r="Q47" s="31">
        <f t="shared" si="1"/>
        <v>74767873</v>
      </c>
      <c r="R47" s="31">
        <f t="shared" si="1"/>
        <v>310895446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967780494</v>
      </c>
      <c r="X47" s="31">
        <f t="shared" si="1"/>
        <v>1160446357</v>
      </c>
      <c r="Y47" s="31">
        <f t="shared" si="1"/>
        <v>-192665863</v>
      </c>
      <c r="Z47" s="32">
        <f>+IF(X47&lt;&gt;0,+(Y47/X47)*100,0)</f>
        <v>-16.602737544722199</v>
      </c>
      <c r="AA47" s="29">
        <f>SUM(AA34:AA46)</f>
        <v>1700795418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-80809494</v>
      </c>
      <c r="D48" s="39">
        <f t="shared" si="2"/>
        <v>0</v>
      </c>
      <c r="E48" s="40">
        <f t="shared" si="2"/>
        <v>-185695780</v>
      </c>
      <c r="F48" s="41">
        <f t="shared" si="2"/>
        <v>-171521568</v>
      </c>
      <c r="G48" s="41">
        <f t="shared" si="2"/>
        <v>-14271198</v>
      </c>
      <c r="H48" s="41">
        <f t="shared" si="2"/>
        <v>215552866</v>
      </c>
      <c r="I48" s="41">
        <f t="shared" si="2"/>
        <v>-13649752</v>
      </c>
      <c r="J48" s="41">
        <f t="shared" si="2"/>
        <v>187631916</v>
      </c>
      <c r="K48" s="41">
        <f t="shared" si="2"/>
        <v>-31399343</v>
      </c>
      <c r="L48" s="41">
        <f t="shared" si="2"/>
        <v>-72016964</v>
      </c>
      <c r="M48" s="41">
        <f t="shared" si="2"/>
        <v>-24595866</v>
      </c>
      <c r="N48" s="41">
        <f t="shared" si="2"/>
        <v>-128012173</v>
      </c>
      <c r="O48" s="41">
        <f t="shared" si="2"/>
        <v>127569989</v>
      </c>
      <c r="P48" s="41">
        <f t="shared" si="2"/>
        <v>-24756335</v>
      </c>
      <c r="Q48" s="41">
        <f t="shared" si="2"/>
        <v>12484492</v>
      </c>
      <c r="R48" s="41">
        <f t="shared" si="2"/>
        <v>115298146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174917889</v>
      </c>
      <c r="X48" s="41">
        <f t="shared" si="2"/>
        <v>-25820429</v>
      </c>
      <c r="Y48" s="41">
        <f t="shared" si="2"/>
        <v>200738318</v>
      </c>
      <c r="Z48" s="42">
        <f>+IF(X48&lt;&gt;0,+(Y48/X48)*100,0)</f>
        <v>-777.43990233469788</v>
      </c>
      <c r="AA48" s="39">
        <f>+AA32-AA47</f>
        <v>-171521568</v>
      </c>
    </row>
    <row r="49" spans="1:27" x14ac:dyDescent="0.25">
      <c r="A49" s="43" t="s">
        <v>74</v>
      </c>
      <c r="B49" s="15" t="s">
        <v>32</v>
      </c>
      <c r="C49" s="20">
        <v>114698000</v>
      </c>
      <c r="D49" s="20"/>
      <c r="E49" s="21">
        <v>196366270</v>
      </c>
      <c r="F49" s="22">
        <v>111694000</v>
      </c>
      <c r="G49" s="22"/>
      <c r="H49" s="22"/>
      <c r="I49" s="22">
        <v>3928000</v>
      </c>
      <c r="J49" s="22">
        <v>3928000</v>
      </c>
      <c r="K49" s="22">
        <v>3935000</v>
      </c>
      <c r="L49" s="22">
        <v>-3935000</v>
      </c>
      <c r="M49" s="22">
        <v>3935000</v>
      </c>
      <c r="N49" s="22">
        <v>3935000</v>
      </c>
      <c r="O49" s="22">
        <v>-3442000</v>
      </c>
      <c r="P49" s="22">
        <v>3935000</v>
      </c>
      <c r="Q49" s="22">
        <v>2012000</v>
      </c>
      <c r="R49" s="22">
        <v>2505000</v>
      </c>
      <c r="S49" s="22"/>
      <c r="T49" s="22"/>
      <c r="U49" s="22"/>
      <c r="V49" s="22"/>
      <c r="W49" s="22">
        <v>10368000</v>
      </c>
      <c r="X49" s="22">
        <v>111693999</v>
      </c>
      <c r="Y49" s="22">
        <v>-101325999</v>
      </c>
      <c r="Z49" s="23">
        <v>-90.717495932794023</v>
      </c>
      <c r="AA49" s="20">
        <v>111694000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33888506</v>
      </c>
      <c r="D51" s="48">
        <f t="shared" si="3"/>
        <v>0</v>
      </c>
      <c r="E51" s="49">
        <f t="shared" si="3"/>
        <v>10670490</v>
      </c>
      <c r="F51" s="50">
        <f t="shared" si="3"/>
        <v>-59827568</v>
      </c>
      <c r="G51" s="50">
        <f t="shared" si="3"/>
        <v>-14271198</v>
      </c>
      <c r="H51" s="50">
        <f t="shared" si="3"/>
        <v>215552866</v>
      </c>
      <c r="I51" s="50">
        <f t="shared" si="3"/>
        <v>-9721752</v>
      </c>
      <c r="J51" s="50">
        <f t="shared" si="3"/>
        <v>191559916</v>
      </c>
      <c r="K51" s="50">
        <f t="shared" si="3"/>
        <v>-27464343</v>
      </c>
      <c r="L51" s="50">
        <f t="shared" si="3"/>
        <v>-75951964</v>
      </c>
      <c r="M51" s="50">
        <f t="shared" si="3"/>
        <v>-20660866</v>
      </c>
      <c r="N51" s="50">
        <f t="shared" si="3"/>
        <v>-124077173</v>
      </c>
      <c r="O51" s="50">
        <f t="shared" si="3"/>
        <v>124127989</v>
      </c>
      <c r="P51" s="50">
        <f t="shared" si="3"/>
        <v>-20821335</v>
      </c>
      <c r="Q51" s="50">
        <f t="shared" si="3"/>
        <v>14496492</v>
      </c>
      <c r="R51" s="50">
        <f t="shared" si="3"/>
        <v>117803146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185285889</v>
      </c>
      <c r="X51" s="50">
        <f t="shared" si="3"/>
        <v>85873570</v>
      </c>
      <c r="Y51" s="50">
        <f t="shared" si="3"/>
        <v>99412319</v>
      </c>
      <c r="Z51" s="51">
        <f>+IF(X51&lt;&gt;0,+(Y51/X51)*100,0)</f>
        <v>115.76590911499312</v>
      </c>
      <c r="AA51" s="48">
        <f>SUM(AA48:AA50)</f>
        <v>-59827568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33888506</v>
      </c>
      <c r="D53" s="54">
        <f>+D51-D52</f>
        <v>0</v>
      </c>
      <c r="E53" s="55">
        <f t="shared" si="4"/>
        <v>10670490</v>
      </c>
      <c r="F53" s="56">
        <f t="shared" si="4"/>
        <v>-59827568</v>
      </c>
      <c r="G53" s="56">
        <f t="shared" si="4"/>
        <v>-14271198</v>
      </c>
      <c r="H53" s="56">
        <f t="shared" si="4"/>
        <v>215552866</v>
      </c>
      <c r="I53" s="56">
        <f t="shared" si="4"/>
        <v>-9721752</v>
      </c>
      <c r="J53" s="56">
        <f t="shared" si="4"/>
        <v>191559916</v>
      </c>
      <c r="K53" s="56">
        <f t="shared" si="4"/>
        <v>-27464343</v>
      </c>
      <c r="L53" s="56">
        <f t="shared" si="4"/>
        <v>-75951964</v>
      </c>
      <c r="M53" s="56">
        <f t="shared" si="4"/>
        <v>-20660866</v>
      </c>
      <c r="N53" s="56">
        <f t="shared" si="4"/>
        <v>-124077173</v>
      </c>
      <c r="O53" s="56">
        <f t="shared" si="4"/>
        <v>124127989</v>
      </c>
      <c r="P53" s="56">
        <f t="shared" si="4"/>
        <v>-20821335</v>
      </c>
      <c r="Q53" s="56">
        <f t="shared" si="4"/>
        <v>14496492</v>
      </c>
      <c r="R53" s="56">
        <f t="shared" si="4"/>
        <v>117803146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185285889</v>
      </c>
      <c r="X53" s="56">
        <f t="shared" si="4"/>
        <v>85873570</v>
      </c>
      <c r="Y53" s="56">
        <f t="shared" si="4"/>
        <v>99412319</v>
      </c>
      <c r="Z53" s="57">
        <f>+IF(X53&lt;&gt;0,+(Y53/X53)*100,0)</f>
        <v>115.76590911499312</v>
      </c>
      <c r="AA53" s="54">
        <f>+AA51-AA52</f>
        <v>-59827568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33888506</v>
      </c>
      <c r="D56" s="48">
        <f>SUM(D53:D55)</f>
        <v>0</v>
      </c>
      <c r="E56" s="49">
        <f t="shared" si="5"/>
        <v>10670490</v>
      </c>
      <c r="F56" s="50">
        <f t="shared" si="5"/>
        <v>-59827568</v>
      </c>
      <c r="G56" s="50">
        <f t="shared" si="5"/>
        <v>-14271198</v>
      </c>
      <c r="H56" s="50">
        <f t="shared" si="5"/>
        <v>215552866</v>
      </c>
      <c r="I56" s="50">
        <f t="shared" si="5"/>
        <v>-9721752</v>
      </c>
      <c r="J56" s="50">
        <f t="shared" si="5"/>
        <v>191559916</v>
      </c>
      <c r="K56" s="50">
        <f t="shared" si="5"/>
        <v>-27464343</v>
      </c>
      <c r="L56" s="50">
        <f t="shared" si="5"/>
        <v>-75951964</v>
      </c>
      <c r="M56" s="50">
        <f t="shared" si="5"/>
        <v>-20660866</v>
      </c>
      <c r="N56" s="50">
        <f t="shared" si="5"/>
        <v>-124077173</v>
      </c>
      <c r="O56" s="50">
        <f t="shared" si="5"/>
        <v>124127989</v>
      </c>
      <c r="P56" s="50">
        <f t="shared" si="5"/>
        <v>-20821335</v>
      </c>
      <c r="Q56" s="50">
        <f t="shared" si="5"/>
        <v>14496492</v>
      </c>
      <c r="R56" s="50">
        <f t="shared" si="5"/>
        <v>117803146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185285889</v>
      </c>
      <c r="X56" s="50">
        <f t="shared" si="5"/>
        <v>85873570</v>
      </c>
      <c r="Y56" s="50">
        <f t="shared" si="5"/>
        <v>99412319</v>
      </c>
      <c r="Z56" s="51">
        <f>+IF(X56&lt;&gt;0,+(Y56/X56)*100,0)</f>
        <v>115.76590911499312</v>
      </c>
      <c r="AA56" s="48">
        <f>SUM(AA53:AA55)</f>
        <v>-59827568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33888506</v>
      </c>
      <c r="D59" s="65">
        <f>SUM(D56:D58)</f>
        <v>0</v>
      </c>
      <c r="E59" s="66">
        <f t="shared" si="6"/>
        <v>10670490</v>
      </c>
      <c r="F59" s="67">
        <f t="shared" si="6"/>
        <v>-59827568</v>
      </c>
      <c r="G59" s="67">
        <f t="shared" si="6"/>
        <v>-14271198</v>
      </c>
      <c r="H59" s="67">
        <f t="shared" si="6"/>
        <v>215552866</v>
      </c>
      <c r="I59" s="67">
        <f t="shared" si="6"/>
        <v>-9721752</v>
      </c>
      <c r="J59" s="67">
        <f t="shared" si="6"/>
        <v>191559916</v>
      </c>
      <c r="K59" s="67">
        <f t="shared" si="6"/>
        <v>-27464343</v>
      </c>
      <c r="L59" s="67">
        <f t="shared" si="6"/>
        <v>-75951964</v>
      </c>
      <c r="M59" s="67">
        <f t="shared" si="6"/>
        <v>-20660866</v>
      </c>
      <c r="N59" s="67">
        <f t="shared" si="6"/>
        <v>-124077173</v>
      </c>
      <c r="O59" s="67">
        <f t="shared" si="6"/>
        <v>124127989</v>
      </c>
      <c r="P59" s="67">
        <f t="shared" si="6"/>
        <v>-20821335</v>
      </c>
      <c r="Q59" s="67">
        <f t="shared" si="6"/>
        <v>14496492</v>
      </c>
      <c r="R59" s="67">
        <f t="shared" si="6"/>
        <v>117803146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185285889</v>
      </c>
      <c r="X59" s="67">
        <f t="shared" si="6"/>
        <v>85873570</v>
      </c>
      <c r="Y59" s="67">
        <f t="shared" si="6"/>
        <v>99412319</v>
      </c>
      <c r="Z59" s="68">
        <f>+IF(X59&lt;&gt;0,+(Y59/X59)*100,0)</f>
        <v>115.76590911499312</v>
      </c>
      <c r="AA59" s="65">
        <f>SUM(AA56:AA58)</f>
        <v>-59827568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10575025</v>
      </c>
      <c r="D9" s="20"/>
      <c r="E9" s="21">
        <v>12958773</v>
      </c>
      <c r="F9" s="22">
        <v>12963925</v>
      </c>
      <c r="G9" s="22">
        <v>2884912</v>
      </c>
      <c r="H9" s="22">
        <v>756007</v>
      </c>
      <c r="I9" s="22">
        <v>736961</v>
      </c>
      <c r="J9" s="22">
        <v>4377880</v>
      </c>
      <c r="K9" s="22">
        <v>759479</v>
      </c>
      <c r="L9" s="22">
        <v>760689</v>
      </c>
      <c r="M9" s="22">
        <v>769233</v>
      </c>
      <c r="N9" s="22">
        <v>2289401</v>
      </c>
      <c r="O9" s="22">
        <v>717077</v>
      </c>
      <c r="P9" s="22">
        <v>721297</v>
      </c>
      <c r="Q9" s="22">
        <v>818839</v>
      </c>
      <c r="R9" s="22">
        <v>2257213</v>
      </c>
      <c r="S9" s="22"/>
      <c r="T9" s="22"/>
      <c r="U9" s="22"/>
      <c r="V9" s="22"/>
      <c r="W9" s="22">
        <v>8924494</v>
      </c>
      <c r="X9" s="22">
        <v>9722934</v>
      </c>
      <c r="Y9" s="22">
        <v>-798440</v>
      </c>
      <c r="Z9" s="23">
        <v>-8.2119245075611946</v>
      </c>
      <c r="AA9" s="20">
        <v>12963925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1510506</v>
      </c>
      <c r="D13" s="20"/>
      <c r="E13" s="21">
        <v>190854</v>
      </c>
      <c r="F13" s="22">
        <v>190854</v>
      </c>
      <c r="G13" s="22">
        <v>141715</v>
      </c>
      <c r="H13" s="22">
        <v>142151</v>
      </c>
      <c r="I13" s="22">
        <v>142586</v>
      </c>
      <c r="J13" s="22">
        <v>426452</v>
      </c>
      <c r="K13" s="22">
        <v>171060</v>
      </c>
      <c r="L13" s="22">
        <v>164124</v>
      </c>
      <c r="M13" s="22">
        <v>161948</v>
      </c>
      <c r="N13" s="22">
        <v>497132</v>
      </c>
      <c r="O13" s="22">
        <v>160942</v>
      </c>
      <c r="P13" s="22">
        <v>160669</v>
      </c>
      <c r="Q13" s="22">
        <v>211034</v>
      </c>
      <c r="R13" s="22">
        <v>532645</v>
      </c>
      <c r="S13" s="22"/>
      <c r="T13" s="22"/>
      <c r="U13" s="22"/>
      <c r="V13" s="22"/>
      <c r="W13" s="22">
        <v>1456229</v>
      </c>
      <c r="X13" s="22">
        <v>143136</v>
      </c>
      <c r="Y13" s="22">
        <v>1313093</v>
      </c>
      <c r="Z13" s="23">
        <v>917.37438520008948</v>
      </c>
      <c r="AA13" s="20">
        <v>190854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12085531</v>
      </c>
      <c r="D32" s="29">
        <f t="shared" ref="D32:Y32" si="0">SUM(D6:D31)</f>
        <v>0</v>
      </c>
      <c r="E32" s="30">
        <f t="shared" si="0"/>
        <v>13149627</v>
      </c>
      <c r="F32" s="31">
        <f t="shared" si="0"/>
        <v>13154779</v>
      </c>
      <c r="G32" s="31">
        <f t="shared" si="0"/>
        <v>3026627</v>
      </c>
      <c r="H32" s="31">
        <f t="shared" si="0"/>
        <v>898158</v>
      </c>
      <c r="I32" s="31">
        <f t="shared" si="0"/>
        <v>879547</v>
      </c>
      <c r="J32" s="31">
        <f t="shared" si="0"/>
        <v>4804332</v>
      </c>
      <c r="K32" s="31">
        <f t="shared" si="0"/>
        <v>930539</v>
      </c>
      <c r="L32" s="31">
        <f t="shared" si="0"/>
        <v>924813</v>
      </c>
      <c r="M32" s="31">
        <f t="shared" si="0"/>
        <v>931181</v>
      </c>
      <c r="N32" s="31">
        <f t="shared" si="0"/>
        <v>2786533</v>
      </c>
      <c r="O32" s="31">
        <f t="shared" si="0"/>
        <v>878019</v>
      </c>
      <c r="P32" s="31">
        <f t="shared" si="0"/>
        <v>881966</v>
      </c>
      <c r="Q32" s="31">
        <f t="shared" si="0"/>
        <v>1029873</v>
      </c>
      <c r="R32" s="31">
        <f t="shared" si="0"/>
        <v>2789858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10380723</v>
      </c>
      <c r="X32" s="31">
        <f t="shared" si="0"/>
        <v>9866070</v>
      </c>
      <c r="Y32" s="31">
        <f t="shared" si="0"/>
        <v>514653</v>
      </c>
      <c r="Z32" s="32">
        <f>+IF(X32&lt;&gt;0,+(Y32/X32)*100,0)</f>
        <v>5.2163931535048915</v>
      </c>
      <c r="AA32" s="29">
        <f>SUM(AA6:AA31)</f>
        <v>13154779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16525581</v>
      </c>
      <c r="D34" s="20"/>
      <c r="E34" s="21">
        <v>18326837</v>
      </c>
      <c r="F34" s="22">
        <v>18726837</v>
      </c>
      <c r="G34" s="22">
        <v>1390236</v>
      </c>
      <c r="H34" s="22">
        <v>1332027</v>
      </c>
      <c r="I34" s="22">
        <v>1439687</v>
      </c>
      <c r="J34" s="22">
        <v>4161950</v>
      </c>
      <c r="K34" s="22">
        <v>1445732</v>
      </c>
      <c r="L34" s="22">
        <v>2232165</v>
      </c>
      <c r="M34" s="22">
        <v>1357494</v>
      </c>
      <c r="N34" s="22">
        <v>5035391</v>
      </c>
      <c r="O34" s="22">
        <v>1633153</v>
      </c>
      <c r="P34" s="22">
        <v>1481536</v>
      </c>
      <c r="Q34" s="22">
        <v>8077193</v>
      </c>
      <c r="R34" s="22">
        <v>11191882</v>
      </c>
      <c r="S34" s="22"/>
      <c r="T34" s="22"/>
      <c r="U34" s="22"/>
      <c r="V34" s="22"/>
      <c r="W34" s="22">
        <v>20389223</v>
      </c>
      <c r="X34" s="22">
        <v>14045031</v>
      </c>
      <c r="Y34" s="22">
        <v>6344192</v>
      </c>
      <c r="Z34" s="23">
        <v>45.170366658500079</v>
      </c>
      <c r="AA34" s="20">
        <v>18726837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884773</v>
      </c>
      <c r="D37" s="20"/>
      <c r="E37" s="21">
        <v>1546946</v>
      </c>
      <c r="F37" s="22">
        <v>1546946</v>
      </c>
      <c r="G37" s="22"/>
      <c r="H37" s="22"/>
      <c r="I37" s="22"/>
      <c r="J37" s="22"/>
      <c r="K37" s="22">
        <v>48000</v>
      </c>
      <c r="L37" s="22">
        <v>156736</v>
      </c>
      <c r="M37" s="22">
        <v>97500</v>
      </c>
      <c r="N37" s="22">
        <v>302236</v>
      </c>
      <c r="O37" s="22"/>
      <c r="P37" s="22"/>
      <c r="Q37" s="22">
        <v>27822</v>
      </c>
      <c r="R37" s="22">
        <v>27822</v>
      </c>
      <c r="S37" s="22"/>
      <c r="T37" s="22"/>
      <c r="U37" s="22"/>
      <c r="V37" s="22"/>
      <c r="W37" s="22">
        <v>330058</v>
      </c>
      <c r="X37" s="22">
        <v>1160199</v>
      </c>
      <c r="Y37" s="22">
        <v>-830141</v>
      </c>
      <c r="Z37" s="23">
        <v>-71.551604509226436</v>
      </c>
      <c r="AA37" s="20">
        <v>1546946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-966199</v>
      </c>
      <c r="D39" s="20"/>
      <c r="E39" s="21">
        <v>252389</v>
      </c>
      <c r="F39" s="22">
        <v>252389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189279</v>
      </c>
      <c r="Y39" s="22">
        <v>-189279</v>
      </c>
      <c r="Z39" s="23">
        <v>-100</v>
      </c>
      <c r="AA39" s="20">
        <v>252389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12275111</v>
      </c>
      <c r="D41" s="20"/>
      <c r="E41" s="21">
        <v>17750000</v>
      </c>
      <c r="F41" s="22">
        <v>17500000</v>
      </c>
      <c r="G41" s="22"/>
      <c r="H41" s="22">
        <v>681720</v>
      </c>
      <c r="I41" s="22">
        <v>236470</v>
      </c>
      <c r="J41" s="22">
        <v>918190</v>
      </c>
      <c r="K41" s="22">
        <v>2142349</v>
      </c>
      <c r="L41" s="22">
        <v>1083135</v>
      </c>
      <c r="M41" s="22">
        <v>1102482</v>
      </c>
      <c r="N41" s="22">
        <v>4327966</v>
      </c>
      <c r="O41" s="22">
        <v>1227942</v>
      </c>
      <c r="P41" s="22">
        <v>565943</v>
      </c>
      <c r="Q41" s="22">
        <v>826008</v>
      </c>
      <c r="R41" s="22">
        <v>2619893</v>
      </c>
      <c r="S41" s="22"/>
      <c r="T41" s="22"/>
      <c r="U41" s="22"/>
      <c r="V41" s="22"/>
      <c r="W41" s="22">
        <v>7866049</v>
      </c>
      <c r="X41" s="22">
        <v>13124997</v>
      </c>
      <c r="Y41" s="22">
        <v>-5258948</v>
      </c>
      <c r="Z41" s="23">
        <v>-40.06818439653739</v>
      </c>
      <c r="AA41" s="20">
        <v>17500000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1629835</v>
      </c>
      <c r="D44" s="20"/>
      <c r="E44" s="21">
        <v>570138</v>
      </c>
      <c r="F44" s="22">
        <v>570138</v>
      </c>
      <c r="G44" s="22">
        <v>11772</v>
      </c>
      <c r="H44" s="22">
        <v>10665</v>
      </c>
      <c r="I44" s="22">
        <v>11855</v>
      </c>
      <c r="J44" s="22">
        <v>34292</v>
      </c>
      <c r="K44" s="22">
        <v>14059</v>
      </c>
      <c r="L44" s="22">
        <v>19721</v>
      </c>
      <c r="M44" s="22">
        <v>11240</v>
      </c>
      <c r="N44" s="22">
        <v>45020</v>
      </c>
      <c r="O44" s="22">
        <v>13765</v>
      </c>
      <c r="P44" s="22">
        <v>12298</v>
      </c>
      <c r="Q44" s="22"/>
      <c r="R44" s="22">
        <v>26063</v>
      </c>
      <c r="S44" s="22"/>
      <c r="T44" s="22"/>
      <c r="U44" s="22"/>
      <c r="V44" s="22"/>
      <c r="W44" s="22">
        <v>105375</v>
      </c>
      <c r="X44" s="22">
        <v>427590</v>
      </c>
      <c r="Y44" s="22">
        <v>-322215</v>
      </c>
      <c r="Z44" s="23">
        <v>-75.356065389742511</v>
      </c>
      <c r="AA44" s="20">
        <v>570138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30349101</v>
      </c>
      <c r="D47" s="29">
        <f t="shared" ref="D47:Y47" si="1">SUM(D34:D46)</f>
        <v>0</v>
      </c>
      <c r="E47" s="30">
        <f t="shared" si="1"/>
        <v>38446310</v>
      </c>
      <c r="F47" s="31">
        <f t="shared" si="1"/>
        <v>38596310</v>
      </c>
      <c r="G47" s="31">
        <f t="shared" si="1"/>
        <v>1402008</v>
      </c>
      <c r="H47" s="31">
        <f t="shared" si="1"/>
        <v>2024412</v>
      </c>
      <c r="I47" s="31">
        <f t="shared" si="1"/>
        <v>1688012</v>
      </c>
      <c r="J47" s="31">
        <f t="shared" si="1"/>
        <v>5114432</v>
      </c>
      <c r="K47" s="31">
        <f t="shared" si="1"/>
        <v>3650140</v>
      </c>
      <c r="L47" s="31">
        <f t="shared" si="1"/>
        <v>3491757</v>
      </c>
      <c r="M47" s="31">
        <f t="shared" si="1"/>
        <v>2568716</v>
      </c>
      <c r="N47" s="31">
        <f t="shared" si="1"/>
        <v>9710613</v>
      </c>
      <c r="O47" s="31">
        <f t="shared" si="1"/>
        <v>2874860</v>
      </c>
      <c r="P47" s="31">
        <f t="shared" si="1"/>
        <v>2059777</v>
      </c>
      <c r="Q47" s="31">
        <f t="shared" si="1"/>
        <v>8931023</v>
      </c>
      <c r="R47" s="31">
        <f t="shared" si="1"/>
        <v>13865660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28690705</v>
      </c>
      <c r="X47" s="31">
        <f t="shared" si="1"/>
        <v>28947096</v>
      </c>
      <c r="Y47" s="31">
        <f t="shared" si="1"/>
        <v>-256391</v>
      </c>
      <c r="Z47" s="32">
        <f>+IF(X47&lt;&gt;0,+(Y47/X47)*100,0)</f>
        <v>-0.88572269909216461</v>
      </c>
      <c r="AA47" s="29">
        <f>SUM(AA34:AA46)</f>
        <v>38596310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-18263570</v>
      </c>
      <c r="D48" s="39">
        <f t="shared" si="2"/>
        <v>0</v>
      </c>
      <c r="E48" s="40">
        <f t="shared" si="2"/>
        <v>-25296683</v>
      </c>
      <c r="F48" s="41">
        <f t="shared" si="2"/>
        <v>-25441531</v>
      </c>
      <c r="G48" s="41">
        <f t="shared" si="2"/>
        <v>1624619</v>
      </c>
      <c r="H48" s="41">
        <f t="shared" si="2"/>
        <v>-1126254</v>
      </c>
      <c r="I48" s="41">
        <f t="shared" si="2"/>
        <v>-808465</v>
      </c>
      <c r="J48" s="41">
        <f t="shared" si="2"/>
        <v>-310100</v>
      </c>
      <c r="K48" s="41">
        <f t="shared" si="2"/>
        <v>-2719601</v>
      </c>
      <c r="L48" s="41">
        <f t="shared" si="2"/>
        <v>-2566944</v>
      </c>
      <c r="M48" s="41">
        <f t="shared" si="2"/>
        <v>-1637535</v>
      </c>
      <c r="N48" s="41">
        <f t="shared" si="2"/>
        <v>-6924080</v>
      </c>
      <c r="O48" s="41">
        <f t="shared" si="2"/>
        <v>-1996841</v>
      </c>
      <c r="P48" s="41">
        <f t="shared" si="2"/>
        <v>-1177811</v>
      </c>
      <c r="Q48" s="41">
        <f t="shared" si="2"/>
        <v>-7901150</v>
      </c>
      <c r="R48" s="41">
        <f t="shared" si="2"/>
        <v>-11075802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-18309982</v>
      </c>
      <c r="X48" s="41">
        <f t="shared" si="2"/>
        <v>-19081026</v>
      </c>
      <c r="Y48" s="41">
        <f t="shared" si="2"/>
        <v>771044</v>
      </c>
      <c r="Z48" s="42">
        <f>+IF(X48&lt;&gt;0,+(Y48/X48)*100,0)</f>
        <v>-4.0408938177643066</v>
      </c>
      <c r="AA48" s="39">
        <f>+AA32-AA47</f>
        <v>-25441531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-18263570</v>
      </c>
      <c r="D51" s="48">
        <f t="shared" si="3"/>
        <v>0</v>
      </c>
      <c r="E51" s="49">
        <f t="shared" si="3"/>
        <v>-25296683</v>
      </c>
      <c r="F51" s="50">
        <f t="shared" si="3"/>
        <v>-25441531</v>
      </c>
      <c r="G51" s="50">
        <f t="shared" si="3"/>
        <v>1624619</v>
      </c>
      <c r="H51" s="50">
        <f t="shared" si="3"/>
        <v>-1126254</v>
      </c>
      <c r="I51" s="50">
        <f t="shared" si="3"/>
        <v>-808465</v>
      </c>
      <c r="J51" s="50">
        <f t="shared" si="3"/>
        <v>-310100</v>
      </c>
      <c r="K51" s="50">
        <f t="shared" si="3"/>
        <v>-2719601</v>
      </c>
      <c r="L51" s="50">
        <f t="shared" si="3"/>
        <v>-2566944</v>
      </c>
      <c r="M51" s="50">
        <f t="shared" si="3"/>
        <v>-1637535</v>
      </c>
      <c r="N51" s="50">
        <f t="shared" si="3"/>
        <v>-6924080</v>
      </c>
      <c r="O51" s="50">
        <f t="shared" si="3"/>
        <v>-1996841</v>
      </c>
      <c r="P51" s="50">
        <f t="shared" si="3"/>
        <v>-1177811</v>
      </c>
      <c r="Q51" s="50">
        <f t="shared" si="3"/>
        <v>-7901150</v>
      </c>
      <c r="R51" s="50">
        <f t="shared" si="3"/>
        <v>-11075802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-18309982</v>
      </c>
      <c r="X51" s="50">
        <f t="shared" si="3"/>
        <v>-19081026</v>
      </c>
      <c r="Y51" s="50">
        <f t="shared" si="3"/>
        <v>771044</v>
      </c>
      <c r="Z51" s="51">
        <f>+IF(X51&lt;&gt;0,+(Y51/X51)*100,0)</f>
        <v>-4.0408938177643066</v>
      </c>
      <c r="AA51" s="48">
        <f>SUM(AA48:AA50)</f>
        <v>-25441531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-18263570</v>
      </c>
      <c r="D53" s="54">
        <f>+D51-D52</f>
        <v>0</v>
      </c>
      <c r="E53" s="55">
        <f t="shared" si="4"/>
        <v>-25296683</v>
      </c>
      <c r="F53" s="56">
        <f t="shared" si="4"/>
        <v>-25441531</v>
      </c>
      <c r="G53" s="56">
        <f t="shared" si="4"/>
        <v>1624619</v>
      </c>
      <c r="H53" s="56">
        <f t="shared" si="4"/>
        <v>-1126254</v>
      </c>
      <c r="I53" s="56">
        <f t="shared" si="4"/>
        <v>-808465</v>
      </c>
      <c r="J53" s="56">
        <f t="shared" si="4"/>
        <v>-310100</v>
      </c>
      <c r="K53" s="56">
        <f t="shared" si="4"/>
        <v>-2719601</v>
      </c>
      <c r="L53" s="56">
        <f t="shared" si="4"/>
        <v>-2566944</v>
      </c>
      <c r="M53" s="56">
        <f t="shared" si="4"/>
        <v>-1637535</v>
      </c>
      <c r="N53" s="56">
        <f t="shared" si="4"/>
        <v>-6924080</v>
      </c>
      <c r="O53" s="56">
        <f t="shared" si="4"/>
        <v>-1996841</v>
      </c>
      <c r="P53" s="56">
        <f t="shared" si="4"/>
        <v>-1177811</v>
      </c>
      <c r="Q53" s="56">
        <f t="shared" si="4"/>
        <v>-7901150</v>
      </c>
      <c r="R53" s="56">
        <f t="shared" si="4"/>
        <v>-11075802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-18309982</v>
      </c>
      <c r="X53" s="56">
        <f t="shared" si="4"/>
        <v>-19081026</v>
      </c>
      <c r="Y53" s="56">
        <f t="shared" si="4"/>
        <v>771044</v>
      </c>
      <c r="Z53" s="57">
        <f>+IF(X53&lt;&gt;0,+(Y53/X53)*100,0)</f>
        <v>-4.0408938177643066</v>
      </c>
      <c r="AA53" s="54">
        <f>+AA51-AA52</f>
        <v>-25441531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-18263570</v>
      </c>
      <c r="D56" s="48">
        <f>SUM(D53:D55)</f>
        <v>0</v>
      </c>
      <c r="E56" s="49">
        <f t="shared" si="5"/>
        <v>-25296683</v>
      </c>
      <c r="F56" s="50">
        <f t="shared" si="5"/>
        <v>-25441531</v>
      </c>
      <c r="G56" s="50">
        <f t="shared" si="5"/>
        <v>1624619</v>
      </c>
      <c r="H56" s="50">
        <f t="shared" si="5"/>
        <v>-1126254</v>
      </c>
      <c r="I56" s="50">
        <f t="shared" si="5"/>
        <v>-808465</v>
      </c>
      <c r="J56" s="50">
        <f t="shared" si="5"/>
        <v>-310100</v>
      </c>
      <c r="K56" s="50">
        <f t="shared" si="5"/>
        <v>-2719601</v>
      </c>
      <c r="L56" s="50">
        <f t="shared" si="5"/>
        <v>-2566944</v>
      </c>
      <c r="M56" s="50">
        <f t="shared" si="5"/>
        <v>-1637535</v>
      </c>
      <c r="N56" s="50">
        <f t="shared" si="5"/>
        <v>-6924080</v>
      </c>
      <c r="O56" s="50">
        <f t="shared" si="5"/>
        <v>-1996841</v>
      </c>
      <c r="P56" s="50">
        <f t="shared" si="5"/>
        <v>-1177811</v>
      </c>
      <c r="Q56" s="50">
        <f t="shared" si="5"/>
        <v>-7901150</v>
      </c>
      <c r="R56" s="50">
        <f t="shared" si="5"/>
        <v>-11075802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-18309982</v>
      </c>
      <c r="X56" s="50">
        <f t="shared" si="5"/>
        <v>-19081026</v>
      </c>
      <c r="Y56" s="50">
        <f t="shared" si="5"/>
        <v>771044</v>
      </c>
      <c r="Z56" s="51">
        <f>+IF(X56&lt;&gt;0,+(Y56/X56)*100,0)</f>
        <v>-4.0408938177643066</v>
      </c>
      <c r="AA56" s="48">
        <f>SUM(AA53:AA55)</f>
        <v>-25441531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-18263570</v>
      </c>
      <c r="D59" s="65">
        <f>SUM(D56:D58)</f>
        <v>0</v>
      </c>
      <c r="E59" s="66">
        <f t="shared" si="6"/>
        <v>-25296683</v>
      </c>
      <c r="F59" s="67">
        <f t="shared" si="6"/>
        <v>-25441531</v>
      </c>
      <c r="G59" s="67">
        <f t="shared" si="6"/>
        <v>1624619</v>
      </c>
      <c r="H59" s="67">
        <f t="shared" si="6"/>
        <v>-1126254</v>
      </c>
      <c r="I59" s="67">
        <f t="shared" si="6"/>
        <v>-808465</v>
      </c>
      <c r="J59" s="67">
        <f t="shared" si="6"/>
        <v>-310100</v>
      </c>
      <c r="K59" s="67">
        <f t="shared" si="6"/>
        <v>-2719601</v>
      </c>
      <c r="L59" s="67">
        <f t="shared" si="6"/>
        <v>-2566944</v>
      </c>
      <c r="M59" s="67">
        <f t="shared" si="6"/>
        <v>-1637535</v>
      </c>
      <c r="N59" s="67">
        <f t="shared" si="6"/>
        <v>-6924080</v>
      </c>
      <c r="O59" s="67">
        <f t="shared" si="6"/>
        <v>-1996841</v>
      </c>
      <c r="P59" s="67">
        <f t="shared" si="6"/>
        <v>-1177811</v>
      </c>
      <c r="Q59" s="67">
        <f t="shared" si="6"/>
        <v>-7901150</v>
      </c>
      <c r="R59" s="67">
        <f t="shared" si="6"/>
        <v>-11075802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-18309982</v>
      </c>
      <c r="X59" s="67">
        <f t="shared" si="6"/>
        <v>-19081026</v>
      </c>
      <c r="Y59" s="67">
        <f t="shared" si="6"/>
        <v>771044</v>
      </c>
      <c r="Z59" s="68">
        <f>+IF(X59&lt;&gt;0,+(Y59/X59)*100,0)</f>
        <v>-4.0408938177643066</v>
      </c>
      <c r="AA59" s="65">
        <f>SUM(AA56:AA58)</f>
        <v>-25441531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1757750</v>
      </c>
      <c r="D34" s="20"/>
      <c r="E34" s="21">
        <v>3119213</v>
      </c>
      <c r="F34" s="22">
        <v>3119213</v>
      </c>
      <c r="G34" s="22">
        <v>146079</v>
      </c>
      <c r="H34" s="22"/>
      <c r="I34" s="22">
        <v>139000</v>
      </c>
      <c r="J34" s="22">
        <v>285079</v>
      </c>
      <c r="K34" s="22">
        <v>139000</v>
      </c>
      <c r="L34" s="22">
        <v>139000</v>
      </c>
      <c r="M34" s="22">
        <v>139000</v>
      </c>
      <c r="N34" s="22">
        <v>417000</v>
      </c>
      <c r="O34" s="22">
        <v>139000</v>
      </c>
      <c r="P34" s="22">
        <v>139000</v>
      </c>
      <c r="Q34" s="22">
        <v>139000</v>
      </c>
      <c r="R34" s="22">
        <v>417000</v>
      </c>
      <c r="S34" s="22"/>
      <c r="T34" s="22"/>
      <c r="U34" s="22"/>
      <c r="V34" s="22"/>
      <c r="W34" s="22">
        <v>1119079</v>
      </c>
      <c r="X34" s="22">
        <v>2339415</v>
      </c>
      <c r="Y34" s="22">
        <v>-1220336</v>
      </c>
      <c r="Z34" s="23">
        <v>-52.1641521491484</v>
      </c>
      <c r="AA34" s="20">
        <v>3119213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167465</v>
      </c>
      <c r="D37" s="20"/>
      <c r="E37" s="21">
        <v>217391</v>
      </c>
      <c r="F37" s="22">
        <v>217391</v>
      </c>
      <c r="G37" s="22"/>
      <c r="H37" s="22">
        <v>18000</v>
      </c>
      <c r="I37" s="22"/>
      <c r="J37" s="22">
        <v>18000</v>
      </c>
      <c r="K37" s="22">
        <v>22320</v>
      </c>
      <c r="L37" s="22">
        <v>32736</v>
      </c>
      <c r="M37" s="22">
        <v>29500</v>
      </c>
      <c r="N37" s="22">
        <v>84556</v>
      </c>
      <c r="O37" s="22"/>
      <c r="P37" s="22"/>
      <c r="Q37" s="22"/>
      <c r="R37" s="22"/>
      <c r="S37" s="22"/>
      <c r="T37" s="22"/>
      <c r="U37" s="22"/>
      <c r="V37" s="22"/>
      <c r="W37" s="22">
        <v>102556</v>
      </c>
      <c r="X37" s="22">
        <v>163044</v>
      </c>
      <c r="Y37" s="22">
        <v>-60488</v>
      </c>
      <c r="Z37" s="23">
        <v>-37.099187949265229</v>
      </c>
      <c r="AA37" s="20">
        <v>217391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739500</v>
      </c>
      <c r="D41" s="20"/>
      <c r="E41" s="21">
        <v>3304347</v>
      </c>
      <c r="F41" s="22">
        <v>1652174</v>
      </c>
      <c r="G41" s="22">
        <v>57500</v>
      </c>
      <c r="H41" s="22">
        <v>62500</v>
      </c>
      <c r="I41" s="22">
        <v>91000</v>
      </c>
      <c r="J41" s="22">
        <v>211000</v>
      </c>
      <c r="K41" s="22">
        <v>88500</v>
      </c>
      <c r="L41" s="22">
        <v>88500</v>
      </c>
      <c r="M41" s="22"/>
      <c r="N41" s="22">
        <v>177000</v>
      </c>
      <c r="O41" s="22">
        <v>390900</v>
      </c>
      <c r="P41" s="22">
        <v>98800</v>
      </c>
      <c r="Q41" s="22">
        <v>98800</v>
      </c>
      <c r="R41" s="22">
        <v>588500</v>
      </c>
      <c r="S41" s="22"/>
      <c r="T41" s="22"/>
      <c r="U41" s="22"/>
      <c r="V41" s="22"/>
      <c r="W41" s="22">
        <v>976500</v>
      </c>
      <c r="X41" s="22">
        <v>1239129</v>
      </c>
      <c r="Y41" s="22">
        <v>-262629</v>
      </c>
      <c r="Z41" s="23">
        <v>-21.194645593800161</v>
      </c>
      <c r="AA41" s="20">
        <v>1652174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419465</v>
      </c>
      <c r="D44" s="20"/>
      <c r="E44" s="21">
        <v>215957</v>
      </c>
      <c r="F44" s="22">
        <v>168130</v>
      </c>
      <c r="G44" s="22"/>
      <c r="H44" s="22"/>
      <c r="I44" s="22">
        <v>1390</v>
      </c>
      <c r="J44" s="22">
        <v>1390</v>
      </c>
      <c r="K44" s="22">
        <v>1390</v>
      </c>
      <c r="L44" s="22">
        <v>6090</v>
      </c>
      <c r="M44" s="22">
        <v>8740</v>
      </c>
      <c r="N44" s="22">
        <v>16220</v>
      </c>
      <c r="O44" s="22">
        <v>1390</v>
      </c>
      <c r="P44" s="22">
        <v>1390</v>
      </c>
      <c r="Q44" s="22">
        <v>9654</v>
      </c>
      <c r="R44" s="22">
        <v>12434</v>
      </c>
      <c r="S44" s="22"/>
      <c r="T44" s="22"/>
      <c r="U44" s="22"/>
      <c r="V44" s="22"/>
      <c r="W44" s="22">
        <v>30044</v>
      </c>
      <c r="X44" s="22">
        <v>126072</v>
      </c>
      <c r="Y44" s="22">
        <v>-96028</v>
      </c>
      <c r="Z44" s="23">
        <v>-76.169173170886467</v>
      </c>
      <c r="AA44" s="20">
        <v>168130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3084180</v>
      </c>
      <c r="D47" s="29">
        <f t="shared" ref="D47:Y47" si="1">SUM(D34:D46)</f>
        <v>0</v>
      </c>
      <c r="E47" s="30">
        <f t="shared" si="1"/>
        <v>6856908</v>
      </c>
      <c r="F47" s="31">
        <f t="shared" si="1"/>
        <v>5156908</v>
      </c>
      <c r="G47" s="31">
        <f t="shared" si="1"/>
        <v>203579</v>
      </c>
      <c r="H47" s="31">
        <f t="shared" si="1"/>
        <v>80500</v>
      </c>
      <c r="I47" s="31">
        <f t="shared" si="1"/>
        <v>231390</v>
      </c>
      <c r="J47" s="31">
        <f t="shared" si="1"/>
        <v>515469</v>
      </c>
      <c r="K47" s="31">
        <f t="shared" si="1"/>
        <v>251210</v>
      </c>
      <c r="L47" s="31">
        <f t="shared" si="1"/>
        <v>266326</v>
      </c>
      <c r="M47" s="31">
        <f t="shared" si="1"/>
        <v>177240</v>
      </c>
      <c r="N47" s="31">
        <f t="shared" si="1"/>
        <v>694776</v>
      </c>
      <c r="O47" s="31">
        <f t="shared" si="1"/>
        <v>531290</v>
      </c>
      <c r="P47" s="31">
        <f t="shared" si="1"/>
        <v>239190</v>
      </c>
      <c r="Q47" s="31">
        <f t="shared" si="1"/>
        <v>247454</v>
      </c>
      <c r="R47" s="31">
        <f t="shared" si="1"/>
        <v>1017934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2228179</v>
      </c>
      <c r="X47" s="31">
        <f t="shared" si="1"/>
        <v>3867660</v>
      </c>
      <c r="Y47" s="31">
        <f t="shared" si="1"/>
        <v>-1639481</v>
      </c>
      <c r="Z47" s="32">
        <f>+IF(X47&lt;&gt;0,+(Y47/X47)*100,0)</f>
        <v>-42.38948097816251</v>
      </c>
      <c r="AA47" s="29">
        <f>SUM(AA34:AA46)</f>
        <v>5156908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-3084180</v>
      </c>
      <c r="D48" s="39">
        <f t="shared" si="2"/>
        <v>0</v>
      </c>
      <c r="E48" s="40">
        <f t="shared" si="2"/>
        <v>-6856908</v>
      </c>
      <c r="F48" s="41">
        <f t="shared" si="2"/>
        <v>-5156908</v>
      </c>
      <c r="G48" s="41">
        <f t="shared" si="2"/>
        <v>-203579</v>
      </c>
      <c r="H48" s="41">
        <f t="shared" si="2"/>
        <v>-80500</v>
      </c>
      <c r="I48" s="41">
        <f t="shared" si="2"/>
        <v>-231390</v>
      </c>
      <c r="J48" s="41">
        <f t="shared" si="2"/>
        <v>-515469</v>
      </c>
      <c r="K48" s="41">
        <f t="shared" si="2"/>
        <v>-251210</v>
      </c>
      <c r="L48" s="41">
        <f t="shared" si="2"/>
        <v>-266326</v>
      </c>
      <c r="M48" s="41">
        <f t="shared" si="2"/>
        <v>-177240</v>
      </c>
      <c r="N48" s="41">
        <f t="shared" si="2"/>
        <v>-694776</v>
      </c>
      <c r="O48" s="41">
        <f t="shared" si="2"/>
        <v>-531290</v>
      </c>
      <c r="P48" s="41">
        <f t="shared" si="2"/>
        <v>-239190</v>
      </c>
      <c r="Q48" s="41">
        <f t="shared" si="2"/>
        <v>-247454</v>
      </c>
      <c r="R48" s="41">
        <f t="shared" si="2"/>
        <v>-1017934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-2228179</v>
      </c>
      <c r="X48" s="41">
        <f t="shared" si="2"/>
        <v>-3867660</v>
      </c>
      <c r="Y48" s="41">
        <f t="shared" si="2"/>
        <v>1639481</v>
      </c>
      <c r="Z48" s="42">
        <f>+IF(X48&lt;&gt;0,+(Y48/X48)*100,0)</f>
        <v>-42.38948097816251</v>
      </c>
      <c r="AA48" s="39">
        <f>+AA32-AA47</f>
        <v>-5156908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-3084180</v>
      </c>
      <c r="D51" s="48">
        <f t="shared" si="3"/>
        <v>0</v>
      </c>
      <c r="E51" s="49">
        <f t="shared" si="3"/>
        <v>-6856908</v>
      </c>
      <c r="F51" s="50">
        <f t="shared" si="3"/>
        <v>-5156908</v>
      </c>
      <c r="G51" s="50">
        <f t="shared" si="3"/>
        <v>-203579</v>
      </c>
      <c r="H51" s="50">
        <f t="shared" si="3"/>
        <v>-80500</v>
      </c>
      <c r="I51" s="50">
        <f t="shared" si="3"/>
        <v>-231390</v>
      </c>
      <c r="J51" s="50">
        <f t="shared" si="3"/>
        <v>-515469</v>
      </c>
      <c r="K51" s="50">
        <f t="shared" si="3"/>
        <v>-251210</v>
      </c>
      <c r="L51" s="50">
        <f t="shared" si="3"/>
        <v>-266326</v>
      </c>
      <c r="M51" s="50">
        <f t="shared" si="3"/>
        <v>-177240</v>
      </c>
      <c r="N51" s="50">
        <f t="shared" si="3"/>
        <v>-694776</v>
      </c>
      <c r="O51" s="50">
        <f t="shared" si="3"/>
        <v>-531290</v>
      </c>
      <c r="P51" s="50">
        <f t="shared" si="3"/>
        <v>-239190</v>
      </c>
      <c r="Q51" s="50">
        <f t="shared" si="3"/>
        <v>-247454</v>
      </c>
      <c r="R51" s="50">
        <f t="shared" si="3"/>
        <v>-1017934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-2228179</v>
      </c>
      <c r="X51" s="50">
        <f t="shared" si="3"/>
        <v>-3867660</v>
      </c>
      <c r="Y51" s="50">
        <f t="shared" si="3"/>
        <v>1639481</v>
      </c>
      <c r="Z51" s="51">
        <f>+IF(X51&lt;&gt;0,+(Y51/X51)*100,0)</f>
        <v>-42.38948097816251</v>
      </c>
      <c r="AA51" s="48">
        <f>SUM(AA48:AA50)</f>
        <v>-5156908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-3084180</v>
      </c>
      <c r="D53" s="54">
        <f>+D51-D52</f>
        <v>0</v>
      </c>
      <c r="E53" s="55">
        <f t="shared" si="4"/>
        <v>-6856908</v>
      </c>
      <c r="F53" s="56">
        <f t="shared" si="4"/>
        <v>-5156908</v>
      </c>
      <c r="G53" s="56">
        <f t="shared" si="4"/>
        <v>-203579</v>
      </c>
      <c r="H53" s="56">
        <f t="shared" si="4"/>
        <v>-80500</v>
      </c>
      <c r="I53" s="56">
        <f t="shared" si="4"/>
        <v>-231390</v>
      </c>
      <c r="J53" s="56">
        <f t="shared" si="4"/>
        <v>-515469</v>
      </c>
      <c r="K53" s="56">
        <f t="shared" si="4"/>
        <v>-251210</v>
      </c>
      <c r="L53" s="56">
        <f t="shared" si="4"/>
        <v>-266326</v>
      </c>
      <c r="M53" s="56">
        <f t="shared" si="4"/>
        <v>-177240</v>
      </c>
      <c r="N53" s="56">
        <f t="shared" si="4"/>
        <v>-694776</v>
      </c>
      <c r="O53" s="56">
        <f t="shared" si="4"/>
        <v>-531290</v>
      </c>
      <c r="P53" s="56">
        <f t="shared" si="4"/>
        <v>-239190</v>
      </c>
      <c r="Q53" s="56">
        <f t="shared" si="4"/>
        <v>-247454</v>
      </c>
      <c r="R53" s="56">
        <f t="shared" si="4"/>
        <v>-1017934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-2228179</v>
      </c>
      <c r="X53" s="56">
        <f t="shared" si="4"/>
        <v>-3867660</v>
      </c>
      <c r="Y53" s="56">
        <f t="shared" si="4"/>
        <v>1639481</v>
      </c>
      <c r="Z53" s="57">
        <f>+IF(X53&lt;&gt;0,+(Y53/X53)*100,0)</f>
        <v>-42.38948097816251</v>
      </c>
      <c r="AA53" s="54">
        <f>+AA51-AA52</f>
        <v>-5156908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-3084180</v>
      </c>
      <c r="D56" s="48">
        <f>SUM(D53:D55)</f>
        <v>0</v>
      </c>
      <c r="E56" s="49">
        <f t="shared" si="5"/>
        <v>-6856908</v>
      </c>
      <c r="F56" s="50">
        <f t="shared" si="5"/>
        <v>-5156908</v>
      </c>
      <c r="G56" s="50">
        <f t="shared" si="5"/>
        <v>-203579</v>
      </c>
      <c r="H56" s="50">
        <f t="shared" si="5"/>
        <v>-80500</v>
      </c>
      <c r="I56" s="50">
        <f t="shared" si="5"/>
        <v>-231390</v>
      </c>
      <c r="J56" s="50">
        <f t="shared" si="5"/>
        <v>-515469</v>
      </c>
      <c r="K56" s="50">
        <f t="shared" si="5"/>
        <v>-251210</v>
      </c>
      <c r="L56" s="50">
        <f t="shared" si="5"/>
        <v>-266326</v>
      </c>
      <c r="M56" s="50">
        <f t="shared" si="5"/>
        <v>-177240</v>
      </c>
      <c r="N56" s="50">
        <f t="shared" si="5"/>
        <v>-694776</v>
      </c>
      <c r="O56" s="50">
        <f t="shared" si="5"/>
        <v>-531290</v>
      </c>
      <c r="P56" s="50">
        <f t="shared" si="5"/>
        <v>-239190</v>
      </c>
      <c r="Q56" s="50">
        <f t="shared" si="5"/>
        <v>-247454</v>
      </c>
      <c r="R56" s="50">
        <f t="shared" si="5"/>
        <v>-1017934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-2228179</v>
      </c>
      <c r="X56" s="50">
        <f t="shared" si="5"/>
        <v>-3867660</v>
      </c>
      <c r="Y56" s="50">
        <f t="shared" si="5"/>
        <v>1639481</v>
      </c>
      <c r="Z56" s="51">
        <f>+IF(X56&lt;&gt;0,+(Y56/X56)*100,0)</f>
        <v>-42.38948097816251</v>
      </c>
      <c r="AA56" s="48">
        <f>SUM(AA53:AA55)</f>
        <v>-5156908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-3084180</v>
      </c>
      <c r="D59" s="65">
        <f>SUM(D56:D58)</f>
        <v>0</v>
      </c>
      <c r="E59" s="66">
        <f t="shared" si="6"/>
        <v>-6856908</v>
      </c>
      <c r="F59" s="67">
        <f t="shared" si="6"/>
        <v>-5156908</v>
      </c>
      <c r="G59" s="67">
        <f t="shared" si="6"/>
        <v>-203579</v>
      </c>
      <c r="H59" s="67">
        <f t="shared" si="6"/>
        <v>-80500</v>
      </c>
      <c r="I59" s="67">
        <f t="shared" si="6"/>
        <v>-231390</v>
      </c>
      <c r="J59" s="67">
        <f t="shared" si="6"/>
        <v>-515469</v>
      </c>
      <c r="K59" s="67">
        <f t="shared" si="6"/>
        <v>-251210</v>
      </c>
      <c r="L59" s="67">
        <f t="shared" si="6"/>
        <v>-266326</v>
      </c>
      <c r="M59" s="67">
        <f t="shared" si="6"/>
        <v>-177240</v>
      </c>
      <c r="N59" s="67">
        <f t="shared" si="6"/>
        <v>-694776</v>
      </c>
      <c r="O59" s="67">
        <f t="shared" si="6"/>
        <v>-531290</v>
      </c>
      <c r="P59" s="67">
        <f t="shared" si="6"/>
        <v>-239190</v>
      </c>
      <c r="Q59" s="67">
        <f t="shared" si="6"/>
        <v>-247454</v>
      </c>
      <c r="R59" s="67">
        <f t="shared" si="6"/>
        <v>-1017934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-2228179</v>
      </c>
      <c r="X59" s="67">
        <f t="shared" si="6"/>
        <v>-3867660</v>
      </c>
      <c r="Y59" s="67">
        <f t="shared" si="6"/>
        <v>1639481</v>
      </c>
      <c r="Z59" s="68">
        <f>+IF(X59&lt;&gt;0,+(Y59/X59)*100,0)</f>
        <v>-42.38948097816251</v>
      </c>
      <c r="AA59" s="65">
        <f>SUM(AA56:AA58)</f>
        <v>-5156908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2845153</v>
      </c>
      <c r="F9" s="22">
        <v>2121331</v>
      </c>
      <c r="G9" s="22"/>
      <c r="H9" s="22">
        <v>238959</v>
      </c>
      <c r="I9" s="22">
        <v>1520753</v>
      </c>
      <c r="J9" s="22">
        <v>1759712</v>
      </c>
      <c r="K9" s="22">
        <v>275104</v>
      </c>
      <c r="L9" s="22">
        <v>260456</v>
      </c>
      <c r="M9" s="22">
        <v>261711</v>
      </c>
      <c r="N9" s="22">
        <v>797271</v>
      </c>
      <c r="O9" s="22">
        <v>235053</v>
      </c>
      <c r="P9" s="22">
        <v>-1313412</v>
      </c>
      <c r="Q9" s="22">
        <v>251126</v>
      </c>
      <c r="R9" s="22">
        <v>-827233</v>
      </c>
      <c r="S9" s="22"/>
      <c r="T9" s="22"/>
      <c r="U9" s="22"/>
      <c r="V9" s="22"/>
      <c r="W9" s="22">
        <v>1729750</v>
      </c>
      <c r="X9" s="22">
        <v>1892590</v>
      </c>
      <c r="Y9" s="22">
        <v>-162840</v>
      </c>
      <c r="Z9" s="23">
        <v>-8.6040822365118697</v>
      </c>
      <c r="AA9" s="20">
        <v>2121331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94752</v>
      </c>
      <c r="F19" s="22">
        <v>94752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71064</v>
      </c>
      <c r="Y19" s="22">
        <v>-71064</v>
      </c>
      <c r="Z19" s="23">
        <v>-100</v>
      </c>
      <c r="AA19" s="20">
        <v>94752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8063808</v>
      </c>
      <c r="F25" s="22">
        <v>8063808</v>
      </c>
      <c r="G25" s="22"/>
      <c r="H25" s="22">
        <v>6985804</v>
      </c>
      <c r="I25" s="22">
        <v>309379</v>
      </c>
      <c r="J25" s="22">
        <v>7295183</v>
      </c>
      <c r="K25" s="22"/>
      <c r="L25" s="22"/>
      <c r="M25" s="22">
        <v>383476</v>
      </c>
      <c r="N25" s="22">
        <v>383476</v>
      </c>
      <c r="O25" s="22">
        <v>38149</v>
      </c>
      <c r="P25" s="22">
        <v>251915</v>
      </c>
      <c r="Q25" s="22">
        <v>95085</v>
      </c>
      <c r="R25" s="22">
        <v>385149</v>
      </c>
      <c r="S25" s="22"/>
      <c r="T25" s="22"/>
      <c r="U25" s="22"/>
      <c r="V25" s="22"/>
      <c r="W25" s="22">
        <v>8063808</v>
      </c>
      <c r="X25" s="22">
        <v>6047856</v>
      </c>
      <c r="Y25" s="22">
        <v>2015952</v>
      </c>
      <c r="Z25" s="23">
        <v>33.333333333333329</v>
      </c>
      <c r="AA25" s="20">
        <v>8063808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11003713</v>
      </c>
      <c r="F32" s="31">
        <f t="shared" si="0"/>
        <v>10279891</v>
      </c>
      <c r="G32" s="31">
        <f t="shared" si="0"/>
        <v>0</v>
      </c>
      <c r="H32" s="31">
        <f t="shared" si="0"/>
        <v>7224763</v>
      </c>
      <c r="I32" s="31">
        <f t="shared" si="0"/>
        <v>1830132</v>
      </c>
      <c r="J32" s="31">
        <f t="shared" si="0"/>
        <v>9054895</v>
      </c>
      <c r="K32" s="31">
        <f t="shared" si="0"/>
        <v>275104</v>
      </c>
      <c r="L32" s="31">
        <f t="shared" si="0"/>
        <v>260456</v>
      </c>
      <c r="M32" s="31">
        <f t="shared" si="0"/>
        <v>645187</v>
      </c>
      <c r="N32" s="31">
        <f t="shared" si="0"/>
        <v>1180747</v>
      </c>
      <c r="O32" s="31">
        <f t="shared" si="0"/>
        <v>273202</v>
      </c>
      <c r="P32" s="31">
        <f t="shared" si="0"/>
        <v>-1061497</v>
      </c>
      <c r="Q32" s="31">
        <f t="shared" si="0"/>
        <v>346211</v>
      </c>
      <c r="R32" s="31">
        <f t="shared" si="0"/>
        <v>-442084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9793558</v>
      </c>
      <c r="X32" s="31">
        <f t="shared" si="0"/>
        <v>8011510</v>
      </c>
      <c r="Y32" s="31">
        <f t="shared" si="0"/>
        <v>1782048</v>
      </c>
      <c r="Z32" s="32">
        <f>+IF(X32&lt;&gt;0,+(Y32/X32)*100,0)</f>
        <v>22.243597024780598</v>
      </c>
      <c r="AA32" s="29">
        <f>SUM(AA6:AA31)</f>
        <v>10279891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5250324</v>
      </c>
      <c r="F34" s="22">
        <v>5250324</v>
      </c>
      <c r="G34" s="22"/>
      <c r="H34" s="22">
        <v>1157868</v>
      </c>
      <c r="I34" s="22">
        <v>645871</v>
      </c>
      <c r="J34" s="22">
        <v>1803739</v>
      </c>
      <c r="K34" s="22">
        <v>585973</v>
      </c>
      <c r="L34" s="22">
        <v>967742</v>
      </c>
      <c r="M34" s="22">
        <v>-177024</v>
      </c>
      <c r="N34" s="22">
        <v>1376691</v>
      </c>
      <c r="O34" s="22">
        <v>855854</v>
      </c>
      <c r="P34" s="22">
        <v>547329</v>
      </c>
      <c r="Q34" s="22">
        <v>599117</v>
      </c>
      <c r="R34" s="22">
        <v>2002300</v>
      </c>
      <c r="S34" s="22"/>
      <c r="T34" s="22"/>
      <c r="U34" s="22"/>
      <c r="V34" s="22"/>
      <c r="W34" s="22">
        <v>5182730</v>
      </c>
      <c r="X34" s="22">
        <v>3937743</v>
      </c>
      <c r="Y34" s="22">
        <v>1244987</v>
      </c>
      <c r="Z34" s="23">
        <v>31.616766254171491</v>
      </c>
      <c r="AA34" s="20">
        <v>5250324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342996</v>
      </c>
      <c r="F37" s="22">
        <v>362994</v>
      </c>
      <c r="G37" s="22"/>
      <c r="H37" s="22">
        <v>71165</v>
      </c>
      <c r="I37" s="22">
        <v>44121</v>
      </c>
      <c r="J37" s="22">
        <v>115286</v>
      </c>
      <c r="K37" s="22">
        <v>92437</v>
      </c>
      <c r="L37" s="22">
        <v>101642</v>
      </c>
      <c r="M37" s="22">
        <v>82468</v>
      </c>
      <c r="N37" s="22">
        <v>276547</v>
      </c>
      <c r="O37" s="22">
        <v>102810</v>
      </c>
      <c r="P37" s="22">
        <v>221731</v>
      </c>
      <c r="Q37" s="22">
        <v>317742</v>
      </c>
      <c r="R37" s="22">
        <v>642283</v>
      </c>
      <c r="S37" s="22"/>
      <c r="T37" s="22"/>
      <c r="U37" s="22"/>
      <c r="V37" s="22"/>
      <c r="W37" s="22">
        <v>1034116</v>
      </c>
      <c r="X37" s="22">
        <v>263913</v>
      </c>
      <c r="Y37" s="22">
        <v>770203</v>
      </c>
      <c r="Z37" s="23">
        <v>291.83973506420676</v>
      </c>
      <c r="AA37" s="20">
        <v>362994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10171680</v>
      </c>
      <c r="F41" s="22">
        <v>8115792</v>
      </c>
      <c r="G41" s="22"/>
      <c r="H41" s="22">
        <v>42949</v>
      </c>
      <c r="I41" s="22">
        <v>467964</v>
      </c>
      <c r="J41" s="22">
        <v>510913</v>
      </c>
      <c r="K41" s="22">
        <v>349921</v>
      </c>
      <c r="L41" s="22">
        <v>1031789</v>
      </c>
      <c r="M41" s="22">
        <v>1237613</v>
      </c>
      <c r="N41" s="22">
        <v>2619323</v>
      </c>
      <c r="O41" s="22">
        <v>675826</v>
      </c>
      <c r="P41" s="22">
        <v>697933</v>
      </c>
      <c r="Q41" s="22">
        <v>684542</v>
      </c>
      <c r="R41" s="22">
        <v>2058301</v>
      </c>
      <c r="S41" s="22"/>
      <c r="T41" s="22"/>
      <c r="U41" s="22"/>
      <c r="V41" s="22"/>
      <c r="W41" s="22">
        <v>5188537</v>
      </c>
      <c r="X41" s="22">
        <v>6943464</v>
      </c>
      <c r="Y41" s="22">
        <v>-1754927</v>
      </c>
      <c r="Z41" s="23">
        <v>-25.274517157430353</v>
      </c>
      <c r="AA41" s="20">
        <v>8115792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1155072</v>
      </c>
      <c r="F44" s="22">
        <v>2975070</v>
      </c>
      <c r="G44" s="22"/>
      <c r="H44" s="22">
        <v>10529</v>
      </c>
      <c r="I44" s="22">
        <v>34648</v>
      </c>
      <c r="J44" s="22">
        <v>45177</v>
      </c>
      <c r="K44" s="22">
        <v>21871</v>
      </c>
      <c r="L44" s="22">
        <v>236198</v>
      </c>
      <c r="M44" s="22">
        <v>120019</v>
      </c>
      <c r="N44" s="22">
        <v>378088</v>
      </c>
      <c r="O44" s="22">
        <v>11431</v>
      </c>
      <c r="P44" s="22">
        <v>79543</v>
      </c>
      <c r="Q44" s="22">
        <v>343715</v>
      </c>
      <c r="R44" s="22">
        <v>434689</v>
      </c>
      <c r="S44" s="22"/>
      <c r="T44" s="22"/>
      <c r="U44" s="22"/>
      <c r="V44" s="22"/>
      <c r="W44" s="22">
        <v>857954</v>
      </c>
      <c r="X44" s="22">
        <v>1472970</v>
      </c>
      <c r="Y44" s="22">
        <v>-615016</v>
      </c>
      <c r="Z44" s="23">
        <v>-41.753464089560552</v>
      </c>
      <c r="AA44" s="20">
        <v>2975070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16920072</v>
      </c>
      <c r="F47" s="31">
        <f t="shared" si="1"/>
        <v>16704180</v>
      </c>
      <c r="G47" s="31">
        <f t="shared" si="1"/>
        <v>0</v>
      </c>
      <c r="H47" s="31">
        <f t="shared" si="1"/>
        <v>1282511</v>
      </c>
      <c r="I47" s="31">
        <f t="shared" si="1"/>
        <v>1192604</v>
      </c>
      <c r="J47" s="31">
        <f t="shared" si="1"/>
        <v>2475115</v>
      </c>
      <c r="K47" s="31">
        <f t="shared" si="1"/>
        <v>1050202</v>
      </c>
      <c r="L47" s="31">
        <f t="shared" si="1"/>
        <v>2337371</v>
      </c>
      <c r="M47" s="31">
        <f t="shared" si="1"/>
        <v>1263076</v>
      </c>
      <c r="N47" s="31">
        <f t="shared" si="1"/>
        <v>4650649</v>
      </c>
      <c r="O47" s="31">
        <f t="shared" si="1"/>
        <v>1645921</v>
      </c>
      <c r="P47" s="31">
        <f t="shared" si="1"/>
        <v>1546536</v>
      </c>
      <c r="Q47" s="31">
        <f t="shared" si="1"/>
        <v>1945116</v>
      </c>
      <c r="R47" s="31">
        <f t="shared" si="1"/>
        <v>5137573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12263337</v>
      </c>
      <c r="X47" s="31">
        <f t="shared" si="1"/>
        <v>12618090</v>
      </c>
      <c r="Y47" s="31">
        <f t="shared" si="1"/>
        <v>-354753</v>
      </c>
      <c r="Z47" s="32">
        <f>+IF(X47&lt;&gt;0,+(Y47/X47)*100,0)</f>
        <v>-2.8114635416295179</v>
      </c>
      <c r="AA47" s="29">
        <f>SUM(AA34:AA46)</f>
        <v>16704180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-5916359</v>
      </c>
      <c r="F48" s="41">
        <f t="shared" si="2"/>
        <v>-6424289</v>
      </c>
      <c r="G48" s="41">
        <f t="shared" si="2"/>
        <v>0</v>
      </c>
      <c r="H48" s="41">
        <f t="shared" si="2"/>
        <v>5942252</v>
      </c>
      <c r="I48" s="41">
        <f t="shared" si="2"/>
        <v>637528</v>
      </c>
      <c r="J48" s="41">
        <f t="shared" si="2"/>
        <v>6579780</v>
      </c>
      <c r="K48" s="41">
        <f t="shared" si="2"/>
        <v>-775098</v>
      </c>
      <c r="L48" s="41">
        <f t="shared" si="2"/>
        <v>-2076915</v>
      </c>
      <c r="M48" s="41">
        <f t="shared" si="2"/>
        <v>-617889</v>
      </c>
      <c r="N48" s="41">
        <f t="shared" si="2"/>
        <v>-3469902</v>
      </c>
      <c r="O48" s="41">
        <f t="shared" si="2"/>
        <v>-1372719</v>
      </c>
      <c r="P48" s="41">
        <f t="shared" si="2"/>
        <v>-2608033</v>
      </c>
      <c r="Q48" s="41">
        <f t="shared" si="2"/>
        <v>-1598905</v>
      </c>
      <c r="R48" s="41">
        <f t="shared" si="2"/>
        <v>-5579657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-2469779</v>
      </c>
      <c r="X48" s="41">
        <f t="shared" si="2"/>
        <v>-4606580</v>
      </c>
      <c r="Y48" s="41">
        <f t="shared" si="2"/>
        <v>2136801</v>
      </c>
      <c r="Z48" s="42">
        <f>+IF(X48&lt;&gt;0,+(Y48/X48)*100,0)</f>
        <v>-46.385843727884897</v>
      </c>
      <c r="AA48" s="39">
        <f>+AA32-AA47</f>
        <v>-6424289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-5916359</v>
      </c>
      <c r="F51" s="50">
        <f t="shared" si="3"/>
        <v>-6424289</v>
      </c>
      <c r="G51" s="50">
        <f t="shared" si="3"/>
        <v>0</v>
      </c>
      <c r="H51" s="50">
        <f t="shared" si="3"/>
        <v>5942252</v>
      </c>
      <c r="I51" s="50">
        <f t="shared" si="3"/>
        <v>637528</v>
      </c>
      <c r="J51" s="50">
        <f t="shared" si="3"/>
        <v>6579780</v>
      </c>
      <c r="K51" s="50">
        <f t="shared" si="3"/>
        <v>-775098</v>
      </c>
      <c r="L51" s="50">
        <f t="shared" si="3"/>
        <v>-2076915</v>
      </c>
      <c r="M51" s="50">
        <f t="shared" si="3"/>
        <v>-617889</v>
      </c>
      <c r="N51" s="50">
        <f t="shared" si="3"/>
        <v>-3469902</v>
      </c>
      <c r="O51" s="50">
        <f t="shared" si="3"/>
        <v>-1372719</v>
      </c>
      <c r="P51" s="50">
        <f t="shared" si="3"/>
        <v>-2608033</v>
      </c>
      <c r="Q51" s="50">
        <f t="shared" si="3"/>
        <v>-1598905</v>
      </c>
      <c r="R51" s="50">
        <f t="shared" si="3"/>
        <v>-5579657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-2469779</v>
      </c>
      <c r="X51" s="50">
        <f t="shared" si="3"/>
        <v>-4606580</v>
      </c>
      <c r="Y51" s="50">
        <f t="shared" si="3"/>
        <v>2136801</v>
      </c>
      <c r="Z51" s="51">
        <f>+IF(X51&lt;&gt;0,+(Y51/X51)*100,0)</f>
        <v>-46.385843727884897</v>
      </c>
      <c r="AA51" s="48">
        <f>SUM(AA48:AA50)</f>
        <v>-6424289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-5916359</v>
      </c>
      <c r="F53" s="56">
        <f t="shared" si="4"/>
        <v>-6424289</v>
      </c>
      <c r="G53" s="56">
        <f t="shared" si="4"/>
        <v>0</v>
      </c>
      <c r="H53" s="56">
        <f t="shared" si="4"/>
        <v>5942252</v>
      </c>
      <c r="I53" s="56">
        <f t="shared" si="4"/>
        <v>637528</v>
      </c>
      <c r="J53" s="56">
        <f t="shared" si="4"/>
        <v>6579780</v>
      </c>
      <c r="K53" s="56">
        <f t="shared" si="4"/>
        <v>-775098</v>
      </c>
      <c r="L53" s="56">
        <f t="shared" si="4"/>
        <v>-2076915</v>
      </c>
      <c r="M53" s="56">
        <f t="shared" si="4"/>
        <v>-617889</v>
      </c>
      <c r="N53" s="56">
        <f t="shared" si="4"/>
        <v>-3469902</v>
      </c>
      <c r="O53" s="56">
        <f t="shared" si="4"/>
        <v>-1372719</v>
      </c>
      <c r="P53" s="56">
        <f t="shared" si="4"/>
        <v>-2608033</v>
      </c>
      <c r="Q53" s="56">
        <f t="shared" si="4"/>
        <v>-1598905</v>
      </c>
      <c r="R53" s="56">
        <f t="shared" si="4"/>
        <v>-5579657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-2469779</v>
      </c>
      <c r="X53" s="56">
        <f t="shared" si="4"/>
        <v>-4606580</v>
      </c>
      <c r="Y53" s="56">
        <f t="shared" si="4"/>
        <v>2136801</v>
      </c>
      <c r="Z53" s="57">
        <f>+IF(X53&lt;&gt;0,+(Y53/X53)*100,0)</f>
        <v>-46.385843727884897</v>
      </c>
      <c r="AA53" s="54">
        <f>+AA51-AA52</f>
        <v>-6424289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-5916359</v>
      </c>
      <c r="F56" s="50">
        <f t="shared" si="5"/>
        <v>-6424289</v>
      </c>
      <c r="G56" s="50">
        <f t="shared" si="5"/>
        <v>0</v>
      </c>
      <c r="H56" s="50">
        <f t="shared" si="5"/>
        <v>5942252</v>
      </c>
      <c r="I56" s="50">
        <f t="shared" si="5"/>
        <v>637528</v>
      </c>
      <c r="J56" s="50">
        <f t="shared" si="5"/>
        <v>6579780</v>
      </c>
      <c r="K56" s="50">
        <f t="shared" si="5"/>
        <v>-775098</v>
      </c>
      <c r="L56" s="50">
        <f t="shared" si="5"/>
        <v>-2076915</v>
      </c>
      <c r="M56" s="50">
        <f t="shared" si="5"/>
        <v>-617889</v>
      </c>
      <c r="N56" s="50">
        <f t="shared" si="5"/>
        <v>-3469902</v>
      </c>
      <c r="O56" s="50">
        <f t="shared" si="5"/>
        <v>-1372719</v>
      </c>
      <c r="P56" s="50">
        <f t="shared" si="5"/>
        <v>-2608033</v>
      </c>
      <c r="Q56" s="50">
        <f t="shared" si="5"/>
        <v>-1598905</v>
      </c>
      <c r="R56" s="50">
        <f t="shared" si="5"/>
        <v>-5579657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-2469779</v>
      </c>
      <c r="X56" s="50">
        <f t="shared" si="5"/>
        <v>-4606580</v>
      </c>
      <c r="Y56" s="50">
        <f t="shared" si="5"/>
        <v>2136801</v>
      </c>
      <c r="Z56" s="51">
        <f>+IF(X56&lt;&gt;0,+(Y56/X56)*100,0)</f>
        <v>-46.385843727884897</v>
      </c>
      <c r="AA56" s="48">
        <f>SUM(AA53:AA55)</f>
        <v>-6424289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-5916359</v>
      </c>
      <c r="F59" s="67">
        <f t="shared" si="6"/>
        <v>-6424289</v>
      </c>
      <c r="G59" s="67">
        <f t="shared" si="6"/>
        <v>0</v>
      </c>
      <c r="H59" s="67">
        <f t="shared" si="6"/>
        <v>5942252</v>
      </c>
      <c r="I59" s="67">
        <f t="shared" si="6"/>
        <v>637528</v>
      </c>
      <c r="J59" s="67">
        <f t="shared" si="6"/>
        <v>6579780</v>
      </c>
      <c r="K59" s="67">
        <f t="shared" si="6"/>
        <v>-775098</v>
      </c>
      <c r="L59" s="67">
        <f t="shared" si="6"/>
        <v>-2076915</v>
      </c>
      <c r="M59" s="67">
        <f t="shared" si="6"/>
        <v>-617889</v>
      </c>
      <c r="N59" s="67">
        <f t="shared" si="6"/>
        <v>-3469902</v>
      </c>
      <c r="O59" s="67">
        <f t="shared" si="6"/>
        <v>-1372719</v>
      </c>
      <c r="P59" s="67">
        <f t="shared" si="6"/>
        <v>-2608033</v>
      </c>
      <c r="Q59" s="67">
        <f t="shared" si="6"/>
        <v>-1598905</v>
      </c>
      <c r="R59" s="67">
        <f t="shared" si="6"/>
        <v>-5579657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-2469779</v>
      </c>
      <c r="X59" s="67">
        <f t="shared" si="6"/>
        <v>-4606580</v>
      </c>
      <c r="Y59" s="67">
        <f t="shared" si="6"/>
        <v>2136801</v>
      </c>
      <c r="Z59" s="68">
        <f>+IF(X59&lt;&gt;0,+(Y59/X59)*100,0)</f>
        <v>-46.385843727884897</v>
      </c>
      <c r="AA59" s="65">
        <f>SUM(AA56:AA58)</f>
        <v>-6424289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60347002</v>
      </c>
      <c r="D9" s="20"/>
      <c r="E9" s="21">
        <v>62711473</v>
      </c>
      <c r="F9" s="22">
        <v>62711473</v>
      </c>
      <c r="G9" s="22">
        <v>5757476</v>
      </c>
      <c r="H9" s="22">
        <v>12680053</v>
      </c>
      <c r="I9" s="22">
        <v>5790445</v>
      </c>
      <c r="J9" s="22">
        <v>24227974</v>
      </c>
      <c r="K9" s="22">
        <v>5815327</v>
      </c>
      <c r="L9" s="22">
        <v>5803464</v>
      </c>
      <c r="M9" s="22">
        <v>5780607</v>
      </c>
      <c r="N9" s="22">
        <v>17399398</v>
      </c>
      <c r="O9" s="22">
        <v>5779306</v>
      </c>
      <c r="P9" s="22">
        <v>5756048</v>
      </c>
      <c r="Q9" s="22">
        <v>5756082</v>
      </c>
      <c r="R9" s="22">
        <v>17291436</v>
      </c>
      <c r="S9" s="22"/>
      <c r="T9" s="22"/>
      <c r="U9" s="22"/>
      <c r="V9" s="22"/>
      <c r="W9" s="22">
        <v>58918808</v>
      </c>
      <c r="X9" s="22">
        <v>57010430</v>
      </c>
      <c r="Y9" s="22">
        <v>1908378</v>
      </c>
      <c r="Z9" s="23">
        <v>3.3474190599860414</v>
      </c>
      <c r="AA9" s="20">
        <v>62711473</v>
      </c>
    </row>
    <row r="10" spans="1:27" x14ac:dyDescent="0.25">
      <c r="A10" s="19" t="s">
        <v>38</v>
      </c>
      <c r="B10" s="15" t="s">
        <v>32</v>
      </c>
      <c r="C10" s="20">
        <v>1235026</v>
      </c>
      <c r="D10" s="20"/>
      <c r="E10" s="21">
        <v>96024</v>
      </c>
      <c r="F10" s="22">
        <v>96024</v>
      </c>
      <c r="G10" s="22"/>
      <c r="H10" s="22"/>
      <c r="I10" s="22"/>
      <c r="J10" s="22"/>
      <c r="K10" s="22">
        <v>197507</v>
      </c>
      <c r="L10" s="22">
        <v>-46956</v>
      </c>
      <c r="M10" s="22">
        <v>-12034</v>
      </c>
      <c r="N10" s="22">
        <v>138517</v>
      </c>
      <c r="O10" s="22"/>
      <c r="P10" s="22"/>
      <c r="Q10" s="22">
        <v>343305</v>
      </c>
      <c r="R10" s="22">
        <v>343305</v>
      </c>
      <c r="S10" s="22"/>
      <c r="T10" s="22"/>
      <c r="U10" s="22"/>
      <c r="V10" s="22"/>
      <c r="W10" s="22">
        <v>481822</v>
      </c>
      <c r="X10" s="22">
        <v>72018</v>
      </c>
      <c r="Y10" s="22">
        <v>409804</v>
      </c>
      <c r="Z10" s="23">
        <v>569.02996473103951</v>
      </c>
      <c r="AA10" s="20">
        <v>96024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4714371</v>
      </c>
      <c r="D13" s="20"/>
      <c r="E13" s="21">
        <v>4902924</v>
      </c>
      <c r="F13" s="22">
        <v>4902924</v>
      </c>
      <c r="G13" s="22">
        <v>420729</v>
      </c>
      <c r="H13" s="22">
        <v>411447</v>
      </c>
      <c r="I13" s="22">
        <v>420107</v>
      </c>
      <c r="J13" s="22">
        <v>1252283</v>
      </c>
      <c r="K13" s="22">
        <v>455351</v>
      </c>
      <c r="L13" s="22">
        <v>466176</v>
      </c>
      <c r="M13" s="22">
        <v>472977</v>
      </c>
      <c r="N13" s="22">
        <v>1394504</v>
      </c>
      <c r="O13" s="22">
        <v>479562</v>
      </c>
      <c r="P13" s="22">
        <v>485707</v>
      </c>
      <c r="Q13" s="22">
        <v>490967</v>
      </c>
      <c r="R13" s="22">
        <v>1456236</v>
      </c>
      <c r="S13" s="22"/>
      <c r="T13" s="22"/>
      <c r="U13" s="22"/>
      <c r="V13" s="22"/>
      <c r="W13" s="22">
        <v>4103023</v>
      </c>
      <c r="X13" s="22">
        <v>3677193</v>
      </c>
      <c r="Y13" s="22">
        <v>425830</v>
      </c>
      <c r="Z13" s="23">
        <v>11.580300517269558</v>
      </c>
      <c r="AA13" s="20">
        <v>4902924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968174</v>
      </c>
      <c r="D17" s="20"/>
      <c r="E17" s="21">
        <v>796332</v>
      </c>
      <c r="F17" s="22">
        <v>1037404</v>
      </c>
      <c r="G17" s="22">
        <v>53233</v>
      </c>
      <c r="H17" s="22">
        <v>283040</v>
      </c>
      <c r="I17" s="22">
        <v>31306</v>
      </c>
      <c r="J17" s="22">
        <v>367579</v>
      </c>
      <c r="K17" s="22">
        <v>86811</v>
      </c>
      <c r="L17" s="22">
        <v>52942</v>
      </c>
      <c r="M17" s="22">
        <v>29420</v>
      </c>
      <c r="N17" s="22">
        <v>169173</v>
      </c>
      <c r="O17" s="22">
        <v>43841</v>
      </c>
      <c r="P17" s="22">
        <v>94084</v>
      </c>
      <c r="Q17" s="22">
        <v>37221</v>
      </c>
      <c r="R17" s="22">
        <v>175146</v>
      </c>
      <c r="S17" s="22"/>
      <c r="T17" s="22"/>
      <c r="U17" s="22"/>
      <c r="V17" s="22"/>
      <c r="W17" s="22">
        <v>711898</v>
      </c>
      <c r="X17" s="22">
        <v>657517</v>
      </c>
      <c r="Y17" s="22">
        <v>54381</v>
      </c>
      <c r="Z17" s="23">
        <v>8.2706606825374855</v>
      </c>
      <c r="AA17" s="20">
        <v>1037404</v>
      </c>
    </row>
    <row r="18" spans="1:27" x14ac:dyDescent="0.25">
      <c r="A18" s="19" t="s">
        <v>46</v>
      </c>
      <c r="B18" s="15" t="s">
        <v>32</v>
      </c>
      <c r="C18" s="20">
        <v>14798</v>
      </c>
      <c r="D18" s="20"/>
      <c r="E18" s="21">
        <v>22704</v>
      </c>
      <c r="F18" s="22">
        <v>22704</v>
      </c>
      <c r="G18" s="22">
        <v>62</v>
      </c>
      <c r="H18" s="22"/>
      <c r="I18" s="22"/>
      <c r="J18" s="22">
        <v>62</v>
      </c>
      <c r="K18" s="22"/>
      <c r="L18" s="22"/>
      <c r="M18" s="22">
        <v>180</v>
      </c>
      <c r="N18" s="22">
        <v>180</v>
      </c>
      <c r="O18" s="22"/>
      <c r="P18" s="22"/>
      <c r="Q18" s="22"/>
      <c r="R18" s="22"/>
      <c r="S18" s="22"/>
      <c r="T18" s="22"/>
      <c r="U18" s="22"/>
      <c r="V18" s="22"/>
      <c r="W18" s="22">
        <v>242</v>
      </c>
      <c r="X18" s="22">
        <v>17028</v>
      </c>
      <c r="Y18" s="22">
        <v>-16786</v>
      </c>
      <c r="Z18" s="23">
        <v>-98.57881136950904</v>
      </c>
      <c r="AA18" s="20">
        <v>22704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6076000</v>
      </c>
      <c r="D25" s="20"/>
      <c r="E25" s="21">
        <v>5084004</v>
      </c>
      <c r="F25" s="22">
        <v>4800004</v>
      </c>
      <c r="G25" s="22"/>
      <c r="H25" s="22"/>
      <c r="I25" s="22"/>
      <c r="J25" s="22"/>
      <c r="K25" s="22">
        <v>1271000</v>
      </c>
      <c r="L25" s="22"/>
      <c r="M25" s="22">
        <v>2288000</v>
      </c>
      <c r="N25" s="22">
        <v>3559000</v>
      </c>
      <c r="O25" s="22"/>
      <c r="P25" s="22"/>
      <c r="Q25" s="22">
        <v>213379</v>
      </c>
      <c r="R25" s="22">
        <v>213379</v>
      </c>
      <c r="S25" s="22"/>
      <c r="T25" s="22"/>
      <c r="U25" s="22"/>
      <c r="V25" s="22"/>
      <c r="W25" s="22">
        <v>3772379</v>
      </c>
      <c r="X25" s="22">
        <v>3671003</v>
      </c>
      <c r="Y25" s="22">
        <v>101376</v>
      </c>
      <c r="Z25" s="23">
        <v>2.7615341093428691</v>
      </c>
      <c r="AA25" s="20">
        <v>4800004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73355371</v>
      </c>
      <c r="D32" s="29">
        <f t="shared" ref="D32:Y32" si="0">SUM(D6:D31)</f>
        <v>0</v>
      </c>
      <c r="E32" s="30">
        <f t="shared" si="0"/>
        <v>73613461</v>
      </c>
      <c r="F32" s="31">
        <f t="shared" si="0"/>
        <v>73570533</v>
      </c>
      <c r="G32" s="31">
        <f t="shared" si="0"/>
        <v>6231500</v>
      </c>
      <c r="H32" s="31">
        <f t="shared" si="0"/>
        <v>13374540</v>
      </c>
      <c r="I32" s="31">
        <f t="shared" si="0"/>
        <v>6241858</v>
      </c>
      <c r="J32" s="31">
        <f t="shared" si="0"/>
        <v>25847898</v>
      </c>
      <c r="K32" s="31">
        <f t="shared" si="0"/>
        <v>7825996</v>
      </c>
      <c r="L32" s="31">
        <f t="shared" si="0"/>
        <v>6275626</v>
      </c>
      <c r="M32" s="31">
        <f t="shared" si="0"/>
        <v>8559150</v>
      </c>
      <c r="N32" s="31">
        <f t="shared" si="0"/>
        <v>22660772</v>
      </c>
      <c r="O32" s="31">
        <f t="shared" si="0"/>
        <v>6302709</v>
      </c>
      <c r="P32" s="31">
        <f t="shared" si="0"/>
        <v>6335839</v>
      </c>
      <c r="Q32" s="31">
        <f t="shared" si="0"/>
        <v>6840954</v>
      </c>
      <c r="R32" s="31">
        <f t="shared" si="0"/>
        <v>19479502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67988172</v>
      </c>
      <c r="X32" s="31">
        <f t="shared" si="0"/>
        <v>65105189</v>
      </c>
      <c r="Y32" s="31">
        <f t="shared" si="0"/>
        <v>2882983</v>
      </c>
      <c r="Z32" s="32">
        <f>+IF(X32&lt;&gt;0,+(Y32/X32)*100,0)</f>
        <v>4.4281923519183701</v>
      </c>
      <c r="AA32" s="29">
        <f>SUM(AA6:AA31)</f>
        <v>73570533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100635334</v>
      </c>
      <c r="D34" s="20"/>
      <c r="E34" s="21">
        <v>105584140</v>
      </c>
      <c r="F34" s="22">
        <v>101478293</v>
      </c>
      <c r="G34" s="22">
        <v>7770791</v>
      </c>
      <c r="H34" s="22">
        <v>8160785</v>
      </c>
      <c r="I34" s="22">
        <v>8072597</v>
      </c>
      <c r="J34" s="22">
        <v>24004173</v>
      </c>
      <c r="K34" s="22">
        <v>8566412</v>
      </c>
      <c r="L34" s="22">
        <v>8857082</v>
      </c>
      <c r="M34" s="22">
        <v>8367080</v>
      </c>
      <c r="N34" s="22">
        <v>25790574</v>
      </c>
      <c r="O34" s="22">
        <v>9369276</v>
      </c>
      <c r="P34" s="22">
        <v>8881794</v>
      </c>
      <c r="Q34" s="22">
        <v>7895345</v>
      </c>
      <c r="R34" s="22">
        <v>26146415</v>
      </c>
      <c r="S34" s="22"/>
      <c r="T34" s="22"/>
      <c r="U34" s="22"/>
      <c r="V34" s="22"/>
      <c r="W34" s="22">
        <v>75941162</v>
      </c>
      <c r="X34" s="22">
        <v>84107312</v>
      </c>
      <c r="Y34" s="22">
        <v>-8166150</v>
      </c>
      <c r="Z34" s="23">
        <v>-9.7092034043365931</v>
      </c>
      <c r="AA34" s="20">
        <v>101478293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7754243</v>
      </c>
      <c r="D37" s="20"/>
      <c r="E37" s="21">
        <v>6770200</v>
      </c>
      <c r="F37" s="22">
        <v>9020200</v>
      </c>
      <c r="G37" s="22">
        <v>342846</v>
      </c>
      <c r="H37" s="22">
        <v>1060624</v>
      </c>
      <c r="I37" s="22">
        <v>717446</v>
      </c>
      <c r="J37" s="22">
        <v>2120916</v>
      </c>
      <c r="K37" s="22">
        <v>1137534</v>
      </c>
      <c r="L37" s="22">
        <v>1956584</v>
      </c>
      <c r="M37" s="22">
        <v>711653</v>
      </c>
      <c r="N37" s="22">
        <v>3805771</v>
      </c>
      <c r="O37" s="22">
        <v>288866</v>
      </c>
      <c r="P37" s="22">
        <v>544481</v>
      </c>
      <c r="Q37" s="22">
        <v>1374420</v>
      </c>
      <c r="R37" s="22">
        <v>2207767</v>
      </c>
      <c r="S37" s="22"/>
      <c r="T37" s="22"/>
      <c r="U37" s="22"/>
      <c r="V37" s="22"/>
      <c r="W37" s="22">
        <v>8134454</v>
      </c>
      <c r="X37" s="22">
        <v>6910677</v>
      </c>
      <c r="Y37" s="22">
        <v>1223777</v>
      </c>
      <c r="Z37" s="23">
        <v>17.708496577108146</v>
      </c>
      <c r="AA37" s="20">
        <v>9020200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4410000</v>
      </c>
      <c r="F39" s="22">
        <v>4410000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3307500</v>
      </c>
      <c r="Y39" s="22">
        <v>-3307500</v>
      </c>
      <c r="Z39" s="23">
        <v>-100</v>
      </c>
      <c r="AA39" s="20">
        <v>4410000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43337196</v>
      </c>
      <c r="D41" s="20"/>
      <c r="E41" s="21">
        <v>48025150</v>
      </c>
      <c r="F41" s="22">
        <v>49875950</v>
      </c>
      <c r="G41" s="22">
        <v>2340930</v>
      </c>
      <c r="H41" s="22">
        <v>3489639</v>
      </c>
      <c r="I41" s="22">
        <v>3188869</v>
      </c>
      <c r="J41" s="22">
        <v>9019438</v>
      </c>
      <c r="K41" s="22">
        <v>4615881</v>
      </c>
      <c r="L41" s="22">
        <v>5994814</v>
      </c>
      <c r="M41" s="22">
        <v>3522543</v>
      </c>
      <c r="N41" s="22">
        <v>14133238</v>
      </c>
      <c r="O41" s="22">
        <v>3759517</v>
      </c>
      <c r="P41" s="22">
        <v>3967592</v>
      </c>
      <c r="Q41" s="22">
        <v>4158842</v>
      </c>
      <c r="R41" s="22">
        <v>11885951</v>
      </c>
      <c r="S41" s="22"/>
      <c r="T41" s="22"/>
      <c r="U41" s="22"/>
      <c r="V41" s="22"/>
      <c r="W41" s="22">
        <v>35038627</v>
      </c>
      <c r="X41" s="22">
        <v>40135255</v>
      </c>
      <c r="Y41" s="22">
        <v>-5096628</v>
      </c>
      <c r="Z41" s="23">
        <v>-12.698631166040927</v>
      </c>
      <c r="AA41" s="20">
        <v>49875950</v>
      </c>
    </row>
    <row r="42" spans="1:27" x14ac:dyDescent="0.25">
      <c r="A42" s="19" t="s">
        <v>67</v>
      </c>
      <c r="B42" s="15" t="s">
        <v>32</v>
      </c>
      <c r="C42" s="20">
        <v>286094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18998389</v>
      </c>
      <c r="D44" s="20"/>
      <c r="E44" s="21">
        <v>16130150</v>
      </c>
      <c r="F44" s="22">
        <v>28749675</v>
      </c>
      <c r="G44" s="22">
        <v>1086008</v>
      </c>
      <c r="H44" s="22">
        <v>1432944</v>
      </c>
      <c r="I44" s="22">
        <v>3096999</v>
      </c>
      <c r="J44" s="22">
        <v>5615951</v>
      </c>
      <c r="K44" s="22">
        <v>1166863</v>
      </c>
      <c r="L44" s="22">
        <v>2134043</v>
      </c>
      <c r="M44" s="22">
        <v>726856</v>
      </c>
      <c r="N44" s="22">
        <v>4027762</v>
      </c>
      <c r="O44" s="22">
        <v>4313707</v>
      </c>
      <c r="P44" s="22">
        <v>3464488</v>
      </c>
      <c r="Q44" s="22">
        <v>2248437</v>
      </c>
      <c r="R44" s="22">
        <v>10026632</v>
      </c>
      <c r="S44" s="22"/>
      <c r="T44" s="22"/>
      <c r="U44" s="22"/>
      <c r="V44" s="22"/>
      <c r="W44" s="22">
        <v>19670345</v>
      </c>
      <c r="X44" s="22">
        <v>19359691</v>
      </c>
      <c r="Y44" s="22">
        <v>310654</v>
      </c>
      <c r="Z44" s="23">
        <v>1.6046433798969209</v>
      </c>
      <c r="AA44" s="20">
        <v>28749675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171011256</v>
      </c>
      <c r="D47" s="29">
        <f t="shared" ref="D47:Y47" si="1">SUM(D34:D46)</f>
        <v>0</v>
      </c>
      <c r="E47" s="30">
        <f t="shared" si="1"/>
        <v>180919640</v>
      </c>
      <c r="F47" s="31">
        <f t="shared" si="1"/>
        <v>193534118</v>
      </c>
      <c r="G47" s="31">
        <f t="shared" si="1"/>
        <v>11540575</v>
      </c>
      <c r="H47" s="31">
        <f t="shared" si="1"/>
        <v>14143992</v>
      </c>
      <c r="I47" s="31">
        <f t="shared" si="1"/>
        <v>15075911</v>
      </c>
      <c r="J47" s="31">
        <f t="shared" si="1"/>
        <v>40760478</v>
      </c>
      <c r="K47" s="31">
        <f t="shared" si="1"/>
        <v>15486690</v>
      </c>
      <c r="L47" s="31">
        <f t="shared" si="1"/>
        <v>18942523</v>
      </c>
      <c r="M47" s="31">
        <f t="shared" si="1"/>
        <v>13328132</v>
      </c>
      <c r="N47" s="31">
        <f t="shared" si="1"/>
        <v>47757345</v>
      </c>
      <c r="O47" s="31">
        <f t="shared" si="1"/>
        <v>17731366</v>
      </c>
      <c r="P47" s="31">
        <f t="shared" si="1"/>
        <v>16858355</v>
      </c>
      <c r="Q47" s="31">
        <f t="shared" si="1"/>
        <v>15677044</v>
      </c>
      <c r="R47" s="31">
        <f t="shared" si="1"/>
        <v>50266765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138784588</v>
      </c>
      <c r="X47" s="31">
        <f t="shared" si="1"/>
        <v>153820435</v>
      </c>
      <c r="Y47" s="31">
        <f t="shared" si="1"/>
        <v>-15035847</v>
      </c>
      <c r="Z47" s="32">
        <f>+IF(X47&lt;&gt;0,+(Y47/X47)*100,0)</f>
        <v>-9.7749346502628196</v>
      </c>
      <c r="AA47" s="29">
        <f>SUM(AA34:AA46)</f>
        <v>193534118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-97655885</v>
      </c>
      <c r="D48" s="39">
        <f t="shared" si="2"/>
        <v>0</v>
      </c>
      <c r="E48" s="40">
        <f t="shared" si="2"/>
        <v>-107306179</v>
      </c>
      <c r="F48" s="41">
        <f t="shared" si="2"/>
        <v>-119963585</v>
      </c>
      <c r="G48" s="41">
        <f t="shared" si="2"/>
        <v>-5309075</v>
      </c>
      <c r="H48" s="41">
        <f t="shared" si="2"/>
        <v>-769452</v>
      </c>
      <c r="I48" s="41">
        <f t="shared" si="2"/>
        <v>-8834053</v>
      </c>
      <c r="J48" s="41">
        <f t="shared" si="2"/>
        <v>-14912580</v>
      </c>
      <c r="K48" s="41">
        <f t="shared" si="2"/>
        <v>-7660694</v>
      </c>
      <c r="L48" s="41">
        <f t="shared" si="2"/>
        <v>-12666897</v>
      </c>
      <c r="M48" s="41">
        <f t="shared" si="2"/>
        <v>-4768982</v>
      </c>
      <c r="N48" s="41">
        <f t="shared" si="2"/>
        <v>-25096573</v>
      </c>
      <c r="O48" s="41">
        <f t="shared" si="2"/>
        <v>-11428657</v>
      </c>
      <c r="P48" s="41">
        <f t="shared" si="2"/>
        <v>-10522516</v>
      </c>
      <c r="Q48" s="41">
        <f t="shared" si="2"/>
        <v>-8836090</v>
      </c>
      <c r="R48" s="41">
        <f t="shared" si="2"/>
        <v>-30787263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-70796416</v>
      </c>
      <c r="X48" s="41">
        <f t="shared" si="2"/>
        <v>-88715246</v>
      </c>
      <c r="Y48" s="41">
        <f t="shared" si="2"/>
        <v>17918830</v>
      </c>
      <c r="Z48" s="42">
        <f>+IF(X48&lt;&gt;0,+(Y48/X48)*100,0)</f>
        <v>-20.198140463928826</v>
      </c>
      <c r="AA48" s="39">
        <f>+AA32-AA47</f>
        <v>-119963585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-97655885</v>
      </c>
      <c r="D51" s="48">
        <f t="shared" si="3"/>
        <v>0</v>
      </c>
      <c r="E51" s="49">
        <f t="shared" si="3"/>
        <v>-107306179</v>
      </c>
      <c r="F51" s="50">
        <f t="shared" si="3"/>
        <v>-119963585</v>
      </c>
      <c r="G51" s="50">
        <f t="shared" si="3"/>
        <v>-5309075</v>
      </c>
      <c r="H51" s="50">
        <f t="shared" si="3"/>
        <v>-769452</v>
      </c>
      <c r="I51" s="50">
        <f t="shared" si="3"/>
        <v>-8834053</v>
      </c>
      <c r="J51" s="50">
        <f t="shared" si="3"/>
        <v>-14912580</v>
      </c>
      <c r="K51" s="50">
        <f t="shared" si="3"/>
        <v>-7660694</v>
      </c>
      <c r="L51" s="50">
        <f t="shared" si="3"/>
        <v>-12666897</v>
      </c>
      <c r="M51" s="50">
        <f t="shared" si="3"/>
        <v>-4768982</v>
      </c>
      <c r="N51" s="50">
        <f t="shared" si="3"/>
        <v>-25096573</v>
      </c>
      <c r="O51" s="50">
        <f t="shared" si="3"/>
        <v>-11428657</v>
      </c>
      <c r="P51" s="50">
        <f t="shared" si="3"/>
        <v>-10522516</v>
      </c>
      <c r="Q51" s="50">
        <f t="shared" si="3"/>
        <v>-8836090</v>
      </c>
      <c r="R51" s="50">
        <f t="shared" si="3"/>
        <v>-30787263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-70796416</v>
      </c>
      <c r="X51" s="50">
        <f t="shared" si="3"/>
        <v>-88715246</v>
      </c>
      <c r="Y51" s="50">
        <f t="shared" si="3"/>
        <v>17918830</v>
      </c>
      <c r="Z51" s="51">
        <f>+IF(X51&lt;&gt;0,+(Y51/X51)*100,0)</f>
        <v>-20.198140463928826</v>
      </c>
      <c r="AA51" s="48">
        <f>SUM(AA48:AA50)</f>
        <v>-119963585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-97655885</v>
      </c>
      <c r="D53" s="54">
        <f>+D51-D52</f>
        <v>0</v>
      </c>
      <c r="E53" s="55">
        <f t="shared" si="4"/>
        <v>-107306179</v>
      </c>
      <c r="F53" s="56">
        <f t="shared" si="4"/>
        <v>-119963585</v>
      </c>
      <c r="G53" s="56">
        <f t="shared" si="4"/>
        <v>-5309075</v>
      </c>
      <c r="H53" s="56">
        <f t="shared" si="4"/>
        <v>-769452</v>
      </c>
      <c r="I53" s="56">
        <f t="shared" si="4"/>
        <v>-8834053</v>
      </c>
      <c r="J53" s="56">
        <f t="shared" si="4"/>
        <v>-14912580</v>
      </c>
      <c r="K53" s="56">
        <f t="shared" si="4"/>
        <v>-7660694</v>
      </c>
      <c r="L53" s="56">
        <f t="shared" si="4"/>
        <v>-12666897</v>
      </c>
      <c r="M53" s="56">
        <f t="shared" si="4"/>
        <v>-4768982</v>
      </c>
      <c r="N53" s="56">
        <f t="shared" si="4"/>
        <v>-25096573</v>
      </c>
      <c r="O53" s="56">
        <f t="shared" si="4"/>
        <v>-11428657</v>
      </c>
      <c r="P53" s="56">
        <f t="shared" si="4"/>
        <v>-10522516</v>
      </c>
      <c r="Q53" s="56">
        <f t="shared" si="4"/>
        <v>-8836090</v>
      </c>
      <c r="R53" s="56">
        <f t="shared" si="4"/>
        <v>-30787263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-70796416</v>
      </c>
      <c r="X53" s="56">
        <f t="shared" si="4"/>
        <v>-88715246</v>
      </c>
      <c r="Y53" s="56">
        <f t="shared" si="4"/>
        <v>17918830</v>
      </c>
      <c r="Z53" s="57">
        <f>+IF(X53&lt;&gt;0,+(Y53/X53)*100,0)</f>
        <v>-20.198140463928826</v>
      </c>
      <c r="AA53" s="54">
        <f>+AA51-AA52</f>
        <v>-119963585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-97655885</v>
      </c>
      <c r="D56" s="48">
        <f>SUM(D53:D55)</f>
        <v>0</v>
      </c>
      <c r="E56" s="49">
        <f t="shared" si="5"/>
        <v>-107306179</v>
      </c>
      <c r="F56" s="50">
        <f t="shared" si="5"/>
        <v>-119963585</v>
      </c>
      <c r="G56" s="50">
        <f t="shared" si="5"/>
        <v>-5309075</v>
      </c>
      <c r="H56" s="50">
        <f t="shared" si="5"/>
        <v>-769452</v>
      </c>
      <c r="I56" s="50">
        <f t="shared" si="5"/>
        <v>-8834053</v>
      </c>
      <c r="J56" s="50">
        <f t="shared" si="5"/>
        <v>-14912580</v>
      </c>
      <c r="K56" s="50">
        <f t="shared" si="5"/>
        <v>-7660694</v>
      </c>
      <c r="L56" s="50">
        <f t="shared" si="5"/>
        <v>-12666897</v>
      </c>
      <c r="M56" s="50">
        <f t="shared" si="5"/>
        <v>-4768982</v>
      </c>
      <c r="N56" s="50">
        <f t="shared" si="5"/>
        <v>-25096573</v>
      </c>
      <c r="O56" s="50">
        <f t="shared" si="5"/>
        <v>-11428657</v>
      </c>
      <c r="P56" s="50">
        <f t="shared" si="5"/>
        <v>-10522516</v>
      </c>
      <c r="Q56" s="50">
        <f t="shared" si="5"/>
        <v>-8836090</v>
      </c>
      <c r="R56" s="50">
        <f t="shared" si="5"/>
        <v>-30787263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-70796416</v>
      </c>
      <c r="X56" s="50">
        <f t="shared" si="5"/>
        <v>-88715246</v>
      </c>
      <c r="Y56" s="50">
        <f t="shared" si="5"/>
        <v>17918830</v>
      </c>
      <c r="Z56" s="51">
        <f>+IF(X56&lt;&gt;0,+(Y56/X56)*100,0)</f>
        <v>-20.198140463928826</v>
      </c>
      <c r="AA56" s="48">
        <f>SUM(AA53:AA55)</f>
        <v>-119963585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-97655885</v>
      </c>
      <c r="D59" s="65">
        <f>SUM(D56:D58)</f>
        <v>0</v>
      </c>
      <c r="E59" s="66">
        <f t="shared" si="6"/>
        <v>-107306179</v>
      </c>
      <c r="F59" s="67">
        <f t="shared" si="6"/>
        <v>-119963585</v>
      </c>
      <c r="G59" s="67">
        <f t="shared" si="6"/>
        <v>-5309075</v>
      </c>
      <c r="H59" s="67">
        <f t="shared" si="6"/>
        <v>-769452</v>
      </c>
      <c r="I59" s="67">
        <f t="shared" si="6"/>
        <v>-8834053</v>
      </c>
      <c r="J59" s="67">
        <f t="shared" si="6"/>
        <v>-14912580</v>
      </c>
      <c r="K59" s="67">
        <f t="shared" si="6"/>
        <v>-7660694</v>
      </c>
      <c r="L59" s="67">
        <f t="shared" si="6"/>
        <v>-12666897</v>
      </c>
      <c r="M59" s="67">
        <f t="shared" si="6"/>
        <v>-4768982</v>
      </c>
      <c r="N59" s="67">
        <f t="shared" si="6"/>
        <v>-25096573</v>
      </c>
      <c r="O59" s="67">
        <f t="shared" si="6"/>
        <v>-11428657</v>
      </c>
      <c r="P59" s="67">
        <f t="shared" si="6"/>
        <v>-10522516</v>
      </c>
      <c r="Q59" s="67">
        <f t="shared" si="6"/>
        <v>-8836090</v>
      </c>
      <c r="R59" s="67">
        <f t="shared" si="6"/>
        <v>-30787263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-70796416</v>
      </c>
      <c r="X59" s="67">
        <f t="shared" si="6"/>
        <v>-88715246</v>
      </c>
      <c r="Y59" s="67">
        <f t="shared" si="6"/>
        <v>17918830</v>
      </c>
      <c r="Z59" s="68">
        <f>+IF(X59&lt;&gt;0,+(Y59/X59)*100,0)</f>
        <v>-20.198140463928826</v>
      </c>
      <c r="AA59" s="65">
        <f>SUM(AA56:AA58)</f>
        <v>-119963585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5916173</v>
      </c>
      <c r="D34" s="20"/>
      <c r="E34" s="21">
        <v>5290370</v>
      </c>
      <c r="F34" s="22">
        <v>8181070</v>
      </c>
      <c r="G34" s="22">
        <v>568680</v>
      </c>
      <c r="H34" s="22">
        <v>622399</v>
      </c>
      <c r="I34" s="22">
        <v>632365</v>
      </c>
      <c r="J34" s="22">
        <v>1823444</v>
      </c>
      <c r="K34" s="22">
        <v>624232</v>
      </c>
      <c r="L34" s="22">
        <v>624990</v>
      </c>
      <c r="M34" s="22">
        <v>749693</v>
      </c>
      <c r="N34" s="22">
        <v>1998915</v>
      </c>
      <c r="O34" s="22">
        <v>594091</v>
      </c>
      <c r="P34" s="22">
        <v>666604</v>
      </c>
      <c r="Q34" s="22">
        <v>628247</v>
      </c>
      <c r="R34" s="22">
        <v>1888942</v>
      </c>
      <c r="S34" s="22"/>
      <c r="T34" s="22"/>
      <c r="U34" s="22"/>
      <c r="V34" s="22"/>
      <c r="W34" s="22">
        <v>5711301</v>
      </c>
      <c r="X34" s="22">
        <v>6135813</v>
      </c>
      <c r="Y34" s="22">
        <v>-424512</v>
      </c>
      <c r="Z34" s="23">
        <v>-6.9185941618494562</v>
      </c>
      <c r="AA34" s="20">
        <v>8181070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628557</v>
      </c>
      <c r="D37" s="20"/>
      <c r="E37" s="21">
        <v>3021625</v>
      </c>
      <c r="F37" s="22">
        <v>4532150</v>
      </c>
      <c r="G37" s="22"/>
      <c r="H37" s="22"/>
      <c r="I37" s="22"/>
      <c r="J37" s="22"/>
      <c r="K37" s="22"/>
      <c r="L37" s="22"/>
      <c r="M37" s="22">
        <v>19198</v>
      </c>
      <c r="N37" s="22">
        <v>19198</v>
      </c>
      <c r="O37" s="22">
        <v>156710</v>
      </c>
      <c r="P37" s="22">
        <v>105</v>
      </c>
      <c r="Q37" s="22"/>
      <c r="R37" s="22">
        <v>156815</v>
      </c>
      <c r="S37" s="22"/>
      <c r="T37" s="22"/>
      <c r="U37" s="22"/>
      <c r="V37" s="22"/>
      <c r="W37" s="22">
        <v>176013</v>
      </c>
      <c r="X37" s="22">
        <v>3399111</v>
      </c>
      <c r="Y37" s="22">
        <v>-3223098</v>
      </c>
      <c r="Z37" s="23">
        <v>-94.821793110022</v>
      </c>
      <c r="AA37" s="20">
        <v>4532150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1911316</v>
      </c>
      <c r="D41" s="20"/>
      <c r="E41" s="21">
        <v>2525000</v>
      </c>
      <c r="F41" s="22">
        <v>2725000</v>
      </c>
      <c r="G41" s="22">
        <v>29500</v>
      </c>
      <c r="H41" s="22">
        <v>156200</v>
      </c>
      <c r="I41" s="22">
        <v>21871</v>
      </c>
      <c r="J41" s="22">
        <v>207571</v>
      </c>
      <c r="K41" s="22">
        <v>134289</v>
      </c>
      <c r="L41" s="22">
        <v>62943</v>
      </c>
      <c r="M41" s="22">
        <v>105680</v>
      </c>
      <c r="N41" s="22">
        <v>302912</v>
      </c>
      <c r="O41" s="22">
        <v>356108</v>
      </c>
      <c r="P41" s="22">
        <v>292970</v>
      </c>
      <c r="Q41" s="22">
        <v>171323</v>
      </c>
      <c r="R41" s="22">
        <v>820401</v>
      </c>
      <c r="S41" s="22"/>
      <c r="T41" s="22"/>
      <c r="U41" s="22"/>
      <c r="V41" s="22"/>
      <c r="W41" s="22">
        <v>1330884</v>
      </c>
      <c r="X41" s="22">
        <v>2043774</v>
      </c>
      <c r="Y41" s="22">
        <v>-712890</v>
      </c>
      <c r="Z41" s="23">
        <v>-34.881058277480783</v>
      </c>
      <c r="AA41" s="20">
        <v>2725000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2566692</v>
      </c>
      <c r="D44" s="20"/>
      <c r="E44" s="21">
        <v>1355000</v>
      </c>
      <c r="F44" s="22">
        <v>1380000</v>
      </c>
      <c r="G44" s="22">
        <v>5299</v>
      </c>
      <c r="H44" s="22">
        <v>20824</v>
      </c>
      <c r="I44" s="22">
        <v>5920</v>
      </c>
      <c r="J44" s="22">
        <v>32043</v>
      </c>
      <c r="K44" s="22">
        <v>25721</v>
      </c>
      <c r="L44" s="22">
        <v>5832</v>
      </c>
      <c r="M44" s="22">
        <v>77917</v>
      </c>
      <c r="N44" s="22">
        <v>109470</v>
      </c>
      <c r="O44" s="22">
        <v>158184</v>
      </c>
      <c r="P44" s="22">
        <v>44624</v>
      </c>
      <c r="Q44" s="22">
        <v>44823</v>
      </c>
      <c r="R44" s="22">
        <v>247631</v>
      </c>
      <c r="S44" s="22"/>
      <c r="T44" s="22"/>
      <c r="U44" s="22"/>
      <c r="V44" s="22"/>
      <c r="W44" s="22">
        <v>389144</v>
      </c>
      <c r="X44" s="22">
        <v>1035000</v>
      </c>
      <c r="Y44" s="22">
        <v>-645856</v>
      </c>
      <c r="Z44" s="23">
        <v>-62.401545893719813</v>
      </c>
      <c r="AA44" s="20">
        <v>1380000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11022738</v>
      </c>
      <c r="D47" s="29">
        <f t="shared" ref="D47:Y47" si="1">SUM(D34:D46)</f>
        <v>0</v>
      </c>
      <c r="E47" s="30">
        <f t="shared" si="1"/>
        <v>12191995</v>
      </c>
      <c r="F47" s="31">
        <f t="shared" si="1"/>
        <v>16818220</v>
      </c>
      <c r="G47" s="31">
        <f t="shared" si="1"/>
        <v>603479</v>
      </c>
      <c r="H47" s="31">
        <f t="shared" si="1"/>
        <v>799423</v>
      </c>
      <c r="I47" s="31">
        <f t="shared" si="1"/>
        <v>660156</v>
      </c>
      <c r="J47" s="31">
        <f t="shared" si="1"/>
        <v>2063058</v>
      </c>
      <c r="K47" s="31">
        <f t="shared" si="1"/>
        <v>784242</v>
      </c>
      <c r="L47" s="31">
        <f t="shared" si="1"/>
        <v>693765</v>
      </c>
      <c r="M47" s="31">
        <f t="shared" si="1"/>
        <v>952488</v>
      </c>
      <c r="N47" s="31">
        <f t="shared" si="1"/>
        <v>2430495</v>
      </c>
      <c r="O47" s="31">
        <f t="shared" si="1"/>
        <v>1265093</v>
      </c>
      <c r="P47" s="31">
        <f t="shared" si="1"/>
        <v>1004303</v>
      </c>
      <c r="Q47" s="31">
        <f t="shared" si="1"/>
        <v>844393</v>
      </c>
      <c r="R47" s="31">
        <f t="shared" si="1"/>
        <v>3113789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7607342</v>
      </c>
      <c r="X47" s="31">
        <f t="shared" si="1"/>
        <v>12613698</v>
      </c>
      <c r="Y47" s="31">
        <f t="shared" si="1"/>
        <v>-5006356</v>
      </c>
      <c r="Z47" s="32">
        <f>+IF(X47&lt;&gt;0,+(Y47/X47)*100,0)</f>
        <v>-39.689835605704211</v>
      </c>
      <c r="AA47" s="29">
        <f>SUM(AA34:AA46)</f>
        <v>16818220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-11022738</v>
      </c>
      <c r="D48" s="39">
        <f t="shared" si="2"/>
        <v>0</v>
      </c>
      <c r="E48" s="40">
        <f t="shared" si="2"/>
        <v>-12191995</v>
      </c>
      <c r="F48" s="41">
        <f t="shared" si="2"/>
        <v>-16818220</v>
      </c>
      <c r="G48" s="41">
        <f t="shared" si="2"/>
        <v>-603479</v>
      </c>
      <c r="H48" s="41">
        <f t="shared" si="2"/>
        <v>-799423</v>
      </c>
      <c r="I48" s="41">
        <f t="shared" si="2"/>
        <v>-660156</v>
      </c>
      <c r="J48" s="41">
        <f t="shared" si="2"/>
        <v>-2063058</v>
      </c>
      <c r="K48" s="41">
        <f t="shared" si="2"/>
        <v>-784242</v>
      </c>
      <c r="L48" s="41">
        <f t="shared" si="2"/>
        <v>-693765</v>
      </c>
      <c r="M48" s="41">
        <f t="shared" si="2"/>
        <v>-952488</v>
      </c>
      <c r="N48" s="41">
        <f t="shared" si="2"/>
        <v>-2430495</v>
      </c>
      <c r="O48" s="41">
        <f t="shared" si="2"/>
        <v>-1265093</v>
      </c>
      <c r="P48" s="41">
        <f t="shared" si="2"/>
        <v>-1004303</v>
      </c>
      <c r="Q48" s="41">
        <f t="shared" si="2"/>
        <v>-844393</v>
      </c>
      <c r="R48" s="41">
        <f t="shared" si="2"/>
        <v>-3113789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-7607342</v>
      </c>
      <c r="X48" s="41">
        <f t="shared" si="2"/>
        <v>-12613698</v>
      </c>
      <c r="Y48" s="41">
        <f t="shared" si="2"/>
        <v>5006356</v>
      </c>
      <c r="Z48" s="42">
        <f>+IF(X48&lt;&gt;0,+(Y48/X48)*100,0)</f>
        <v>-39.689835605704211</v>
      </c>
      <c r="AA48" s="39">
        <f>+AA32-AA47</f>
        <v>-16818220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-11022738</v>
      </c>
      <c r="D51" s="48">
        <f t="shared" si="3"/>
        <v>0</v>
      </c>
      <c r="E51" s="49">
        <f t="shared" si="3"/>
        <v>-12191995</v>
      </c>
      <c r="F51" s="50">
        <f t="shared" si="3"/>
        <v>-16818220</v>
      </c>
      <c r="G51" s="50">
        <f t="shared" si="3"/>
        <v>-603479</v>
      </c>
      <c r="H51" s="50">
        <f t="shared" si="3"/>
        <v>-799423</v>
      </c>
      <c r="I51" s="50">
        <f t="shared" si="3"/>
        <v>-660156</v>
      </c>
      <c r="J51" s="50">
        <f t="shared" si="3"/>
        <v>-2063058</v>
      </c>
      <c r="K51" s="50">
        <f t="shared" si="3"/>
        <v>-784242</v>
      </c>
      <c r="L51" s="50">
        <f t="shared" si="3"/>
        <v>-693765</v>
      </c>
      <c r="M51" s="50">
        <f t="shared" si="3"/>
        <v>-952488</v>
      </c>
      <c r="N51" s="50">
        <f t="shared" si="3"/>
        <v>-2430495</v>
      </c>
      <c r="O51" s="50">
        <f t="shared" si="3"/>
        <v>-1265093</v>
      </c>
      <c r="P51" s="50">
        <f t="shared" si="3"/>
        <v>-1004303</v>
      </c>
      <c r="Q51" s="50">
        <f t="shared" si="3"/>
        <v>-844393</v>
      </c>
      <c r="R51" s="50">
        <f t="shared" si="3"/>
        <v>-3113789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-7607342</v>
      </c>
      <c r="X51" s="50">
        <f t="shared" si="3"/>
        <v>-12613698</v>
      </c>
      <c r="Y51" s="50">
        <f t="shared" si="3"/>
        <v>5006356</v>
      </c>
      <c r="Z51" s="51">
        <f>+IF(X51&lt;&gt;0,+(Y51/X51)*100,0)</f>
        <v>-39.689835605704211</v>
      </c>
      <c r="AA51" s="48">
        <f>SUM(AA48:AA50)</f>
        <v>-16818220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-11022738</v>
      </c>
      <c r="D53" s="54">
        <f>+D51-D52</f>
        <v>0</v>
      </c>
      <c r="E53" s="55">
        <f t="shared" si="4"/>
        <v>-12191995</v>
      </c>
      <c r="F53" s="56">
        <f t="shared" si="4"/>
        <v>-16818220</v>
      </c>
      <c r="G53" s="56">
        <f t="shared" si="4"/>
        <v>-603479</v>
      </c>
      <c r="H53" s="56">
        <f t="shared" si="4"/>
        <v>-799423</v>
      </c>
      <c r="I53" s="56">
        <f t="shared" si="4"/>
        <v>-660156</v>
      </c>
      <c r="J53" s="56">
        <f t="shared" si="4"/>
        <v>-2063058</v>
      </c>
      <c r="K53" s="56">
        <f t="shared" si="4"/>
        <v>-784242</v>
      </c>
      <c r="L53" s="56">
        <f t="shared" si="4"/>
        <v>-693765</v>
      </c>
      <c r="M53" s="56">
        <f t="shared" si="4"/>
        <v>-952488</v>
      </c>
      <c r="N53" s="56">
        <f t="shared" si="4"/>
        <v>-2430495</v>
      </c>
      <c r="O53" s="56">
        <f t="shared" si="4"/>
        <v>-1265093</v>
      </c>
      <c r="P53" s="56">
        <f t="shared" si="4"/>
        <v>-1004303</v>
      </c>
      <c r="Q53" s="56">
        <f t="shared" si="4"/>
        <v>-844393</v>
      </c>
      <c r="R53" s="56">
        <f t="shared" si="4"/>
        <v>-3113789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-7607342</v>
      </c>
      <c r="X53" s="56">
        <f t="shared" si="4"/>
        <v>-12613698</v>
      </c>
      <c r="Y53" s="56">
        <f t="shared" si="4"/>
        <v>5006356</v>
      </c>
      <c r="Z53" s="57">
        <f>+IF(X53&lt;&gt;0,+(Y53/X53)*100,0)</f>
        <v>-39.689835605704211</v>
      </c>
      <c r="AA53" s="54">
        <f>+AA51-AA52</f>
        <v>-16818220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-11022738</v>
      </c>
      <c r="D56" s="48">
        <f>SUM(D53:D55)</f>
        <v>0</v>
      </c>
      <c r="E56" s="49">
        <f t="shared" si="5"/>
        <v>-12191995</v>
      </c>
      <c r="F56" s="50">
        <f t="shared" si="5"/>
        <v>-16818220</v>
      </c>
      <c r="G56" s="50">
        <f t="shared" si="5"/>
        <v>-603479</v>
      </c>
      <c r="H56" s="50">
        <f t="shared" si="5"/>
        <v>-799423</v>
      </c>
      <c r="I56" s="50">
        <f t="shared" si="5"/>
        <v>-660156</v>
      </c>
      <c r="J56" s="50">
        <f t="shared" si="5"/>
        <v>-2063058</v>
      </c>
      <c r="K56" s="50">
        <f t="shared" si="5"/>
        <v>-784242</v>
      </c>
      <c r="L56" s="50">
        <f t="shared" si="5"/>
        <v>-693765</v>
      </c>
      <c r="M56" s="50">
        <f t="shared" si="5"/>
        <v>-952488</v>
      </c>
      <c r="N56" s="50">
        <f t="shared" si="5"/>
        <v>-2430495</v>
      </c>
      <c r="O56" s="50">
        <f t="shared" si="5"/>
        <v>-1265093</v>
      </c>
      <c r="P56" s="50">
        <f t="shared" si="5"/>
        <v>-1004303</v>
      </c>
      <c r="Q56" s="50">
        <f t="shared" si="5"/>
        <v>-844393</v>
      </c>
      <c r="R56" s="50">
        <f t="shared" si="5"/>
        <v>-3113789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-7607342</v>
      </c>
      <c r="X56" s="50">
        <f t="shared" si="5"/>
        <v>-12613698</v>
      </c>
      <c r="Y56" s="50">
        <f t="shared" si="5"/>
        <v>5006356</v>
      </c>
      <c r="Z56" s="51">
        <f>+IF(X56&lt;&gt;0,+(Y56/X56)*100,0)</f>
        <v>-39.689835605704211</v>
      </c>
      <c r="AA56" s="48">
        <f>SUM(AA53:AA55)</f>
        <v>-16818220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-11022738</v>
      </c>
      <c r="D59" s="65">
        <f>SUM(D56:D58)</f>
        <v>0</v>
      </c>
      <c r="E59" s="66">
        <f t="shared" si="6"/>
        <v>-12191995</v>
      </c>
      <c r="F59" s="67">
        <f t="shared" si="6"/>
        <v>-16818220</v>
      </c>
      <c r="G59" s="67">
        <f t="shared" si="6"/>
        <v>-603479</v>
      </c>
      <c r="H59" s="67">
        <f t="shared" si="6"/>
        <v>-799423</v>
      </c>
      <c r="I59" s="67">
        <f t="shared" si="6"/>
        <v>-660156</v>
      </c>
      <c r="J59" s="67">
        <f t="shared" si="6"/>
        <v>-2063058</v>
      </c>
      <c r="K59" s="67">
        <f t="shared" si="6"/>
        <v>-784242</v>
      </c>
      <c r="L59" s="67">
        <f t="shared" si="6"/>
        <v>-693765</v>
      </c>
      <c r="M59" s="67">
        <f t="shared" si="6"/>
        <v>-952488</v>
      </c>
      <c r="N59" s="67">
        <f t="shared" si="6"/>
        <v>-2430495</v>
      </c>
      <c r="O59" s="67">
        <f t="shared" si="6"/>
        <v>-1265093</v>
      </c>
      <c r="P59" s="67">
        <f t="shared" si="6"/>
        <v>-1004303</v>
      </c>
      <c r="Q59" s="67">
        <f t="shared" si="6"/>
        <v>-844393</v>
      </c>
      <c r="R59" s="67">
        <f t="shared" si="6"/>
        <v>-3113789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-7607342</v>
      </c>
      <c r="X59" s="67">
        <f t="shared" si="6"/>
        <v>-12613698</v>
      </c>
      <c r="Y59" s="67">
        <f t="shared" si="6"/>
        <v>5006356</v>
      </c>
      <c r="Z59" s="68">
        <f>+IF(X59&lt;&gt;0,+(Y59/X59)*100,0)</f>
        <v>-39.689835605704211</v>
      </c>
      <c r="AA59" s="65">
        <f>SUM(AA56:AA58)</f>
        <v>-16818220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11845113</v>
      </c>
      <c r="D9" s="20"/>
      <c r="E9" s="21">
        <v>10752478</v>
      </c>
      <c r="F9" s="22">
        <v>13811070</v>
      </c>
      <c r="G9" s="22">
        <v>996328</v>
      </c>
      <c r="H9" s="22">
        <v>991665</v>
      </c>
      <c r="I9" s="22">
        <v>991060</v>
      </c>
      <c r="J9" s="22">
        <v>2979053</v>
      </c>
      <c r="K9" s="22">
        <v>977783</v>
      </c>
      <c r="L9" s="22">
        <v>991114</v>
      </c>
      <c r="M9" s="22">
        <v>984376</v>
      </c>
      <c r="N9" s="22">
        <v>2953273</v>
      </c>
      <c r="O9" s="22">
        <v>1000136</v>
      </c>
      <c r="P9" s="22">
        <v>991085</v>
      </c>
      <c r="Q9" s="22">
        <v>1014338</v>
      </c>
      <c r="R9" s="22">
        <v>3005559</v>
      </c>
      <c r="S9" s="22"/>
      <c r="T9" s="22"/>
      <c r="U9" s="22"/>
      <c r="V9" s="22"/>
      <c r="W9" s="22">
        <v>8937885</v>
      </c>
      <c r="X9" s="22">
        <v>10358298</v>
      </c>
      <c r="Y9" s="22">
        <v>-1420413</v>
      </c>
      <c r="Z9" s="23">
        <v>-13.712803010687663</v>
      </c>
      <c r="AA9" s="20">
        <v>13811070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1000000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84688</v>
      </c>
      <c r="Q10" s="22">
        <v>154092</v>
      </c>
      <c r="R10" s="22">
        <v>238780</v>
      </c>
      <c r="S10" s="22"/>
      <c r="T10" s="22"/>
      <c r="U10" s="22"/>
      <c r="V10" s="22"/>
      <c r="W10" s="22">
        <v>238780</v>
      </c>
      <c r="X10" s="22">
        <v>749997</v>
      </c>
      <c r="Y10" s="22">
        <v>-511217</v>
      </c>
      <c r="Z10" s="23">
        <v>-68.162539316823938</v>
      </c>
      <c r="AA10" s="20">
        <v>1000000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9722790</v>
      </c>
      <c r="D25" s="20"/>
      <c r="E25" s="21">
        <v>10876140</v>
      </c>
      <c r="F25" s="22">
        <v>10876140</v>
      </c>
      <c r="G25" s="22">
        <v>4531780</v>
      </c>
      <c r="H25" s="22"/>
      <c r="I25" s="22"/>
      <c r="J25" s="22">
        <v>4531780</v>
      </c>
      <c r="K25" s="22"/>
      <c r="L25" s="22"/>
      <c r="M25" s="22">
        <v>3625380</v>
      </c>
      <c r="N25" s="22">
        <v>3625380</v>
      </c>
      <c r="O25" s="22"/>
      <c r="P25" s="22"/>
      <c r="Q25" s="22">
        <v>2718980</v>
      </c>
      <c r="R25" s="22">
        <v>2718980</v>
      </c>
      <c r="S25" s="22"/>
      <c r="T25" s="22"/>
      <c r="U25" s="22"/>
      <c r="V25" s="22"/>
      <c r="W25" s="22">
        <v>10876140</v>
      </c>
      <c r="X25" s="22">
        <v>8157105</v>
      </c>
      <c r="Y25" s="22">
        <v>2719035</v>
      </c>
      <c r="Z25" s="23">
        <v>33.333333333333329</v>
      </c>
      <c r="AA25" s="20">
        <v>10876140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21567903</v>
      </c>
      <c r="D32" s="29">
        <f t="shared" ref="D32:Y32" si="0">SUM(D6:D31)</f>
        <v>0</v>
      </c>
      <c r="E32" s="30">
        <f t="shared" si="0"/>
        <v>21628618</v>
      </c>
      <c r="F32" s="31">
        <f t="shared" si="0"/>
        <v>25687210</v>
      </c>
      <c r="G32" s="31">
        <f t="shared" si="0"/>
        <v>5528108</v>
      </c>
      <c r="H32" s="31">
        <f t="shared" si="0"/>
        <v>991665</v>
      </c>
      <c r="I32" s="31">
        <f t="shared" si="0"/>
        <v>991060</v>
      </c>
      <c r="J32" s="31">
        <f t="shared" si="0"/>
        <v>7510833</v>
      </c>
      <c r="K32" s="31">
        <f t="shared" si="0"/>
        <v>977783</v>
      </c>
      <c r="L32" s="31">
        <f t="shared" si="0"/>
        <v>991114</v>
      </c>
      <c r="M32" s="31">
        <f t="shared" si="0"/>
        <v>4609756</v>
      </c>
      <c r="N32" s="31">
        <f t="shared" si="0"/>
        <v>6578653</v>
      </c>
      <c r="O32" s="31">
        <f t="shared" si="0"/>
        <v>1000136</v>
      </c>
      <c r="P32" s="31">
        <f t="shared" si="0"/>
        <v>1075773</v>
      </c>
      <c r="Q32" s="31">
        <f t="shared" si="0"/>
        <v>3887410</v>
      </c>
      <c r="R32" s="31">
        <f t="shared" si="0"/>
        <v>5963319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20052805</v>
      </c>
      <c r="X32" s="31">
        <f t="shared" si="0"/>
        <v>19265400</v>
      </c>
      <c r="Y32" s="31">
        <f t="shared" si="0"/>
        <v>787405</v>
      </c>
      <c r="Z32" s="32">
        <f>+IF(X32&lt;&gt;0,+(Y32/X32)*100,0)</f>
        <v>4.0871458677214072</v>
      </c>
      <c r="AA32" s="29">
        <f>SUM(AA6:AA31)</f>
        <v>25687210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12198747</v>
      </c>
      <c r="D34" s="20"/>
      <c r="E34" s="21">
        <v>15321065</v>
      </c>
      <c r="F34" s="22">
        <v>12327928</v>
      </c>
      <c r="G34" s="22">
        <v>1003412</v>
      </c>
      <c r="H34" s="22">
        <v>920443</v>
      </c>
      <c r="I34" s="22">
        <v>940433</v>
      </c>
      <c r="J34" s="22">
        <v>2864288</v>
      </c>
      <c r="K34" s="22">
        <v>940433</v>
      </c>
      <c r="L34" s="22">
        <v>906819</v>
      </c>
      <c r="M34" s="22">
        <v>1023667</v>
      </c>
      <c r="N34" s="22">
        <v>2870919</v>
      </c>
      <c r="O34" s="22">
        <v>1004548</v>
      </c>
      <c r="P34" s="22">
        <v>847632</v>
      </c>
      <c r="Q34" s="22">
        <v>918762</v>
      </c>
      <c r="R34" s="22">
        <v>2770942</v>
      </c>
      <c r="S34" s="22"/>
      <c r="T34" s="22"/>
      <c r="U34" s="22"/>
      <c r="V34" s="22"/>
      <c r="W34" s="22">
        <v>8506149</v>
      </c>
      <c r="X34" s="22">
        <v>9245844</v>
      </c>
      <c r="Y34" s="22">
        <v>-739695</v>
      </c>
      <c r="Z34" s="23">
        <v>-8.0002972146188061</v>
      </c>
      <c r="AA34" s="20">
        <v>12327928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715749</v>
      </c>
      <c r="D37" s="20"/>
      <c r="E37" s="21">
        <v>800000</v>
      </c>
      <c r="F37" s="22">
        <v>1030000</v>
      </c>
      <c r="G37" s="22"/>
      <c r="H37" s="22"/>
      <c r="I37" s="22"/>
      <c r="J37" s="22"/>
      <c r="K37" s="22"/>
      <c r="L37" s="22"/>
      <c r="M37" s="22">
        <v>170556</v>
      </c>
      <c r="N37" s="22">
        <v>170556</v>
      </c>
      <c r="O37" s="22"/>
      <c r="P37" s="22">
        <v>26118</v>
      </c>
      <c r="Q37" s="22"/>
      <c r="R37" s="22">
        <v>26118</v>
      </c>
      <c r="S37" s="22"/>
      <c r="T37" s="22"/>
      <c r="U37" s="22"/>
      <c r="V37" s="22"/>
      <c r="W37" s="22">
        <v>196674</v>
      </c>
      <c r="X37" s="22">
        <v>772497</v>
      </c>
      <c r="Y37" s="22">
        <v>-575823</v>
      </c>
      <c r="Z37" s="23">
        <v>-74.540483652363704</v>
      </c>
      <c r="AA37" s="20">
        <v>1030000</v>
      </c>
    </row>
    <row r="38" spans="1:27" x14ac:dyDescent="0.25">
      <c r="A38" s="19" t="s">
        <v>64</v>
      </c>
      <c r="B38" s="15" t="s">
        <v>32</v>
      </c>
      <c r="C38" s="20">
        <v>955860</v>
      </c>
      <c r="D38" s="20"/>
      <c r="E38" s="21">
        <v>1378526</v>
      </c>
      <c r="F38" s="22">
        <v>1378526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1033893</v>
      </c>
      <c r="Y38" s="22">
        <v>-1033893</v>
      </c>
      <c r="Z38" s="23">
        <v>-100</v>
      </c>
      <c r="AA38" s="20">
        <v>1378526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7141342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3585078</v>
      </c>
      <c r="D41" s="20"/>
      <c r="E41" s="21">
        <v>3500000</v>
      </c>
      <c r="F41" s="22">
        <v>2331600</v>
      </c>
      <c r="G41" s="22"/>
      <c r="H41" s="22"/>
      <c r="I41" s="22"/>
      <c r="J41" s="22"/>
      <c r="K41" s="22">
        <v>399480</v>
      </c>
      <c r="L41" s="22"/>
      <c r="M41" s="22">
        <v>266320</v>
      </c>
      <c r="N41" s="22">
        <v>665800</v>
      </c>
      <c r="O41" s="22"/>
      <c r="P41" s="22">
        <v>266320</v>
      </c>
      <c r="Q41" s="22"/>
      <c r="R41" s="22">
        <v>266320</v>
      </c>
      <c r="S41" s="22"/>
      <c r="T41" s="22"/>
      <c r="U41" s="22"/>
      <c r="V41" s="22"/>
      <c r="W41" s="22">
        <v>932120</v>
      </c>
      <c r="X41" s="22">
        <v>1748691</v>
      </c>
      <c r="Y41" s="22">
        <v>-816571</v>
      </c>
      <c r="Z41" s="23">
        <v>-46.696128704270798</v>
      </c>
      <c r="AA41" s="20">
        <v>2331600</v>
      </c>
    </row>
    <row r="42" spans="1:27" x14ac:dyDescent="0.25">
      <c r="A42" s="19" t="s">
        <v>67</v>
      </c>
      <c r="B42" s="15" t="s">
        <v>32</v>
      </c>
      <c r="C42" s="20">
        <v>416900</v>
      </c>
      <c r="D42" s="20"/>
      <c r="E42" s="21">
        <v>420000</v>
      </c>
      <c r="F42" s="22">
        <v>585000</v>
      </c>
      <c r="G42" s="22"/>
      <c r="H42" s="22"/>
      <c r="I42" s="22"/>
      <c r="J42" s="22"/>
      <c r="K42" s="22"/>
      <c r="L42" s="22"/>
      <c r="M42" s="22">
        <v>340000</v>
      </c>
      <c r="N42" s="22">
        <v>340000</v>
      </c>
      <c r="O42" s="22">
        <v>35000</v>
      </c>
      <c r="P42" s="22">
        <v>35000</v>
      </c>
      <c r="Q42" s="22"/>
      <c r="R42" s="22">
        <v>70000</v>
      </c>
      <c r="S42" s="22"/>
      <c r="T42" s="22"/>
      <c r="U42" s="22"/>
      <c r="V42" s="22"/>
      <c r="W42" s="22">
        <v>410000</v>
      </c>
      <c r="X42" s="22">
        <v>438750</v>
      </c>
      <c r="Y42" s="22">
        <v>-28750</v>
      </c>
      <c r="Z42" s="23">
        <v>-6.5527065527065522</v>
      </c>
      <c r="AA42" s="20">
        <v>585000</v>
      </c>
    </row>
    <row r="43" spans="1:27" x14ac:dyDescent="0.25">
      <c r="A43" s="19" t="s">
        <v>68</v>
      </c>
      <c r="B43" s="15" t="s">
        <v>32</v>
      </c>
      <c r="C43" s="20">
        <v>2474032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1808094</v>
      </c>
      <c r="D44" s="20"/>
      <c r="E44" s="21">
        <v>5655835</v>
      </c>
      <c r="F44" s="22">
        <v>6703780</v>
      </c>
      <c r="G44" s="22">
        <v>21781</v>
      </c>
      <c r="H44" s="22">
        <v>19967</v>
      </c>
      <c r="I44" s="22">
        <v>21329</v>
      </c>
      <c r="J44" s="22">
        <v>63077</v>
      </c>
      <c r="K44" s="22">
        <v>21329</v>
      </c>
      <c r="L44" s="22">
        <v>20218</v>
      </c>
      <c r="M44" s="22">
        <v>22161</v>
      </c>
      <c r="N44" s="22">
        <v>63708</v>
      </c>
      <c r="O44" s="22">
        <v>21583</v>
      </c>
      <c r="P44" s="22">
        <v>6846</v>
      </c>
      <c r="Q44" s="22">
        <v>333668</v>
      </c>
      <c r="R44" s="22">
        <v>362097</v>
      </c>
      <c r="S44" s="22"/>
      <c r="T44" s="22"/>
      <c r="U44" s="22"/>
      <c r="V44" s="22"/>
      <c r="W44" s="22">
        <v>488882</v>
      </c>
      <c r="X44" s="22">
        <v>5027796</v>
      </c>
      <c r="Y44" s="22">
        <v>-4538914</v>
      </c>
      <c r="Z44" s="23">
        <v>-90.276415351776407</v>
      </c>
      <c r="AA44" s="20">
        <v>6703780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29295802</v>
      </c>
      <c r="D47" s="29">
        <f t="shared" ref="D47:Y47" si="1">SUM(D34:D46)</f>
        <v>0</v>
      </c>
      <c r="E47" s="30">
        <f t="shared" si="1"/>
        <v>27075426</v>
      </c>
      <c r="F47" s="31">
        <f t="shared" si="1"/>
        <v>24356834</v>
      </c>
      <c r="G47" s="31">
        <f t="shared" si="1"/>
        <v>1025193</v>
      </c>
      <c r="H47" s="31">
        <f t="shared" si="1"/>
        <v>940410</v>
      </c>
      <c r="I47" s="31">
        <f t="shared" si="1"/>
        <v>961762</v>
      </c>
      <c r="J47" s="31">
        <f t="shared" si="1"/>
        <v>2927365</v>
      </c>
      <c r="K47" s="31">
        <f t="shared" si="1"/>
        <v>1361242</v>
      </c>
      <c r="L47" s="31">
        <f t="shared" si="1"/>
        <v>927037</v>
      </c>
      <c r="M47" s="31">
        <f t="shared" si="1"/>
        <v>1822704</v>
      </c>
      <c r="N47" s="31">
        <f t="shared" si="1"/>
        <v>4110983</v>
      </c>
      <c r="O47" s="31">
        <f t="shared" si="1"/>
        <v>1061131</v>
      </c>
      <c r="P47" s="31">
        <f t="shared" si="1"/>
        <v>1181916</v>
      </c>
      <c r="Q47" s="31">
        <f t="shared" si="1"/>
        <v>1252430</v>
      </c>
      <c r="R47" s="31">
        <f t="shared" si="1"/>
        <v>3495477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10533825</v>
      </c>
      <c r="X47" s="31">
        <f t="shared" si="1"/>
        <v>18267471</v>
      </c>
      <c r="Y47" s="31">
        <f t="shared" si="1"/>
        <v>-7733646</v>
      </c>
      <c r="Z47" s="32">
        <f>+IF(X47&lt;&gt;0,+(Y47/X47)*100,0)</f>
        <v>-42.335613944590364</v>
      </c>
      <c r="AA47" s="29">
        <f>SUM(AA34:AA46)</f>
        <v>24356834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-7727899</v>
      </c>
      <c r="D48" s="39">
        <f t="shared" si="2"/>
        <v>0</v>
      </c>
      <c r="E48" s="40">
        <f t="shared" si="2"/>
        <v>-5446808</v>
      </c>
      <c r="F48" s="41">
        <f t="shared" si="2"/>
        <v>1330376</v>
      </c>
      <c r="G48" s="41">
        <f t="shared" si="2"/>
        <v>4502915</v>
      </c>
      <c r="H48" s="41">
        <f t="shared" si="2"/>
        <v>51255</v>
      </c>
      <c r="I48" s="41">
        <f t="shared" si="2"/>
        <v>29298</v>
      </c>
      <c r="J48" s="41">
        <f t="shared" si="2"/>
        <v>4583468</v>
      </c>
      <c r="K48" s="41">
        <f t="shared" si="2"/>
        <v>-383459</v>
      </c>
      <c r="L48" s="41">
        <f t="shared" si="2"/>
        <v>64077</v>
      </c>
      <c r="M48" s="41">
        <f t="shared" si="2"/>
        <v>2787052</v>
      </c>
      <c r="N48" s="41">
        <f t="shared" si="2"/>
        <v>2467670</v>
      </c>
      <c r="O48" s="41">
        <f t="shared" si="2"/>
        <v>-60995</v>
      </c>
      <c r="P48" s="41">
        <f t="shared" si="2"/>
        <v>-106143</v>
      </c>
      <c r="Q48" s="41">
        <f t="shared" si="2"/>
        <v>2634980</v>
      </c>
      <c r="R48" s="41">
        <f t="shared" si="2"/>
        <v>2467842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9518980</v>
      </c>
      <c r="X48" s="41">
        <f t="shared" si="2"/>
        <v>997929</v>
      </c>
      <c r="Y48" s="41">
        <f t="shared" si="2"/>
        <v>8521051</v>
      </c>
      <c r="Z48" s="42">
        <f>+IF(X48&lt;&gt;0,+(Y48/X48)*100,0)</f>
        <v>853.87347196043015</v>
      </c>
      <c r="AA48" s="39">
        <f>+AA32-AA47</f>
        <v>1330376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-7727899</v>
      </c>
      <c r="D51" s="48">
        <f t="shared" si="3"/>
        <v>0</v>
      </c>
      <c r="E51" s="49">
        <f t="shared" si="3"/>
        <v>-5446808</v>
      </c>
      <c r="F51" s="50">
        <f t="shared" si="3"/>
        <v>1330376</v>
      </c>
      <c r="G51" s="50">
        <f t="shared" si="3"/>
        <v>4502915</v>
      </c>
      <c r="H51" s="50">
        <f t="shared" si="3"/>
        <v>51255</v>
      </c>
      <c r="I51" s="50">
        <f t="shared" si="3"/>
        <v>29298</v>
      </c>
      <c r="J51" s="50">
        <f t="shared" si="3"/>
        <v>4583468</v>
      </c>
      <c r="K51" s="50">
        <f t="shared" si="3"/>
        <v>-383459</v>
      </c>
      <c r="L51" s="50">
        <f t="shared" si="3"/>
        <v>64077</v>
      </c>
      <c r="M51" s="50">
        <f t="shared" si="3"/>
        <v>2787052</v>
      </c>
      <c r="N51" s="50">
        <f t="shared" si="3"/>
        <v>2467670</v>
      </c>
      <c r="O51" s="50">
        <f t="shared" si="3"/>
        <v>-60995</v>
      </c>
      <c r="P51" s="50">
        <f t="shared" si="3"/>
        <v>-106143</v>
      </c>
      <c r="Q51" s="50">
        <f t="shared" si="3"/>
        <v>2634980</v>
      </c>
      <c r="R51" s="50">
        <f t="shared" si="3"/>
        <v>2467842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9518980</v>
      </c>
      <c r="X51" s="50">
        <f t="shared" si="3"/>
        <v>997929</v>
      </c>
      <c r="Y51" s="50">
        <f t="shared" si="3"/>
        <v>8521051</v>
      </c>
      <c r="Z51" s="51">
        <f>+IF(X51&lt;&gt;0,+(Y51/X51)*100,0)</f>
        <v>853.87347196043015</v>
      </c>
      <c r="AA51" s="48">
        <f>SUM(AA48:AA50)</f>
        <v>1330376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-7727899</v>
      </c>
      <c r="D53" s="54">
        <f>+D51-D52</f>
        <v>0</v>
      </c>
      <c r="E53" s="55">
        <f t="shared" si="4"/>
        <v>-5446808</v>
      </c>
      <c r="F53" s="56">
        <f t="shared" si="4"/>
        <v>1330376</v>
      </c>
      <c r="G53" s="56">
        <f t="shared" si="4"/>
        <v>4502915</v>
      </c>
      <c r="H53" s="56">
        <f t="shared" si="4"/>
        <v>51255</v>
      </c>
      <c r="I53" s="56">
        <f t="shared" si="4"/>
        <v>29298</v>
      </c>
      <c r="J53" s="56">
        <f t="shared" si="4"/>
        <v>4583468</v>
      </c>
      <c r="K53" s="56">
        <f t="shared" si="4"/>
        <v>-383459</v>
      </c>
      <c r="L53" s="56">
        <f t="shared" si="4"/>
        <v>64077</v>
      </c>
      <c r="M53" s="56">
        <f t="shared" si="4"/>
        <v>2787052</v>
      </c>
      <c r="N53" s="56">
        <f t="shared" si="4"/>
        <v>2467670</v>
      </c>
      <c r="O53" s="56">
        <f t="shared" si="4"/>
        <v>-60995</v>
      </c>
      <c r="P53" s="56">
        <f t="shared" si="4"/>
        <v>-106143</v>
      </c>
      <c r="Q53" s="56">
        <f t="shared" si="4"/>
        <v>2634980</v>
      </c>
      <c r="R53" s="56">
        <f t="shared" si="4"/>
        <v>2467842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9518980</v>
      </c>
      <c r="X53" s="56">
        <f t="shared" si="4"/>
        <v>997929</v>
      </c>
      <c r="Y53" s="56">
        <f t="shared" si="4"/>
        <v>8521051</v>
      </c>
      <c r="Z53" s="57">
        <f>+IF(X53&lt;&gt;0,+(Y53/X53)*100,0)</f>
        <v>853.87347196043015</v>
      </c>
      <c r="AA53" s="54">
        <f>+AA51-AA52</f>
        <v>1330376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-7727899</v>
      </c>
      <c r="D56" s="48">
        <f>SUM(D53:D55)</f>
        <v>0</v>
      </c>
      <c r="E56" s="49">
        <f t="shared" si="5"/>
        <v>-5446808</v>
      </c>
      <c r="F56" s="50">
        <f t="shared" si="5"/>
        <v>1330376</v>
      </c>
      <c r="G56" s="50">
        <f t="shared" si="5"/>
        <v>4502915</v>
      </c>
      <c r="H56" s="50">
        <f t="shared" si="5"/>
        <v>51255</v>
      </c>
      <c r="I56" s="50">
        <f t="shared" si="5"/>
        <v>29298</v>
      </c>
      <c r="J56" s="50">
        <f t="shared" si="5"/>
        <v>4583468</v>
      </c>
      <c r="K56" s="50">
        <f t="shared" si="5"/>
        <v>-383459</v>
      </c>
      <c r="L56" s="50">
        <f t="shared" si="5"/>
        <v>64077</v>
      </c>
      <c r="M56" s="50">
        <f t="shared" si="5"/>
        <v>2787052</v>
      </c>
      <c r="N56" s="50">
        <f t="shared" si="5"/>
        <v>2467670</v>
      </c>
      <c r="O56" s="50">
        <f t="shared" si="5"/>
        <v>-60995</v>
      </c>
      <c r="P56" s="50">
        <f t="shared" si="5"/>
        <v>-106143</v>
      </c>
      <c r="Q56" s="50">
        <f t="shared" si="5"/>
        <v>2634980</v>
      </c>
      <c r="R56" s="50">
        <f t="shared" si="5"/>
        <v>2467842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9518980</v>
      </c>
      <c r="X56" s="50">
        <f t="shared" si="5"/>
        <v>997929</v>
      </c>
      <c r="Y56" s="50">
        <f t="shared" si="5"/>
        <v>8521051</v>
      </c>
      <c r="Z56" s="51">
        <f>+IF(X56&lt;&gt;0,+(Y56/X56)*100,0)</f>
        <v>853.87347196043015</v>
      </c>
      <c r="AA56" s="48">
        <f>SUM(AA53:AA55)</f>
        <v>1330376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-7727899</v>
      </c>
      <c r="D59" s="65">
        <f>SUM(D56:D58)</f>
        <v>0</v>
      </c>
      <c r="E59" s="66">
        <f t="shared" si="6"/>
        <v>-5446808</v>
      </c>
      <c r="F59" s="67">
        <f t="shared" si="6"/>
        <v>1330376</v>
      </c>
      <c r="G59" s="67">
        <f t="shared" si="6"/>
        <v>4502915</v>
      </c>
      <c r="H59" s="67">
        <f t="shared" si="6"/>
        <v>51255</v>
      </c>
      <c r="I59" s="67">
        <f t="shared" si="6"/>
        <v>29298</v>
      </c>
      <c r="J59" s="67">
        <f t="shared" si="6"/>
        <v>4583468</v>
      </c>
      <c r="K59" s="67">
        <f t="shared" si="6"/>
        <v>-383459</v>
      </c>
      <c r="L59" s="67">
        <f t="shared" si="6"/>
        <v>64077</v>
      </c>
      <c r="M59" s="67">
        <f t="shared" si="6"/>
        <v>2787052</v>
      </c>
      <c r="N59" s="67">
        <f t="shared" si="6"/>
        <v>2467670</v>
      </c>
      <c r="O59" s="67">
        <f t="shared" si="6"/>
        <v>-60995</v>
      </c>
      <c r="P59" s="67">
        <f t="shared" si="6"/>
        <v>-106143</v>
      </c>
      <c r="Q59" s="67">
        <f t="shared" si="6"/>
        <v>2634980</v>
      </c>
      <c r="R59" s="67">
        <f t="shared" si="6"/>
        <v>2467842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9518980</v>
      </c>
      <c r="X59" s="67">
        <f t="shared" si="6"/>
        <v>997929</v>
      </c>
      <c r="Y59" s="67">
        <f t="shared" si="6"/>
        <v>8521051</v>
      </c>
      <c r="Z59" s="68">
        <f>+IF(X59&lt;&gt;0,+(Y59/X59)*100,0)</f>
        <v>853.87347196043015</v>
      </c>
      <c r="AA59" s="65">
        <f>SUM(AA56:AA58)</f>
        <v>1330376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4655455</v>
      </c>
      <c r="D9" s="20"/>
      <c r="E9" s="21">
        <v>4900416</v>
      </c>
      <c r="F9" s="22">
        <v>5003141</v>
      </c>
      <c r="G9" s="22">
        <v>408025</v>
      </c>
      <c r="H9" s="22">
        <v>419298</v>
      </c>
      <c r="I9" s="22">
        <v>420314</v>
      </c>
      <c r="J9" s="22">
        <v>1247637</v>
      </c>
      <c r="K9" s="22">
        <v>419346</v>
      </c>
      <c r="L9" s="22">
        <v>420298</v>
      </c>
      <c r="M9" s="22">
        <v>419094</v>
      </c>
      <c r="N9" s="22">
        <v>1258738</v>
      </c>
      <c r="O9" s="22">
        <v>418824</v>
      </c>
      <c r="P9" s="22">
        <v>419793</v>
      </c>
      <c r="Q9" s="22">
        <v>420035</v>
      </c>
      <c r="R9" s="22">
        <v>1258652</v>
      </c>
      <c r="S9" s="22"/>
      <c r="T9" s="22"/>
      <c r="U9" s="22"/>
      <c r="V9" s="22"/>
      <c r="W9" s="22">
        <v>3765027</v>
      </c>
      <c r="X9" s="22">
        <v>3752352</v>
      </c>
      <c r="Y9" s="22">
        <v>12675</v>
      </c>
      <c r="Z9" s="23">
        <v>0.33778813927904416</v>
      </c>
      <c r="AA9" s="20">
        <v>5003141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4655455</v>
      </c>
      <c r="D32" s="29">
        <f t="shared" ref="D32:Y32" si="0">SUM(D6:D31)</f>
        <v>0</v>
      </c>
      <c r="E32" s="30">
        <f t="shared" si="0"/>
        <v>4900416</v>
      </c>
      <c r="F32" s="31">
        <f t="shared" si="0"/>
        <v>5003141</v>
      </c>
      <c r="G32" s="31">
        <f t="shared" si="0"/>
        <v>408025</v>
      </c>
      <c r="H32" s="31">
        <f t="shared" si="0"/>
        <v>419298</v>
      </c>
      <c r="I32" s="31">
        <f t="shared" si="0"/>
        <v>420314</v>
      </c>
      <c r="J32" s="31">
        <f t="shared" si="0"/>
        <v>1247637</v>
      </c>
      <c r="K32" s="31">
        <f t="shared" si="0"/>
        <v>419346</v>
      </c>
      <c r="L32" s="31">
        <f t="shared" si="0"/>
        <v>420298</v>
      </c>
      <c r="M32" s="31">
        <f t="shared" si="0"/>
        <v>419094</v>
      </c>
      <c r="N32" s="31">
        <f t="shared" si="0"/>
        <v>1258738</v>
      </c>
      <c r="O32" s="31">
        <f t="shared" si="0"/>
        <v>418824</v>
      </c>
      <c r="P32" s="31">
        <f t="shared" si="0"/>
        <v>419793</v>
      </c>
      <c r="Q32" s="31">
        <f t="shared" si="0"/>
        <v>420035</v>
      </c>
      <c r="R32" s="31">
        <f t="shared" si="0"/>
        <v>1258652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3765027</v>
      </c>
      <c r="X32" s="31">
        <f t="shared" si="0"/>
        <v>3752352</v>
      </c>
      <c r="Y32" s="31">
        <f t="shared" si="0"/>
        <v>12675</v>
      </c>
      <c r="Z32" s="32">
        <f>+IF(X32&lt;&gt;0,+(Y32/X32)*100,0)</f>
        <v>0.33778813927904416</v>
      </c>
      <c r="AA32" s="29">
        <f>SUM(AA6:AA31)</f>
        <v>5003141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3913098</v>
      </c>
      <c r="D34" s="20"/>
      <c r="E34" s="21">
        <v>3228900</v>
      </c>
      <c r="F34" s="22">
        <v>4239511</v>
      </c>
      <c r="G34" s="22">
        <v>307283</v>
      </c>
      <c r="H34" s="22">
        <v>350195</v>
      </c>
      <c r="I34" s="22">
        <v>320089</v>
      </c>
      <c r="J34" s="22">
        <v>977567</v>
      </c>
      <c r="K34" s="22">
        <v>313165</v>
      </c>
      <c r="L34" s="22">
        <v>327532</v>
      </c>
      <c r="M34" s="22">
        <v>368250</v>
      </c>
      <c r="N34" s="22">
        <v>1008947</v>
      </c>
      <c r="O34" s="22"/>
      <c r="P34" s="22"/>
      <c r="Q34" s="22"/>
      <c r="R34" s="22"/>
      <c r="S34" s="22"/>
      <c r="T34" s="22"/>
      <c r="U34" s="22"/>
      <c r="V34" s="22"/>
      <c r="W34" s="22">
        <v>1986514</v>
      </c>
      <c r="X34" s="22">
        <v>3179646</v>
      </c>
      <c r="Y34" s="22">
        <v>-1193132</v>
      </c>
      <c r="Z34" s="23">
        <v>-37.524051419560543</v>
      </c>
      <c r="AA34" s="20">
        <v>4239511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58710</v>
      </c>
      <c r="D37" s="20"/>
      <c r="E37" s="21">
        <v>268320</v>
      </c>
      <c r="F37" s="22">
        <v>100000</v>
      </c>
      <c r="G37" s="22"/>
      <c r="H37" s="22"/>
      <c r="I37" s="22"/>
      <c r="J37" s="22"/>
      <c r="K37" s="22"/>
      <c r="L37" s="22">
        <v>52700</v>
      </c>
      <c r="M37" s="22"/>
      <c r="N37" s="22">
        <v>52700</v>
      </c>
      <c r="O37" s="22"/>
      <c r="P37" s="22"/>
      <c r="Q37" s="22"/>
      <c r="R37" s="22"/>
      <c r="S37" s="22"/>
      <c r="T37" s="22"/>
      <c r="U37" s="22"/>
      <c r="V37" s="22"/>
      <c r="W37" s="22">
        <v>52700</v>
      </c>
      <c r="X37" s="22">
        <v>74997</v>
      </c>
      <c r="Y37" s="22">
        <v>-22297</v>
      </c>
      <c r="Z37" s="23">
        <v>-29.730522554235499</v>
      </c>
      <c r="AA37" s="20">
        <v>100000</v>
      </c>
    </row>
    <row r="38" spans="1:27" x14ac:dyDescent="0.25">
      <c r="A38" s="19" t="s">
        <v>64</v>
      </c>
      <c r="B38" s="15" t="s">
        <v>32</v>
      </c>
      <c r="C38" s="20">
        <v>3495469</v>
      </c>
      <c r="D38" s="20"/>
      <c r="E38" s="21">
        <v>1715148</v>
      </c>
      <c r="F38" s="22">
        <v>4247427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3185568</v>
      </c>
      <c r="Y38" s="22">
        <v>-3185568</v>
      </c>
      <c r="Z38" s="23">
        <v>-100</v>
      </c>
      <c r="AA38" s="20">
        <v>4247427</v>
      </c>
    </row>
    <row r="39" spans="1:27" x14ac:dyDescent="0.25">
      <c r="A39" s="19" t="s">
        <v>65</v>
      </c>
      <c r="B39" s="15" t="s">
        <v>32</v>
      </c>
      <c r="C39" s="20">
        <v>2561731</v>
      </c>
      <c r="D39" s="20"/>
      <c r="E39" s="21">
        <v>2434992</v>
      </c>
      <c r="F39" s="22">
        <v>1782145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1336608</v>
      </c>
      <c r="Y39" s="22">
        <v>-1336608</v>
      </c>
      <c r="Z39" s="23">
        <v>-100</v>
      </c>
      <c r="AA39" s="20">
        <v>1782145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2035</v>
      </c>
      <c r="D41" s="20"/>
      <c r="E41" s="21">
        <v>5426436</v>
      </c>
      <c r="F41" s="22">
        <v>2035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1530</v>
      </c>
      <c r="Y41" s="22">
        <v>-1530</v>
      </c>
      <c r="Z41" s="23">
        <v>-100</v>
      </c>
      <c r="AA41" s="20">
        <v>2035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3112452</v>
      </c>
      <c r="D44" s="20"/>
      <c r="E44" s="21"/>
      <c r="F44" s="22">
        <v>4903638</v>
      </c>
      <c r="G44" s="22">
        <v>19914</v>
      </c>
      <c r="H44" s="22">
        <v>2758</v>
      </c>
      <c r="I44" s="22">
        <v>2554</v>
      </c>
      <c r="J44" s="22">
        <v>25226</v>
      </c>
      <c r="K44" s="22">
        <v>2484</v>
      </c>
      <c r="L44" s="22">
        <v>12126</v>
      </c>
      <c r="M44" s="22">
        <v>2887</v>
      </c>
      <c r="N44" s="22">
        <v>17497</v>
      </c>
      <c r="O44" s="22"/>
      <c r="P44" s="22"/>
      <c r="Q44" s="22">
        <v>19650</v>
      </c>
      <c r="R44" s="22">
        <v>19650</v>
      </c>
      <c r="S44" s="22"/>
      <c r="T44" s="22"/>
      <c r="U44" s="22"/>
      <c r="V44" s="22"/>
      <c r="W44" s="22">
        <v>62373</v>
      </c>
      <c r="X44" s="22">
        <v>3677733</v>
      </c>
      <c r="Y44" s="22">
        <v>-3615360</v>
      </c>
      <c r="Z44" s="23">
        <v>-98.304036753075877</v>
      </c>
      <c r="AA44" s="20">
        <v>4903638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13143495</v>
      </c>
      <c r="D47" s="29">
        <f t="shared" ref="D47:Y47" si="1">SUM(D34:D46)</f>
        <v>0</v>
      </c>
      <c r="E47" s="30">
        <f t="shared" si="1"/>
        <v>13073796</v>
      </c>
      <c r="F47" s="31">
        <f t="shared" si="1"/>
        <v>15274756</v>
      </c>
      <c r="G47" s="31">
        <f t="shared" si="1"/>
        <v>327197</v>
      </c>
      <c r="H47" s="31">
        <f t="shared" si="1"/>
        <v>352953</v>
      </c>
      <c r="I47" s="31">
        <f t="shared" si="1"/>
        <v>322643</v>
      </c>
      <c r="J47" s="31">
        <f t="shared" si="1"/>
        <v>1002793</v>
      </c>
      <c r="K47" s="31">
        <f t="shared" si="1"/>
        <v>315649</v>
      </c>
      <c r="L47" s="31">
        <f t="shared" si="1"/>
        <v>392358</v>
      </c>
      <c r="M47" s="31">
        <f t="shared" si="1"/>
        <v>371137</v>
      </c>
      <c r="N47" s="31">
        <f t="shared" si="1"/>
        <v>1079144</v>
      </c>
      <c r="O47" s="31">
        <f t="shared" si="1"/>
        <v>0</v>
      </c>
      <c r="P47" s="31">
        <f t="shared" si="1"/>
        <v>0</v>
      </c>
      <c r="Q47" s="31">
        <f t="shared" si="1"/>
        <v>19650</v>
      </c>
      <c r="R47" s="31">
        <f t="shared" si="1"/>
        <v>19650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2101587</v>
      </c>
      <c r="X47" s="31">
        <f t="shared" si="1"/>
        <v>11456082</v>
      </c>
      <c r="Y47" s="31">
        <f t="shared" si="1"/>
        <v>-9354495</v>
      </c>
      <c r="Z47" s="32">
        <f>+IF(X47&lt;&gt;0,+(Y47/X47)*100,0)</f>
        <v>-81.655272718892903</v>
      </c>
      <c r="AA47" s="29">
        <f>SUM(AA34:AA46)</f>
        <v>15274756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-8488040</v>
      </c>
      <c r="D48" s="39">
        <f t="shared" si="2"/>
        <v>0</v>
      </c>
      <c r="E48" s="40">
        <f t="shared" si="2"/>
        <v>-8173380</v>
      </c>
      <c r="F48" s="41">
        <f t="shared" si="2"/>
        <v>-10271615</v>
      </c>
      <c r="G48" s="41">
        <f t="shared" si="2"/>
        <v>80828</v>
      </c>
      <c r="H48" s="41">
        <f t="shared" si="2"/>
        <v>66345</v>
      </c>
      <c r="I48" s="41">
        <f t="shared" si="2"/>
        <v>97671</v>
      </c>
      <c r="J48" s="41">
        <f t="shared" si="2"/>
        <v>244844</v>
      </c>
      <c r="K48" s="41">
        <f t="shared" si="2"/>
        <v>103697</v>
      </c>
      <c r="L48" s="41">
        <f t="shared" si="2"/>
        <v>27940</v>
      </c>
      <c r="M48" s="41">
        <f t="shared" si="2"/>
        <v>47957</v>
      </c>
      <c r="N48" s="41">
        <f t="shared" si="2"/>
        <v>179594</v>
      </c>
      <c r="O48" s="41">
        <f t="shared" si="2"/>
        <v>418824</v>
      </c>
      <c r="P48" s="41">
        <f t="shared" si="2"/>
        <v>419793</v>
      </c>
      <c r="Q48" s="41">
        <f t="shared" si="2"/>
        <v>400385</v>
      </c>
      <c r="R48" s="41">
        <f t="shared" si="2"/>
        <v>1239002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1663440</v>
      </c>
      <c r="X48" s="41">
        <f t="shared" si="2"/>
        <v>-7703730</v>
      </c>
      <c r="Y48" s="41">
        <f t="shared" si="2"/>
        <v>9367170</v>
      </c>
      <c r="Z48" s="42">
        <f>+IF(X48&lt;&gt;0,+(Y48/X48)*100,0)</f>
        <v>-121.59265706352637</v>
      </c>
      <c r="AA48" s="39">
        <f>+AA32-AA47</f>
        <v>-10271615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-8488040</v>
      </c>
      <c r="D51" s="48">
        <f t="shared" si="3"/>
        <v>0</v>
      </c>
      <c r="E51" s="49">
        <f t="shared" si="3"/>
        <v>-8173380</v>
      </c>
      <c r="F51" s="50">
        <f t="shared" si="3"/>
        <v>-10271615</v>
      </c>
      <c r="G51" s="50">
        <f t="shared" si="3"/>
        <v>80828</v>
      </c>
      <c r="H51" s="50">
        <f t="shared" si="3"/>
        <v>66345</v>
      </c>
      <c r="I51" s="50">
        <f t="shared" si="3"/>
        <v>97671</v>
      </c>
      <c r="J51" s="50">
        <f t="shared" si="3"/>
        <v>244844</v>
      </c>
      <c r="K51" s="50">
        <f t="shared" si="3"/>
        <v>103697</v>
      </c>
      <c r="L51" s="50">
        <f t="shared" si="3"/>
        <v>27940</v>
      </c>
      <c r="M51" s="50">
        <f t="shared" si="3"/>
        <v>47957</v>
      </c>
      <c r="N51" s="50">
        <f t="shared" si="3"/>
        <v>179594</v>
      </c>
      <c r="O51" s="50">
        <f t="shared" si="3"/>
        <v>418824</v>
      </c>
      <c r="P51" s="50">
        <f t="shared" si="3"/>
        <v>419793</v>
      </c>
      <c r="Q51" s="50">
        <f t="shared" si="3"/>
        <v>400385</v>
      </c>
      <c r="R51" s="50">
        <f t="shared" si="3"/>
        <v>1239002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1663440</v>
      </c>
      <c r="X51" s="50">
        <f t="shared" si="3"/>
        <v>-7703730</v>
      </c>
      <c r="Y51" s="50">
        <f t="shared" si="3"/>
        <v>9367170</v>
      </c>
      <c r="Z51" s="51">
        <f>+IF(X51&lt;&gt;0,+(Y51/X51)*100,0)</f>
        <v>-121.59265706352637</v>
      </c>
      <c r="AA51" s="48">
        <f>SUM(AA48:AA50)</f>
        <v>-10271615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-8488040</v>
      </c>
      <c r="D53" s="54">
        <f>+D51-D52</f>
        <v>0</v>
      </c>
      <c r="E53" s="55">
        <f t="shared" si="4"/>
        <v>-8173380</v>
      </c>
      <c r="F53" s="56">
        <f t="shared" si="4"/>
        <v>-10271615</v>
      </c>
      <c r="G53" s="56">
        <f t="shared" si="4"/>
        <v>80828</v>
      </c>
      <c r="H53" s="56">
        <f t="shared" si="4"/>
        <v>66345</v>
      </c>
      <c r="I53" s="56">
        <f t="shared" si="4"/>
        <v>97671</v>
      </c>
      <c r="J53" s="56">
        <f t="shared" si="4"/>
        <v>244844</v>
      </c>
      <c r="K53" s="56">
        <f t="shared" si="4"/>
        <v>103697</v>
      </c>
      <c r="L53" s="56">
        <f t="shared" si="4"/>
        <v>27940</v>
      </c>
      <c r="M53" s="56">
        <f t="shared" si="4"/>
        <v>47957</v>
      </c>
      <c r="N53" s="56">
        <f t="shared" si="4"/>
        <v>179594</v>
      </c>
      <c r="O53" s="56">
        <f t="shared" si="4"/>
        <v>418824</v>
      </c>
      <c r="P53" s="56">
        <f t="shared" si="4"/>
        <v>419793</v>
      </c>
      <c r="Q53" s="56">
        <f t="shared" si="4"/>
        <v>400385</v>
      </c>
      <c r="R53" s="56">
        <f t="shared" si="4"/>
        <v>1239002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1663440</v>
      </c>
      <c r="X53" s="56">
        <f t="shared" si="4"/>
        <v>-7703730</v>
      </c>
      <c r="Y53" s="56">
        <f t="shared" si="4"/>
        <v>9367170</v>
      </c>
      <c r="Z53" s="57">
        <f>+IF(X53&lt;&gt;0,+(Y53/X53)*100,0)</f>
        <v>-121.59265706352637</v>
      </c>
      <c r="AA53" s="54">
        <f>+AA51-AA52</f>
        <v>-10271615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-8488040</v>
      </c>
      <c r="D56" s="48">
        <f>SUM(D53:D55)</f>
        <v>0</v>
      </c>
      <c r="E56" s="49">
        <f t="shared" si="5"/>
        <v>-8173380</v>
      </c>
      <c r="F56" s="50">
        <f t="shared" si="5"/>
        <v>-10271615</v>
      </c>
      <c r="G56" s="50">
        <f t="shared" si="5"/>
        <v>80828</v>
      </c>
      <c r="H56" s="50">
        <f t="shared" si="5"/>
        <v>66345</v>
      </c>
      <c r="I56" s="50">
        <f t="shared" si="5"/>
        <v>97671</v>
      </c>
      <c r="J56" s="50">
        <f t="shared" si="5"/>
        <v>244844</v>
      </c>
      <c r="K56" s="50">
        <f t="shared" si="5"/>
        <v>103697</v>
      </c>
      <c r="L56" s="50">
        <f t="shared" si="5"/>
        <v>27940</v>
      </c>
      <c r="M56" s="50">
        <f t="shared" si="5"/>
        <v>47957</v>
      </c>
      <c r="N56" s="50">
        <f t="shared" si="5"/>
        <v>179594</v>
      </c>
      <c r="O56" s="50">
        <f t="shared" si="5"/>
        <v>418824</v>
      </c>
      <c r="P56" s="50">
        <f t="shared" si="5"/>
        <v>419793</v>
      </c>
      <c r="Q56" s="50">
        <f t="shared" si="5"/>
        <v>400385</v>
      </c>
      <c r="R56" s="50">
        <f t="shared" si="5"/>
        <v>1239002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1663440</v>
      </c>
      <c r="X56" s="50">
        <f t="shared" si="5"/>
        <v>-7703730</v>
      </c>
      <c r="Y56" s="50">
        <f t="shared" si="5"/>
        <v>9367170</v>
      </c>
      <c r="Z56" s="51">
        <f>+IF(X56&lt;&gt;0,+(Y56/X56)*100,0)</f>
        <v>-121.59265706352637</v>
      </c>
      <c r="AA56" s="48">
        <f>SUM(AA53:AA55)</f>
        <v>-10271615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-8488040</v>
      </c>
      <c r="D59" s="65">
        <f>SUM(D56:D58)</f>
        <v>0</v>
      </c>
      <c r="E59" s="66">
        <f t="shared" si="6"/>
        <v>-8173380</v>
      </c>
      <c r="F59" s="67">
        <f t="shared" si="6"/>
        <v>-10271615</v>
      </c>
      <c r="G59" s="67">
        <f t="shared" si="6"/>
        <v>80828</v>
      </c>
      <c r="H59" s="67">
        <f t="shared" si="6"/>
        <v>66345</v>
      </c>
      <c r="I59" s="67">
        <f t="shared" si="6"/>
        <v>97671</v>
      </c>
      <c r="J59" s="67">
        <f t="shared" si="6"/>
        <v>244844</v>
      </c>
      <c r="K59" s="67">
        <f t="shared" si="6"/>
        <v>103697</v>
      </c>
      <c r="L59" s="67">
        <f t="shared" si="6"/>
        <v>27940</v>
      </c>
      <c r="M59" s="67">
        <f t="shared" si="6"/>
        <v>47957</v>
      </c>
      <c r="N59" s="67">
        <f t="shared" si="6"/>
        <v>179594</v>
      </c>
      <c r="O59" s="67">
        <f t="shared" si="6"/>
        <v>418824</v>
      </c>
      <c r="P59" s="67">
        <f t="shared" si="6"/>
        <v>419793</v>
      </c>
      <c r="Q59" s="67">
        <f t="shared" si="6"/>
        <v>400385</v>
      </c>
      <c r="R59" s="67">
        <f t="shared" si="6"/>
        <v>1239002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1663440</v>
      </c>
      <c r="X59" s="67">
        <f t="shared" si="6"/>
        <v>-7703730</v>
      </c>
      <c r="Y59" s="67">
        <f t="shared" si="6"/>
        <v>9367170</v>
      </c>
      <c r="Z59" s="68">
        <f>+IF(X59&lt;&gt;0,+(Y59/X59)*100,0)</f>
        <v>-121.59265706352637</v>
      </c>
      <c r="AA59" s="65">
        <f>SUM(AA56:AA58)</f>
        <v>-10271615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101911</v>
      </c>
      <c r="F9" s="22">
        <v>98774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74088</v>
      </c>
      <c r="Y9" s="22">
        <v>-74088</v>
      </c>
      <c r="Z9" s="23">
        <v>-100</v>
      </c>
      <c r="AA9" s="20">
        <v>98774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101911</v>
      </c>
      <c r="F32" s="31">
        <f t="shared" si="0"/>
        <v>98774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74088</v>
      </c>
      <c r="Y32" s="31">
        <f t="shared" si="0"/>
        <v>-74088</v>
      </c>
      <c r="Z32" s="32">
        <f>+IF(X32&lt;&gt;0,+(Y32/X32)*100,0)</f>
        <v>-100</v>
      </c>
      <c r="AA32" s="29">
        <f>SUM(AA6:AA31)</f>
        <v>98774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272508</v>
      </c>
      <c r="D39" s="20"/>
      <c r="E39" s="21">
        <v>309084</v>
      </c>
      <c r="F39" s="22">
        <v>309084</v>
      </c>
      <c r="G39" s="22"/>
      <c r="H39" s="22"/>
      <c r="I39" s="22"/>
      <c r="J39" s="22"/>
      <c r="K39" s="22"/>
      <c r="L39" s="22"/>
      <c r="M39" s="22"/>
      <c r="N39" s="22"/>
      <c r="O39" s="22">
        <v>91019</v>
      </c>
      <c r="P39" s="22"/>
      <c r="Q39" s="22"/>
      <c r="R39" s="22">
        <v>91019</v>
      </c>
      <c r="S39" s="22"/>
      <c r="T39" s="22"/>
      <c r="U39" s="22"/>
      <c r="V39" s="22"/>
      <c r="W39" s="22">
        <v>91019</v>
      </c>
      <c r="X39" s="22">
        <v>231813</v>
      </c>
      <c r="Y39" s="22">
        <v>-140794</v>
      </c>
      <c r="Z39" s="23">
        <v>-60.736024295445034</v>
      </c>
      <c r="AA39" s="20">
        <v>309084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1018357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1290865</v>
      </c>
      <c r="D47" s="29">
        <f t="shared" ref="D47:Y47" si="1">SUM(D34:D46)</f>
        <v>0</v>
      </c>
      <c r="E47" s="30">
        <f t="shared" si="1"/>
        <v>309084</v>
      </c>
      <c r="F47" s="31">
        <f t="shared" si="1"/>
        <v>309084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91019</v>
      </c>
      <c r="P47" s="31">
        <f t="shared" si="1"/>
        <v>0</v>
      </c>
      <c r="Q47" s="31">
        <f t="shared" si="1"/>
        <v>0</v>
      </c>
      <c r="R47" s="31">
        <f t="shared" si="1"/>
        <v>91019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91019</v>
      </c>
      <c r="X47" s="31">
        <f t="shared" si="1"/>
        <v>231813</v>
      </c>
      <c r="Y47" s="31">
        <f t="shared" si="1"/>
        <v>-140794</v>
      </c>
      <c r="Z47" s="32">
        <f>+IF(X47&lt;&gt;0,+(Y47/X47)*100,0)</f>
        <v>-60.736024295445034</v>
      </c>
      <c r="AA47" s="29">
        <f>SUM(AA34:AA46)</f>
        <v>309084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-1290865</v>
      </c>
      <c r="D48" s="39">
        <f t="shared" si="2"/>
        <v>0</v>
      </c>
      <c r="E48" s="40">
        <f t="shared" si="2"/>
        <v>-207173</v>
      </c>
      <c r="F48" s="41">
        <f t="shared" si="2"/>
        <v>-210310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-91019</v>
      </c>
      <c r="P48" s="41">
        <f t="shared" si="2"/>
        <v>0</v>
      </c>
      <c r="Q48" s="41">
        <f t="shared" si="2"/>
        <v>0</v>
      </c>
      <c r="R48" s="41">
        <f t="shared" si="2"/>
        <v>-91019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-91019</v>
      </c>
      <c r="X48" s="41">
        <f t="shared" si="2"/>
        <v>-157725</v>
      </c>
      <c r="Y48" s="41">
        <f t="shared" si="2"/>
        <v>66706</v>
      </c>
      <c r="Z48" s="42">
        <f>+IF(X48&lt;&gt;0,+(Y48/X48)*100,0)</f>
        <v>-42.292597876050088</v>
      </c>
      <c r="AA48" s="39">
        <f>+AA32-AA47</f>
        <v>-210310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-1290865</v>
      </c>
      <c r="D51" s="48">
        <f t="shared" si="3"/>
        <v>0</v>
      </c>
      <c r="E51" s="49">
        <f t="shared" si="3"/>
        <v>-207173</v>
      </c>
      <c r="F51" s="50">
        <f t="shared" si="3"/>
        <v>-210310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-91019</v>
      </c>
      <c r="P51" s="50">
        <f t="shared" si="3"/>
        <v>0</v>
      </c>
      <c r="Q51" s="50">
        <f t="shared" si="3"/>
        <v>0</v>
      </c>
      <c r="R51" s="50">
        <f t="shared" si="3"/>
        <v>-91019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-91019</v>
      </c>
      <c r="X51" s="50">
        <f t="shared" si="3"/>
        <v>-157725</v>
      </c>
      <c r="Y51" s="50">
        <f t="shared" si="3"/>
        <v>66706</v>
      </c>
      <c r="Z51" s="51">
        <f>+IF(X51&lt;&gt;0,+(Y51/X51)*100,0)</f>
        <v>-42.292597876050088</v>
      </c>
      <c r="AA51" s="48">
        <f>SUM(AA48:AA50)</f>
        <v>-210310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-1290865</v>
      </c>
      <c r="D53" s="54">
        <f>+D51-D52</f>
        <v>0</v>
      </c>
      <c r="E53" s="55">
        <f t="shared" si="4"/>
        <v>-207173</v>
      </c>
      <c r="F53" s="56">
        <f t="shared" si="4"/>
        <v>-210310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-91019</v>
      </c>
      <c r="P53" s="56">
        <f t="shared" si="4"/>
        <v>0</v>
      </c>
      <c r="Q53" s="56">
        <f t="shared" si="4"/>
        <v>0</v>
      </c>
      <c r="R53" s="56">
        <f t="shared" si="4"/>
        <v>-91019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-91019</v>
      </c>
      <c r="X53" s="56">
        <f t="shared" si="4"/>
        <v>-157725</v>
      </c>
      <c r="Y53" s="56">
        <f t="shared" si="4"/>
        <v>66706</v>
      </c>
      <c r="Z53" s="57">
        <f>+IF(X53&lt;&gt;0,+(Y53/X53)*100,0)</f>
        <v>-42.292597876050088</v>
      </c>
      <c r="AA53" s="54">
        <f>+AA51-AA52</f>
        <v>-210310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-1290865</v>
      </c>
      <c r="D56" s="48">
        <f>SUM(D53:D55)</f>
        <v>0</v>
      </c>
      <c r="E56" s="49">
        <f t="shared" si="5"/>
        <v>-207173</v>
      </c>
      <c r="F56" s="50">
        <f t="shared" si="5"/>
        <v>-210310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-91019</v>
      </c>
      <c r="P56" s="50">
        <f t="shared" si="5"/>
        <v>0</v>
      </c>
      <c r="Q56" s="50">
        <f t="shared" si="5"/>
        <v>0</v>
      </c>
      <c r="R56" s="50">
        <f t="shared" si="5"/>
        <v>-91019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-91019</v>
      </c>
      <c r="X56" s="50">
        <f t="shared" si="5"/>
        <v>-157725</v>
      </c>
      <c r="Y56" s="50">
        <f t="shared" si="5"/>
        <v>66706</v>
      </c>
      <c r="Z56" s="51">
        <f>+IF(X56&lt;&gt;0,+(Y56/X56)*100,0)</f>
        <v>-42.292597876050088</v>
      </c>
      <c r="AA56" s="48">
        <f>SUM(AA53:AA55)</f>
        <v>-210310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-1290865</v>
      </c>
      <c r="D59" s="65">
        <f>SUM(D56:D58)</f>
        <v>0</v>
      </c>
      <c r="E59" s="66">
        <f t="shared" si="6"/>
        <v>-207173</v>
      </c>
      <c r="F59" s="67">
        <f t="shared" si="6"/>
        <v>-210310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-91019</v>
      </c>
      <c r="P59" s="67">
        <f t="shared" si="6"/>
        <v>0</v>
      </c>
      <c r="Q59" s="67">
        <f t="shared" si="6"/>
        <v>0</v>
      </c>
      <c r="R59" s="67">
        <f t="shared" si="6"/>
        <v>-91019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-91019</v>
      </c>
      <c r="X59" s="67">
        <f t="shared" si="6"/>
        <v>-157725</v>
      </c>
      <c r="Y59" s="67">
        <f t="shared" si="6"/>
        <v>66706</v>
      </c>
      <c r="Z59" s="68">
        <f>+IF(X59&lt;&gt;0,+(Y59/X59)*100,0)</f>
        <v>-42.292597876050088</v>
      </c>
      <c r="AA59" s="65">
        <f>SUM(AA56:AA58)</f>
        <v>-210310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2248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1683</v>
      </c>
      <c r="Y6" s="22">
        <v>-1683</v>
      </c>
      <c r="Z6" s="23">
        <v>-100</v>
      </c>
      <c r="AA6" s="20">
        <v>2248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>
        <v>-648511</v>
      </c>
      <c r="L8" s="22">
        <v>-666150</v>
      </c>
      <c r="M8" s="22">
        <v>-681555</v>
      </c>
      <c r="N8" s="22">
        <v>-1996216</v>
      </c>
      <c r="O8" s="22">
        <v>-682680</v>
      </c>
      <c r="P8" s="22">
        <v>-680918</v>
      </c>
      <c r="Q8" s="22">
        <v>-693624</v>
      </c>
      <c r="R8" s="22">
        <v>-2057222</v>
      </c>
      <c r="S8" s="22"/>
      <c r="T8" s="22"/>
      <c r="U8" s="22"/>
      <c r="V8" s="22"/>
      <c r="W8" s="22">
        <v>-4053438</v>
      </c>
      <c r="X8" s="22"/>
      <c r="Y8" s="22">
        <v>-4053438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-102843191</v>
      </c>
      <c r="D9" s="20"/>
      <c r="E9" s="21">
        <v>138741765</v>
      </c>
      <c r="F9" s="22">
        <v>138741765</v>
      </c>
      <c r="G9" s="22">
        <v>10497743</v>
      </c>
      <c r="H9" s="22"/>
      <c r="I9" s="22">
        <v>22710321</v>
      </c>
      <c r="J9" s="22">
        <v>33208064</v>
      </c>
      <c r="K9" s="22">
        <v>10939840</v>
      </c>
      <c r="L9" s="22">
        <v>7447263</v>
      </c>
      <c r="M9" s="22">
        <v>10525584</v>
      </c>
      <c r="N9" s="22">
        <v>28912687</v>
      </c>
      <c r="O9" s="22">
        <v>12274008</v>
      </c>
      <c r="P9" s="22">
        <v>10982059</v>
      </c>
      <c r="Q9" s="22">
        <v>11339099</v>
      </c>
      <c r="R9" s="22">
        <v>34595166</v>
      </c>
      <c r="S9" s="22"/>
      <c r="T9" s="22"/>
      <c r="U9" s="22"/>
      <c r="V9" s="22"/>
      <c r="W9" s="22">
        <v>96715917</v>
      </c>
      <c r="X9" s="22">
        <v>104056326</v>
      </c>
      <c r="Y9" s="22">
        <v>-7340409</v>
      </c>
      <c r="Z9" s="23">
        <v>-7.0542650141232164</v>
      </c>
      <c r="AA9" s="20">
        <v>138741765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629</v>
      </c>
      <c r="F10" s="22">
        <v>629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468</v>
      </c>
      <c r="Y10" s="22">
        <v>-468</v>
      </c>
      <c r="Z10" s="23">
        <v>-100</v>
      </c>
      <c r="AA10" s="20">
        <v>629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-75800000</v>
      </c>
      <c r="D13" s="20"/>
      <c r="E13" s="21">
        <v>12130337</v>
      </c>
      <c r="F13" s="22">
        <v>12130337</v>
      </c>
      <c r="G13" s="22">
        <v>961166</v>
      </c>
      <c r="H13" s="22"/>
      <c r="I13" s="22">
        <v>1778398</v>
      </c>
      <c r="J13" s="22">
        <v>2739564</v>
      </c>
      <c r="K13" s="22">
        <v>1345651</v>
      </c>
      <c r="L13" s="22">
        <v>1429413</v>
      </c>
      <c r="M13" s="22">
        <v>1392726</v>
      </c>
      <c r="N13" s="22">
        <v>4167790</v>
      </c>
      <c r="O13" s="22">
        <v>1459063</v>
      </c>
      <c r="P13" s="22">
        <v>1481338</v>
      </c>
      <c r="Q13" s="22">
        <v>1304077</v>
      </c>
      <c r="R13" s="22">
        <v>4244478</v>
      </c>
      <c r="S13" s="22"/>
      <c r="T13" s="22"/>
      <c r="U13" s="22"/>
      <c r="V13" s="22"/>
      <c r="W13" s="22">
        <v>11151832</v>
      </c>
      <c r="X13" s="22">
        <v>9097758</v>
      </c>
      <c r="Y13" s="22">
        <v>2054074</v>
      </c>
      <c r="Z13" s="23">
        <v>22.577804333771024</v>
      </c>
      <c r="AA13" s="20">
        <v>12130337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7899124</v>
      </c>
      <c r="F25" s="22"/>
      <c r="G25" s="22">
        <v>11380466</v>
      </c>
      <c r="H25" s="22"/>
      <c r="I25" s="22"/>
      <c r="J25" s="22">
        <v>11380466</v>
      </c>
      <c r="K25" s="22"/>
      <c r="L25" s="22"/>
      <c r="M25" s="22">
        <v>9104380</v>
      </c>
      <c r="N25" s="22">
        <v>9104380</v>
      </c>
      <c r="O25" s="22"/>
      <c r="P25" s="22"/>
      <c r="Q25" s="22">
        <v>6828258</v>
      </c>
      <c r="R25" s="22">
        <v>6828258</v>
      </c>
      <c r="S25" s="22"/>
      <c r="T25" s="22"/>
      <c r="U25" s="22"/>
      <c r="V25" s="22"/>
      <c r="W25" s="22">
        <v>27313104</v>
      </c>
      <c r="X25" s="22"/>
      <c r="Y25" s="22">
        <v>27313104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-178643191</v>
      </c>
      <c r="D32" s="29">
        <f t="shared" ref="D32:Y32" si="0">SUM(D6:D31)</f>
        <v>0</v>
      </c>
      <c r="E32" s="30">
        <f t="shared" si="0"/>
        <v>158771855</v>
      </c>
      <c r="F32" s="31">
        <f t="shared" si="0"/>
        <v>150874979</v>
      </c>
      <c r="G32" s="31">
        <f t="shared" si="0"/>
        <v>22839375</v>
      </c>
      <c r="H32" s="31">
        <f t="shared" si="0"/>
        <v>0</v>
      </c>
      <c r="I32" s="31">
        <f t="shared" si="0"/>
        <v>24488719</v>
      </c>
      <c r="J32" s="31">
        <f t="shared" si="0"/>
        <v>47328094</v>
      </c>
      <c r="K32" s="31">
        <f t="shared" si="0"/>
        <v>11636980</v>
      </c>
      <c r="L32" s="31">
        <f t="shared" si="0"/>
        <v>8210526</v>
      </c>
      <c r="M32" s="31">
        <f t="shared" si="0"/>
        <v>20341135</v>
      </c>
      <c r="N32" s="31">
        <f t="shared" si="0"/>
        <v>40188641</v>
      </c>
      <c r="O32" s="31">
        <f t="shared" si="0"/>
        <v>13050391</v>
      </c>
      <c r="P32" s="31">
        <f t="shared" si="0"/>
        <v>11782479</v>
      </c>
      <c r="Q32" s="31">
        <f t="shared" si="0"/>
        <v>18777810</v>
      </c>
      <c r="R32" s="31">
        <f t="shared" si="0"/>
        <v>43610680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131127415</v>
      </c>
      <c r="X32" s="31">
        <f t="shared" si="0"/>
        <v>113156235</v>
      </c>
      <c r="Y32" s="31">
        <f t="shared" si="0"/>
        <v>17971180</v>
      </c>
      <c r="Z32" s="32">
        <f>+IF(X32&lt;&gt;0,+(Y32/X32)*100,0)</f>
        <v>15.881740851487328</v>
      </c>
      <c r="AA32" s="29">
        <f>SUM(AA6:AA31)</f>
        <v>150874979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84237157</v>
      </c>
      <c r="F34" s="22">
        <v>116792256</v>
      </c>
      <c r="G34" s="22">
        <v>9283178</v>
      </c>
      <c r="H34" s="22"/>
      <c r="I34" s="22">
        <v>18703188</v>
      </c>
      <c r="J34" s="22">
        <v>27986366</v>
      </c>
      <c r="K34" s="22">
        <v>13816510</v>
      </c>
      <c r="L34" s="22">
        <v>8635659</v>
      </c>
      <c r="M34" s="22">
        <v>8241690</v>
      </c>
      <c r="N34" s="22">
        <v>30693859</v>
      </c>
      <c r="O34" s="22">
        <v>8847457</v>
      </c>
      <c r="P34" s="22">
        <v>8326526</v>
      </c>
      <c r="Q34" s="22">
        <v>8525529</v>
      </c>
      <c r="R34" s="22">
        <v>25699512</v>
      </c>
      <c r="S34" s="22"/>
      <c r="T34" s="22"/>
      <c r="U34" s="22"/>
      <c r="V34" s="22"/>
      <c r="W34" s="22">
        <v>84379737</v>
      </c>
      <c r="X34" s="22">
        <v>87594192</v>
      </c>
      <c r="Y34" s="22">
        <v>-3214455</v>
      </c>
      <c r="Z34" s="23">
        <v>-3.6697124850469538</v>
      </c>
      <c r="AA34" s="20">
        <v>116792256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3682299</v>
      </c>
      <c r="F37" s="22">
        <v>2232299</v>
      </c>
      <c r="G37" s="22">
        <v>103164</v>
      </c>
      <c r="H37" s="22"/>
      <c r="I37" s="22">
        <v>228585</v>
      </c>
      <c r="J37" s="22">
        <v>331749</v>
      </c>
      <c r="K37" s="22">
        <v>141827</v>
      </c>
      <c r="L37" s="22">
        <v>157890</v>
      </c>
      <c r="M37" s="22">
        <v>147671</v>
      </c>
      <c r="N37" s="22">
        <v>447388</v>
      </c>
      <c r="O37" s="22">
        <v>369352</v>
      </c>
      <c r="P37" s="22">
        <v>131532</v>
      </c>
      <c r="Q37" s="22">
        <v>161707</v>
      </c>
      <c r="R37" s="22">
        <v>662591</v>
      </c>
      <c r="S37" s="22"/>
      <c r="T37" s="22"/>
      <c r="U37" s="22"/>
      <c r="V37" s="22"/>
      <c r="W37" s="22">
        <v>1441728</v>
      </c>
      <c r="X37" s="22">
        <v>1674216</v>
      </c>
      <c r="Y37" s="22">
        <v>-232488</v>
      </c>
      <c r="Z37" s="23">
        <v>-13.886380252010493</v>
      </c>
      <c r="AA37" s="20">
        <v>2232299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22596464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12072609</v>
      </c>
      <c r="D39" s="20"/>
      <c r="E39" s="21">
        <v>2672271</v>
      </c>
      <c r="F39" s="22">
        <v>2672271</v>
      </c>
      <c r="G39" s="22">
        <v>319003</v>
      </c>
      <c r="H39" s="22"/>
      <c r="I39" s="22">
        <v>648657</v>
      </c>
      <c r="J39" s="22">
        <v>967660</v>
      </c>
      <c r="K39" s="22">
        <v>320506</v>
      </c>
      <c r="L39" s="22">
        <v>310171</v>
      </c>
      <c r="M39" s="22">
        <v>320505</v>
      </c>
      <c r="N39" s="22">
        <v>951182</v>
      </c>
      <c r="O39" s="22">
        <v>320507</v>
      </c>
      <c r="P39" s="22">
        <v>343641</v>
      </c>
      <c r="Q39" s="22">
        <v>347561</v>
      </c>
      <c r="R39" s="22">
        <v>1011709</v>
      </c>
      <c r="S39" s="22"/>
      <c r="T39" s="22"/>
      <c r="U39" s="22"/>
      <c r="V39" s="22"/>
      <c r="W39" s="22">
        <v>2930551</v>
      </c>
      <c r="X39" s="22">
        <v>2004219</v>
      </c>
      <c r="Y39" s="22">
        <v>926332</v>
      </c>
      <c r="Z39" s="23">
        <v>46.219100806847955</v>
      </c>
      <c r="AA39" s="20">
        <v>2672271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2035061</v>
      </c>
      <c r="F40" s="22">
        <v>2035061</v>
      </c>
      <c r="G40" s="22">
        <v>41323</v>
      </c>
      <c r="H40" s="22"/>
      <c r="I40" s="22">
        <v>81313</v>
      </c>
      <c r="J40" s="22">
        <v>122636</v>
      </c>
      <c r="K40" s="22">
        <v>37512</v>
      </c>
      <c r="L40" s="22">
        <v>35979</v>
      </c>
      <c r="M40" s="22">
        <v>37205</v>
      </c>
      <c r="N40" s="22">
        <v>110696</v>
      </c>
      <c r="O40" s="22">
        <v>29027</v>
      </c>
      <c r="P40" s="22">
        <v>26648</v>
      </c>
      <c r="Q40" s="22">
        <v>28503</v>
      </c>
      <c r="R40" s="22">
        <v>84178</v>
      </c>
      <c r="S40" s="22"/>
      <c r="T40" s="22"/>
      <c r="U40" s="22"/>
      <c r="V40" s="22"/>
      <c r="W40" s="22">
        <v>317510</v>
      </c>
      <c r="X40" s="22">
        <v>1526292</v>
      </c>
      <c r="Y40" s="22">
        <v>-1208782</v>
      </c>
      <c r="Z40" s="23">
        <v>-79.197296454413703</v>
      </c>
      <c r="AA40" s="20">
        <v>2035061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19038554</v>
      </c>
      <c r="F41" s="22">
        <v>13928506</v>
      </c>
      <c r="G41" s="22">
        <v>-9812</v>
      </c>
      <c r="H41" s="22"/>
      <c r="I41" s="22">
        <v>218681</v>
      </c>
      <c r="J41" s="22">
        <v>208869</v>
      </c>
      <c r="K41" s="22">
        <v>1248811</v>
      </c>
      <c r="L41" s="22">
        <v>54095</v>
      </c>
      <c r="M41" s="22">
        <v>2688762</v>
      </c>
      <c r="N41" s="22">
        <v>3991668</v>
      </c>
      <c r="O41" s="22">
        <v>455861</v>
      </c>
      <c r="P41" s="22">
        <v>2268268</v>
      </c>
      <c r="Q41" s="22">
        <v>303950</v>
      </c>
      <c r="R41" s="22">
        <v>3028079</v>
      </c>
      <c r="S41" s="22"/>
      <c r="T41" s="22"/>
      <c r="U41" s="22"/>
      <c r="V41" s="22"/>
      <c r="W41" s="22">
        <v>7228616</v>
      </c>
      <c r="X41" s="22">
        <v>10446399</v>
      </c>
      <c r="Y41" s="22">
        <v>-3217783</v>
      </c>
      <c r="Z41" s="23">
        <v>-30.80279625543692</v>
      </c>
      <c r="AA41" s="20">
        <v>13928506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17283928</v>
      </c>
      <c r="D44" s="20"/>
      <c r="E44" s="21">
        <v>8039248</v>
      </c>
      <c r="F44" s="22">
        <v>9349090</v>
      </c>
      <c r="G44" s="22">
        <v>1951566</v>
      </c>
      <c r="H44" s="22"/>
      <c r="I44" s="22">
        <v>404901</v>
      </c>
      <c r="J44" s="22">
        <v>2356467</v>
      </c>
      <c r="K44" s="22">
        <v>116258</v>
      </c>
      <c r="L44" s="22">
        <v>1448731</v>
      </c>
      <c r="M44" s="22">
        <v>305418</v>
      </c>
      <c r="N44" s="22">
        <v>1870407</v>
      </c>
      <c r="O44" s="22">
        <v>742781</v>
      </c>
      <c r="P44" s="22">
        <v>485599</v>
      </c>
      <c r="Q44" s="22">
        <v>407234</v>
      </c>
      <c r="R44" s="22">
        <v>1635614</v>
      </c>
      <c r="S44" s="22"/>
      <c r="T44" s="22"/>
      <c r="U44" s="22"/>
      <c r="V44" s="22"/>
      <c r="W44" s="22">
        <v>5862488</v>
      </c>
      <c r="X44" s="22">
        <v>7011819</v>
      </c>
      <c r="Y44" s="22">
        <v>-1149331</v>
      </c>
      <c r="Z44" s="23">
        <v>-16.391338681161052</v>
      </c>
      <c r="AA44" s="20">
        <v>9349090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29356537</v>
      </c>
      <c r="D47" s="29">
        <f t="shared" ref="D47:Y47" si="1">SUM(D34:D46)</f>
        <v>0</v>
      </c>
      <c r="E47" s="30">
        <f t="shared" si="1"/>
        <v>142301054</v>
      </c>
      <c r="F47" s="31">
        <f t="shared" si="1"/>
        <v>147009483</v>
      </c>
      <c r="G47" s="31">
        <f t="shared" si="1"/>
        <v>11688422</v>
      </c>
      <c r="H47" s="31">
        <f t="shared" si="1"/>
        <v>0</v>
      </c>
      <c r="I47" s="31">
        <f t="shared" si="1"/>
        <v>20285325</v>
      </c>
      <c r="J47" s="31">
        <f t="shared" si="1"/>
        <v>31973747</v>
      </c>
      <c r="K47" s="31">
        <f t="shared" si="1"/>
        <v>15681424</v>
      </c>
      <c r="L47" s="31">
        <f t="shared" si="1"/>
        <v>10642525</v>
      </c>
      <c r="M47" s="31">
        <f t="shared" si="1"/>
        <v>11741251</v>
      </c>
      <c r="N47" s="31">
        <f t="shared" si="1"/>
        <v>38065200</v>
      </c>
      <c r="O47" s="31">
        <f t="shared" si="1"/>
        <v>10764985</v>
      </c>
      <c r="P47" s="31">
        <f t="shared" si="1"/>
        <v>11582214</v>
      </c>
      <c r="Q47" s="31">
        <f t="shared" si="1"/>
        <v>9774484</v>
      </c>
      <c r="R47" s="31">
        <f t="shared" si="1"/>
        <v>32121683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102160630</v>
      </c>
      <c r="X47" s="31">
        <f t="shared" si="1"/>
        <v>110257137</v>
      </c>
      <c r="Y47" s="31">
        <f t="shared" si="1"/>
        <v>-8096507</v>
      </c>
      <c r="Z47" s="32">
        <f>+IF(X47&lt;&gt;0,+(Y47/X47)*100,0)</f>
        <v>-7.3432951555780015</v>
      </c>
      <c r="AA47" s="29">
        <f>SUM(AA34:AA46)</f>
        <v>147009483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-207999728</v>
      </c>
      <c r="D48" s="39">
        <f t="shared" si="2"/>
        <v>0</v>
      </c>
      <c r="E48" s="40">
        <f t="shared" si="2"/>
        <v>16470801</v>
      </c>
      <c r="F48" s="41">
        <f t="shared" si="2"/>
        <v>3865496</v>
      </c>
      <c r="G48" s="41">
        <f t="shared" si="2"/>
        <v>11150953</v>
      </c>
      <c r="H48" s="41">
        <f t="shared" si="2"/>
        <v>0</v>
      </c>
      <c r="I48" s="41">
        <f t="shared" si="2"/>
        <v>4203394</v>
      </c>
      <c r="J48" s="41">
        <f t="shared" si="2"/>
        <v>15354347</v>
      </c>
      <c r="K48" s="41">
        <f t="shared" si="2"/>
        <v>-4044444</v>
      </c>
      <c r="L48" s="41">
        <f t="shared" si="2"/>
        <v>-2431999</v>
      </c>
      <c r="M48" s="41">
        <f t="shared" si="2"/>
        <v>8599884</v>
      </c>
      <c r="N48" s="41">
        <f t="shared" si="2"/>
        <v>2123441</v>
      </c>
      <c r="O48" s="41">
        <f t="shared" si="2"/>
        <v>2285406</v>
      </c>
      <c r="P48" s="41">
        <f t="shared" si="2"/>
        <v>200265</v>
      </c>
      <c r="Q48" s="41">
        <f t="shared" si="2"/>
        <v>9003326</v>
      </c>
      <c r="R48" s="41">
        <f t="shared" si="2"/>
        <v>11488997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28966785</v>
      </c>
      <c r="X48" s="41">
        <f t="shared" si="2"/>
        <v>2899098</v>
      </c>
      <c r="Y48" s="41">
        <f t="shared" si="2"/>
        <v>26067687</v>
      </c>
      <c r="Z48" s="42">
        <f>+IF(X48&lt;&gt;0,+(Y48/X48)*100,0)</f>
        <v>899.16543007514758</v>
      </c>
      <c r="AA48" s="39">
        <f>+AA32-AA47</f>
        <v>3865496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-207999728</v>
      </c>
      <c r="D51" s="48">
        <f t="shared" si="3"/>
        <v>0</v>
      </c>
      <c r="E51" s="49">
        <f t="shared" si="3"/>
        <v>16470801</v>
      </c>
      <c r="F51" s="50">
        <f t="shared" si="3"/>
        <v>3865496</v>
      </c>
      <c r="G51" s="50">
        <f t="shared" si="3"/>
        <v>11150953</v>
      </c>
      <c r="H51" s="50">
        <f t="shared" si="3"/>
        <v>0</v>
      </c>
      <c r="I51" s="50">
        <f t="shared" si="3"/>
        <v>4203394</v>
      </c>
      <c r="J51" s="50">
        <f t="shared" si="3"/>
        <v>15354347</v>
      </c>
      <c r="K51" s="50">
        <f t="shared" si="3"/>
        <v>-4044444</v>
      </c>
      <c r="L51" s="50">
        <f t="shared" si="3"/>
        <v>-2431999</v>
      </c>
      <c r="M51" s="50">
        <f t="shared" si="3"/>
        <v>8599884</v>
      </c>
      <c r="N51" s="50">
        <f t="shared" si="3"/>
        <v>2123441</v>
      </c>
      <c r="O51" s="50">
        <f t="shared" si="3"/>
        <v>2285406</v>
      </c>
      <c r="P51" s="50">
        <f t="shared" si="3"/>
        <v>200265</v>
      </c>
      <c r="Q51" s="50">
        <f t="shared" si="3"/>
        <v>9003326</v>
      </c>
      <c r="R51" s="50">
        <f t="shared" si="3"/>
        <v>11488997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28966785</v>
      </c>
      <c r="X51" s="50">
        <f t="shared" si="3"/>
        <v>2899098</v>
      </c>
      <c r="Y51" s="50">
        <f t="shared" si="3"/>
        <v>26067687</v>
      </c>
      <c r="Z51" s="51">
        <f>+IF(X51&lt;&gt;0,+(Y51/X51)*100,0)</f>
        <v>899.16543007514758</v>
      </c>
      <c r="AA51" s="48">
        <f>SUM(AA48:AA50)</f>
        <v>3865496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-207999728</v>
      </c>
      <c r="D53" s="54">
        <f>+D51-D52</f>
        <v>0</v>
      </c>
      <c r="E53" s="55">
        <f t="shared" si="4"/>
        <v>16470801</v>
      </c>
      <c r="F53" s="56">
        <f t="shared" si="4"/>
        <v>3865496</v>
      </c>
      <c r="G53" s="56">
        <f t="shared" si="4"/>
        <v>11150953</v>
      </c>
      <c r="H53" s="56">
        <f t="shared" si="4"/>
        <v>0</v>
      </c>
      <c r="I53" s="56">
        <f t="shared" si="4"/>
        <v>4203394</v>
      </c>
      <c r="J53" s="56">
        <f t="shared" si="4"/>
        <v>15354347</v>
      </c>
      <c r="K53" s="56">
        <f t="shared" si="4"/>
        <v>-4044444</v>
      </c>
      <c r="L53" s="56">
        <f t="shared" si="4"/>
        <v>-2431999</v>
      </c>
      <c r="M53" s="56">
        <f t="shared" si="4"/>
        <v>8599884</v>
      </c>
      <c r="N53" s="56">
        <f t="shared" si="4"/>
        <v>2123441</v>
      </c>
      <c r="O53" s="56">
        <f t="shared" si="4"/>
        <v>2285406</v>
      </c>
      <c r="P53" s="56">
        <f t="shared" si="4"/>
        <v>200265</v>
      </c>
      <c r="Q53" s="56">
        <f t="shared" si="4"/>
        <v>9003326</v>
      </c>
      <c r="R53" s="56">
        <f t="shared" si="4"/>
        <v>11488997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28966785</v>
      </c>
      <c r="X53" s="56">
        <f t="shared" si="4"/>
        <v>2899098</v>
      </c>
      <c r="Y53" s="56">
        <f t="shared" si="4"/>
        <v>26067687</v>
      </c>
      <c r="Z53" s="57">
        <f>+IF(X53&lt;&gt;0,+(Y53/X53)*100,0)</f>
        <v>899.16543007514758</v>
      </c>
      <c r="AA53" s="54">
        <f>+AA51-AA52</f>
        <v>3865496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-207999728</v>
      </c>
      <c r="D56" s="48">
        <f>SUM(D53:D55)</f>
        <v>0</v>
      </c>
      <c r="E56" s="49">
        <f t="shared" si="5"/>
        <v>16470801</v>
      </c>
      <c r="F56" s="50">
        <f t="shared" si="5"/>
        <v>3865496</v>
      </c>
      <c r="G56" s="50">
        <f t="shared" si="5"/>
        <v>11150953</v>
      </c>
      <c r="H56" s="50">
        <f t="shared" si="5"/>
        <v>0</v>
      </c>
      <c r="I56" s="50">
        <f t="shared" si="5"/>
        <v>4203394</v>
      </c>
      <c r="J56" s="50">
        <f t="shared" si="5"/>
        <v>15354347</v>
      </c>
      <c r="K56" s="50">
        <f t="shared" si="5"/>
        <v>-4044444</v>
      </c>
      <c r="L56" s="50">
        <f t="shared" si="5"/>
        <v>-2431999</v>
      </c>
      <c r="M56" s="50">
        <f t="shared" si="5"/>
        <v>8599884</v>
      </c>
      <c r="N56" s="50">
        <f t="shared" si="5"/>
        <v>2123441</v>
      </c>
      <c r="O56" s="50">
        <f t="shared" si="5"/>
        <v>2285406</v>
      </c>
      <c r="P56" s="50">
        <f t="shared" si="5"/>
        <v>200265</v>
      </c>
      <c r="Q56" s="50">
        <f t="shared" si="5"/>
        <v>9003326</v>
      </c>
      <c r="R56" s="50">
        <f t="shared" si="5"/>
        <v>11488997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28966785</v>
      </c>
      <c r="X56" s="50">
        <f t="shared" si="5"/>
        <v>2899098</v>
      </c>
      <c r="Y56" s="50">
        <f t="shared" si="5"/>
        <v>26067687</v>
      </c>
      <c r="Z56" s="51">
        <f>+IF(X56&lt;&gt;0,+(Y56/X56)*100,0)</f>
        <v>899.16543007514758</v>
      </c>
      <c r="AA56" s="48">
        <f>SUM(AA53:AA55)</f>
        <v>3865496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-207999728</v>
      </c>
      <c r="D59" s="65">
        <f>SUM(D56:D58)</f>
        <v>0</v>
      </c>
      <c r="E59" s="66">
        <f t="shared" si="6"/>
        <v>16470801</v>
      </c>
      <c r="F59" s="67">
        <f t="shared" si="6"/>
        <v>3865496</v>
      </c>
      <c r="G59" s="67">
        <f t="shared" si="6"/>
        <v>11150953</v>
      </c>
      <c r="H59" s="67">
        <f t="shared" si="6"/>
        <v>0</v>
      </c>
      <c r="I59" s="67">
        <f t="shared" si="6"/>
        <v>4203394</v>
      </c>
      <c r="J59" s="67">
        <f t="shared" si="6"/>
        <v>15354347</v>
      </c>
      <c r="K59" s="67">
        <f t="shared" si="6"/>
        <v>-4044444</v>
      </c>
      <c r="L59" s="67">
        <f t="shared" si="6"/>
        <v>-2431999</v>
      </c>
      <c r="M59" s="67">
        <f t="shared" si="6"/>
        <v>8599884</v>
      </c>
      <c r="N59" s="67">
        <f t="shared" si="6"/>
        <v>2123441</v>
      </c>
      <c r="O59" s="67">
        <f t="shared" si="6"/>
        <v>2285406</v>
      </c>
      <c r="P59" s="67">
        <f t="shared" si="6"/>
        <v>200265</v>
      </c>
      <c r="Q59" s="67">
        <f t="shared" si="6"/>
        <v>9003326</v>
      </c>
      <c r="R59" s="67">
        <f t="shared" si="6"/>
        <v>11488997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28966785</v>
      </c>
      <c r="X59" s="67">
        <f t="shared" si="6"/>
        <v>2899098</v>
      </c>
      <c r="Y59" s="67">
        <f t="shared" si="6"/>
        <v>26067687</v>
      </c>
      <c r="Z59" s="68">
        <f>+IF(X59&lt;&gt;0,+(Y59/X59)*100,0)</f>
        <v>899.16543007514758</v>
      </c>
      <c r="AA59" s="65">
        <f>SUM(AA56:AA58)</f>
        <v>3865496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653441</v>
      </c>
      <c r="F9" s="22">
        <v>653441</v>
      </c>
      <c r="G9" s="22">
        <v>52308</v>
      </c>
      <c r="H9" s="22">
        <v>52308</v>
      </c>
      <c r="I9" s="22">
        <v>52308</v>
      </c>
      <c r="J9" s="22">
        <v>156924</v>
      </c>
      <c r="K9" s="22">
        <v>52308</v>
      </c>
      <c r="L9" s="22">
        <v>52308</v>
      </c>
      <c r="M9" s="22">
        <v>52662</v>
      </c>
      <c r="N9" s="22">
        <v>157278</v>
      </c>
      <c r="O9" s="22">
        <v>52662</v>
      </c>
      <c r="P9" s="22">
        <v>52662</v>
      </c>
      <c r="Q9" s="22">
        <v>52662</v>
      </c>
      <c r="R9" s="22">
        <v>157986</v>
      </c>
      <c r="S9" s="22"/>
      <c r="T9" s="22"/>
      <c r="U9" s="22"/>
      <c r="V9" s="22"/>
      <c r="W9" s="22">
        <v>472188</v>
      </c>
      <c r="X9" s="22">
        <v>490077</v>
      </c>
      <c r="Y9" s="22">
        <v>-17889</v>
      </c>
      <c r="Z9" s="23">
        <v>-3.650242716960804</v>
      </c>
      <c r="AA9" s="20">
        <v>653441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653441</v>
      </c>
      <c r="F32" s="31">
        <f t="shared" si="0"/>
        <v>653441</v>
      </c>
      <c r="G32" s="31">
        <f t="shared" si="0"/>
        <v>52308</v>
      </c>
      <c r="H32" s="31">
        <f t="shared" si="0"/>
        <v>52308</v>
      </c>
      <c r="I32" s="31">
        <f t="shared" si="0"/>
        <v>52308</v>
      </c>
      <c r="J32" s="31">
        <f t="shared" si="0"/>
        <v>156924</v>
      </c>
      <c r="K32" s="31">
        <f t="shared" si="0"/>
        <v>52308</v>
      </c>
      <c r="L32" s="31">
        <f t="shared" si="0"/>
        <v>52308</v>
      </c>
      <c r="M32" s="31">
        <f t="shared" si="0"/>
        <v>52662</v>
      </c>
      <c r="N32" s="31">
        <f t="shared" si="0"/>
        <v>157278</v>
      </c>
      <c r="O32" s="31">
        <f t="shared" si="0"/>
        <v>52662</v>
      </c>
      <c r="P32" s="31">
        <f t="shared" si="0"/>
        <v>52662</v>
      </c>
      <c r="Q32" s="31">
        <f t="shared" si="0"/>
        <v>52662</v>
      </c>
      <c r="R32" s="31">
        <f t="shared" si="0"/>
        <v>157986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472188</v>
      </c>
      <c r="X32" s="31">
        <f t="shared" si="0"/>
        <v>490077</v>
      </c>
      <c r="Y32" s="31">
        <f t="shared" si="0"/>
        <v>-17889</v>
      </c>
      <c r="Z32" s="32">
        <f>+IF(X32&lt;&gt;0,+(Y32/X32)*100,0)</f>
        <v>-3.650242716960804</v>
      </c>
      <c r="AA32" s="29">
        <f>SUM(AA6:AA31)</f>
        <v>653441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850000</v>
      </c>
      <c r="G37" s="22">
        <v>26080</v>
      </c>
      <c r="H37" s="22">
        <v>9000</v>
      </c>
      <c r="I37" s="22">
        <v>41205</v>
      </c>
      <c r="J37" s="22">
        <v>76285</v>
      </c>
      <c r="K37" s="22">
        <v>115097</v>
      </c>
      <c r="L37" s="22">
        <v>205043</v>
      </c>
      <c r="M37" s="22">
        <v>500</v>
      </c>
      <c r="N37" s="22">
        <v>320640</v>
      </c>
      <c r="O37" s="22">
        <v>91521</v>
      </c>
      <c r="P37" s="22">
        <v>25280</v>
      </c>
      <c r="Q37" s="22"/>
      <c r="R37" s="22">
        <v>116801</v>
      </c>
      <c r="S37" s="22"/>
      <c r="T37" s="22"/>
      <c r="U37" s="22"/>
      <c r="V37" s="22"/>
      <c r="W37" s="22">
        <v>513726</v>
      </c>
      <c r="X37" s="22">
        <v>637497</v>
      </c>
      <c r="Y37" s="22">
        <v>-123771</v>
      </c>
      <c r="Z37" s="23">
        <v>-19.415150188942064</v>
      </c>
      <c r="AA37" s="20">
        <v>850000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36800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520000</v>
      </c>
      <c r="F44" s="22">
        <v>520000</v>
      </c>
      <c r="G44" s="22"/>
      <c r="H44" s="22">
        <v>17000</v>
      </c>
      <c r="I44" s="22"/>
      <c r="J44" s="22">
        <v>17000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17000</v>
      </c>
      <c r="X44" s="22">
        <v>389997</v>
      </c>
      <c r="Y44" s="22">
        <v>-372997</v>
      </c>
      <c r="Z44" s="23">
        <v>-95.640992110195725</v>
      </c>
      <c r="AA44" s="20">
        <v>520000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556800</v>
      </c>
      <c r="F47" s="31">
        <f t="shared" si="1"/>
        <v>1370000</v>
      </c>
      <c r="G47" s="31">
        <f t="shared" si="1"/>
        <v>26080</v>
      </c>
      <c r="H47" s="31">
        <f t="shared" si="1"/>
        <v>26000</v>
      </c>
      <c r="I47" s="31">
        <f t="shared" si="1"/>
        <v>41205</v>
      </c>
      <c r="J47" s="31">
        <f t="shared" si="1"/>
        <v>93285</v>
      </c>
      <c r="K47" s="31">
        <f t="shared" si="1"/>
        <v>115097</v>
      </c>
      <c r="L47" s="31">
        <f t="shared" si="1"/>
        <v>205043</v>
      </c>
      <c r="M47" s="31">
        <f t="shared" si="1"/>
        <v>500</v>
      </c>
      <c r="N47" s="31">
        <f t="shared" si="1"/>
        <v>320640</v>
      </c>
      <c r="O47" s="31">
        <f t="shared" si="1"/>
        <v>91521</v>
      </c>
      <c r="P47" s="31">
        <f t="shared" si="1"/>
        <v>25280</v>
      </c>
      <c r="Q47" s="31">
        <f t="shared" si="1"/>
        <v>0</v>
      </c>
      <c r="R47" s="31">
        <f t="shared" si="1"/>
        <v>116801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530726</v>
      </c>
      <c r="X47" s="31">
        <f t="shared" si="1"/>
        <v>1027494</v>
      </c>
      <c r="Y47" s="31">
        <f t="shared" si="1"/>
        <v>-496768</v>
      </c>
      <c r="Z47" s="32">
        <f>+IF(X47&lt;&gt;0,+(Y47/X47)*100,0)</f>
        <v>-48.347532929632678</v>
      </c>
      <c r="AA47" s="29">
        <f>SUM(AA34:AA46)</f>
        <v>1370000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96641</v>
      </c>
      <c r="F48" s="41">
        <f t="shared" si="2"/>
        <v>-716559</v>
      </c>
      <c r="G48" s="41">
        <f t="shared" si="2"/>
        <v>26228</v>
      </c>
      <c r="H48" s="41">
        <f t="shared" si="2"/>
        <v>26308</v>
      </c>
      <c r="I48" s="41">
        <f t="shared" si="2"/>
        <v>11103</v>
      </c>
      <c r="J48" s="41">
        <f t="shared" si="2"/>
        <v>63639</v>
      </c>
      <c r="K48" s="41">
        <f t="shared" si="2"/>
        <v>-62789</v>
      </c>
      <c r="L48" s="41">
        <f t="shared" si="2"/>
        <v>-152735</v>
      </c>
      <c r="M48" s="41">
        <f t="shared" si="2"/>
        <v>52162</v>
      </c>
      <c r="N48" s="41">
        <f t="shared" si="2"/>
        <v>-163362</v>
      </c>
      <c r="O48" s="41">
        <f t="shared" si="2"/>
        <v>-38859</v>
      </c>
      <c r="P48" s="41">
        <f t="shared" si="2"/>
        <v>27382</v>
      </c>
      <c r="Q48" s="41">
        <f t="shared" si="2"/>
        <v>52662</v>
      </c>
      <c r="R48" s="41">
        <f t="shared" si="2"/>
        <v>41185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-58538</v>
      </c>
      <c r="X48" s="41">
        <f t="shared" si="2"/>
        <v>-537417</v>
      </c>
      <c r="Y48" s="41">
        <f t="shared" si="2"/>
        <v>478879</v>
      </c>
      <c r="Z48" s="42">
        <f>+IF(X48&lt;&gt;0,+(Y48/X48)*100,0)</f>
        <v>-89.107527301890343</v>
      </c>
      <c r="AA48" s="39">
        <f>+AA32-AA47</f>
        <v>-716559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96641</v>
      </c>
      <c r="F51" s="50">
        <f t="shared" si="3"/>
        <v>-716559</v>
      </c>
      <c r="G51" s="50">
        <f t="shared" si="3"/>
        <v>26228</v>
      </c>
      <c r="H51" s="50">
        <f t="shared" si="3"/>
        <v>26308</v>
      </c>
      <c r="I51" s="50">
        <f t="shared" si="3"/>
        <v>11103</v>
      </c>
      <c r="J51" s="50">
        <f t="shared" si="3"/>
        <v>63639</v>
      </c>
      <c r="K51" s="50">
        <f t="shared" si="3"/>
        <v>-62789</v>
      </c>
      <c r="L51" s="50">
        <f t="shared" si="3"/>
        <v>-152735</v>
      </c>
      <c r="M51" s="50">
        <f t="shared" si="3"/>
        <v>52162</v>
      </c>
      <c r="N51" s="50">
        <f t="shared" si="3"/>
        <v>-163362</v>
      </c>
      <c r="O51" s="50">
        <f t="shared" si="3"/>
        <v>-38859</v>
      </c>
      <c r="P51" s="50">
        <f t="shared" si="3"/>
        <v>27382</v>
      </c>
      <c r="Q51" s="50">
        <f t="shared" si="3"/>
        <v>52662</v>
      </c>
      <c r="R51" s="50">
        <f t="shared" si="3"/>
        <v>41185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-58538</v>
      </c>
      <c r="X51" s="50">
        <f t="shared" si="3"/>
        <v>-537417</v>
      </c>
      <c r="Y51" s="50">
        <f t="shared" si="3"/>
        <v>478879</v>
      </c>
      <c r="Z51" s="51">
        <f>+IF(X51&lt;&gt;0,+(Y51/X51)*100,0)</f>
        <v>-89.107527301890343</v>
      </c>
      <c r="AA51" s="48">
        <f>SUM(AA48:AA50)</f>
        <v>-716559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96641</v>
      </c>
      <c r="F53" s="56">
        <f t="shared" si="4"/>
        <v>-716559</v>
      </c>
      <c r="G53" s="56">
        <f t="shared" si="4"/>
        <v>26228</v>
      </c>
      <c r="H53" s="56">
        <f t="shared" si="4"/>
        <v>26308</v>
      </c>
      <c r="I53" s="56">
        <f t="shared" si="4"/>
        <v>11103</v>
      </c>
      <c r="J53" s="56">
        <f t="shared" si="4"/>
        <v>63639</v>
      </c>
      <c r="K53" s="56">
        <f t="shared" si="4"/>
        <v>-62789</v>
      </c>
      <c r="L53" s="56">
        <f t="shared" si="4"/>
        <v>-152735</v>
      </c>
      <c r="M53" s="56">
        <f t="shared" si="4"/>
        <v>52162</v>
      </c>
      <c r="N53" s="56">
        <f t="shared" si="4"/>
        <v>-163362</v>
      </c>
      <c r="O53" s="56">
        <f t="shared" si="4"/>
        <v>-38859</v>
      </c>
      <c r="P53" s="56">
        <f t="shared" si="4"/>
        <v>27382</v>
      </c>
      <c r="Q53" s="56">
        <f t="shared" si="4"/>
        <v>52662</v>
      </c>
      <c r="R53" s="56">
        <f t="shared" si="4"/>
        <v>41185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-58538</v>
      </c>
      <c r="X53" s="56">
        <f t="shared" si="4"/>
        <v>-537417</v>
      </c>
      <c r="Y53" s="56">
        <f t="shared" si="4"/>
        <v>478879</v>
      </c>
      <c r="Z53" s="57">
        <f>+IF(X53&lt;&gt;0,+(Y53/X53)*100,0)</f>
        <v>-89.107527301890343</v>
      </c>
      <c r="AA53" s="54">
        <f>+AA51-AA52</f>
        <v>-716559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96641</v>
      </c>
      <c r="F56" s="50">
        <f t="shared" si="5"/>
        <v>-716559</v>
      </c>
      <c r="G56" s="50">
        <f t="shared" si="5"/>
        <v>26228</v>
      </c>
      <c r="H56" s="50">
        <f t="shared" si="5"/>
        <v>26308</v>
      </c>
      <c r="I56" s="50">
        <f t="shared" si="5"/>
        <v>11103</v>
      </c>
      <c r="J56" s="50">
        <f t="shared" si="5"/>
        <v>63639</v>
      </c>
      <c r="K56" s="50">
        <f t="shared" si="5"/>
        <v>-62789</v>
      </c>
      <c r="L56" s="50">
        <f t="shared" si="5"/>
        <v>-152735</v>
      </c>
      <c r="M56" s="50">
        <f t="shared" si="5"/>
        <v>52162</v>
      </c>
      <c r="N56" s="50">
        <f t="shared" si="5"/>
        <v>-163362</v>
      </c>
      <c r="O56" s="50">
        <f t="shared" si="5"/>
        <v>-38859</v>
      </c>
      <c r="P56" s="50">
        <f t="shared" si="5"/>
        <v>27382</v>
      </c>
      <c r="Q56" s="50">
        <f t="shared" si="5"/>
        <v>52662</v>
      </c>
      <c r="R56" s="50">
        <f t="shared" si="5"/>
        <v>41185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-58538</v>
      </c>
      <c r="X56" s="50">
        <f t="shared" si="5"/>
        <v>-537417</v>
      </c>
      <c r="Y56" s="50">
        <f t="shared" si="5"/>
        <v>478879</v>
      </c>
      <c r="Z56" s="51">
        <f>+IF(X56&lt;&gt;0,+(Y56/X56)*100,0)</f>
        <v>-89.107527301890343</v>
      </c>
      <c r="AA56" s="48">
        <f>SUM(AA53:AA55)</f>
        <v>-716559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96641</v>
      </c>
      <c r="F59" s="67">
        <f t="shared" si="6"/>
        <v>-716559</v>
      </c>
      <c r="G59" s="67">
        <f t="shared" si="6"/>
        <v>26228</v>
      </c>
      <c r="H59" s="67">
        <f t="shared" si="6"/>
        <v>26308</v>
      </c>
      <c r="I59" s="67">
        <f t="shared" si="6"/>
        <v>11103</v>
      </c>
      <c r="J59" s="67">
        <f t="shared" si="6"/>
        <v>63639</v>
      </c>
      <c r="K59" s="67">
        <f t="shared" si="6"/>
        <v>-62789</v>
      </c>
      <c r="L59" s="67">
        <f t="shared" si="6"/>
        <v>-152735</v>
      </c>
      <c r="M59" s="67">
        <f t="shared" si="6"/>
        <v>52162</v>
      </c>
      <c r="N59" s="67">
        <f t="shared" si="6"/>
        <v>-163362</v>
      </c>
      <c r="O59" s="67">
        <f t="shared" si="6"/>
        <v>-38859</v>
      </c>
      <c r="P59" s="67">
        <f t="shared" si="6"/>
        <v>27382</v>
      </c>
      <c r="Q59" s="67">
        <f t="shared" si="6"/>
        <v>52662</v>
      </c>
      <c r="R59" s="67">
        <f t="shared" si="6"/>
        <v>41185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-58538</v>
      </c>
      <c r="X59" s="67">
        <f t="shared" si="6"/>
        <v>-537417</v>
      </c>
      <c r="Y59" s="67">
        <f t="shared" si="6"/>
        <v>478879</v>
      </c>
      <c r="Z59" s="68">
        <f>+IF(X59&lt;&gt;0,+(Y59/X59)*100,0)</f>
        <v>-89.107527301890343</v>
      </c>
      <c r="AA59" s="65">
        <f>SUM(AA56:AA58)</f>
        <v>-716559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966376</v>
      </c>
      <c r="D9" s="20"/>
      <c r="E9" s="21">
        <v>1145064</v>
      </c>
      <c r="F9" s="22">
        <v>1145064</v>
      </c>
      <c r="G9" s="22">
        <v>85226</v>
      </c>
      <c r="H9" s="22">
        <v>85226</v>
      </c>
      <c r="I9" s="22">
        <v>86238</v>
      </c>
      <c r="J9" s="22">
        <v>256690</v>
      </c>
      <c r="K9" s="22">
        <v>86000</v>
      </c>
      <c r="L9" s="22">
        <v>84809</v>
      </c>
      <c r="M9" s="22">
        <v>85941</v>
      </c>
      <c r="N9" s="22">
        <v>256750</v>
      </c>
      <c r="O9" s="22">
        <v>85881</v>
      </c>
      <c r="P9" s="22">
        <v>86152</v>
      </c>
      <c r="Q9" s="22">
        <v>86153</v>
      </c>
      <c r="R9" s="22">
        <v>258186</v>
      </c>
      <c r="S9" s="22"/>
      <c r="T9" s="22"/>
      <c r="U9" s="22"/>
      <c r="V9" s="22"/>
      <c r="W9" s="22">
        <v>771626</v>
      </c>
      <c r="X9" s="22">
        <v>858798</v>
      </c>
      <c r="Y9" s="22">
        <v>-87172</v>
      </c>
      <c r="Z9" s="23">
        <v>-10.150466116595521</v>
      </c>
      <c r="AA9" s="20">
        <v>1145064</v>
      </c>
    </row>
    <row r="10" spans="1:27" x14ac:dyDescent="0.25">
      <c r="A10" s="19" t="s">
        <v>38</v>
      </c>
      <c r="B10" s="15" t="s">
        <v>32</v>
      </c>
      <c r="C10" s="20">
        <v>54712</v>
      </c>
      <c r="D10" s="20"/>
      <c r="E10" s="21">
        <v>57168</v>
      </c>
      <c r="F10" s="22">
        <v>65133</v>
      </c>
      <c r="G10" s="22">
        <v>5520</v>
      </c>
      <c r="H10" s="22">
        <v>4393</v>
      </c>
      <c r="I10" s="22">
        <v>3707</v>
      </c>
      <c r="J10" s="22">
        <v>13620</v>
      </c>
      <c r="K10" s="22">
        <v>5363</v>
      </c>
      <c r="L10" s="22">
        <v>9028</v>
      </c>
      <c r="M10" s="22">
        <v>4822</v>
      </c>
      <c r="N10" s="22">
        <v>19213</v>
      </c>
      <c r="O10" s="22">
        <v>4907</v>
      </c>
      <c r="P10" s="22">
        <v>9393</v>
      </c>
      <c r="Q10" s="22">
        <v>3887</v>
      </c>
      <c r="R10" s="22">
        <v>18187</v>
      </c>
      <c r="S10" s="22"/>
      <c r="T10" s="22"/>
      <c r="U10" s="22"/>
      <c r="V10" s="22"/>
      <c r="W10" s="22">
        <v>51020</v>
      </c>
      <c r="X10" s="22">
        <v>46062</v>
      </c>
      <c r="Y10" s="22">
        <v>4958</v>
      </c>
      <c r="Z10" s="23">
        <v>10.763753202205722</v>
      </c>
      <c r="AA10" s="20">
        <v>65133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278407</v>
      </c>
      <c r="D13" s="20"/>
      <c r="E13" s="21">
        <v>317640</v>
      </c>
      <c r="F13" s="22">
        <v>297705</v>
      </c>
      <c r="G13" s="22">
        <v>24252</v>
      </c>
      <c r="H13" s="22">
        <v>24225</v>
      </c>
      <c r="I13" s="22">
        <v>24565</v>
      </c>
      <c r="J13" s="22">
        <v>73042</v>
      </c>
      <c r="K13" s="22">
        <v>23676</v>
      </c>
      <c r="L13" s="22">
        <v>25279</v>
      </c>
      <c r="M13" s="22">
        <v>25685</v>
      </c>
      <c r="N13" s="22">
        <v>74640</v>
      </c>
      <c r="O13" s="22">
        <v>25979</v>
      </c>
      <c r="P13" s="22">
        <v>16229</v>
      </c>
      <c r="Q13" s="22">
        <v>26497</v>
      </c>
      <c r="R13" s="22">
        <v>68705</v>
      </c>
      <c r="S13" s="22"/>
      <c r="T13" s="22"/>
      <c r="U13" s="22"/>
      <c r="V13" s="22"/>
      <c r="W13" s="22">
        <v>216387</v>
      </c>
      <c r="X13" s="22">
        <v>230256</v>
      </c>
      <c r="Y13" s="22">
        <v>-13869</v>
      </c>
      <c r="Z13" s="23">
        <v>-6.0232958098811764</v>
      </c>
      <c r="AA13" s="20">
        <v>297705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1299495</v>
      </c>
      <c r="D32" s="29">
        <f t="shared" ref="D32:Y32" si="0">SUM(D6:D31)</f>
        <v>0</v>
      </c>
      <c r="E32" s="30">
        <f t="shared" si="0"/>
        <v>1519872</v>
      </c>
      <c r="F32" s="31">
        <f t="shared" si="0"/>
        <v>1507902</v>
      </c>
      <c r="G32" s="31">
        <f t="shared" si="0"/>
        <v>114998</v>
      </c>
      <c r="H32" s="31">
        <f t="shared" si="0"/>
        <v>113844</v>
      </c>
      <c r="I32" s="31">
        <f t="shared" si="0"/>
        <v>114510</v>
      </c>
      <c r="J32" s="31">
        <f t="shared" si="0"/>
        <v>343352</v>
      </c>
      <c r="K32" s="31">
        <f t="shared" si="0"/>
        <v>115039</v>
      </c>
      <c r="L32" s="31">
        <f t="shared" si="0"/>
        <v>119116</v>
      </c>
      <c r="M32" s="31">
        <f t="shared" si="0"/>
        <v>116448</v>
      </c>
      <c r="N32" s="31">
        <f t="shared" si="0"/>
        <v>350603</v>
      </c>
      <c r="O32" s="31">
        <f t="shared" si="0"/>
        <v>116767</v>
      </c>
      <c r="P32" s="31">
        <f t="shared" si="0"/>
        <v>111774</v>
      </c>
      <c r="Q32" s="31">
        <f t="shared" si="0"/>
        <v>116537</v>
      </c>
      <c r="R32" s="31">
        <f t="shared" si="0"/>
        <v>345078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1039033</v>
      </c>
      <c r="X32" s="31">
        <f t="shared" si="0"/>
        <v>1135116</v>
      </c>
      <c r="Y32" s="31">
        <f t="shared" si="0"/>
        <v>-96083</v>
      </c>
      <c r="Z32" s="32">
        <f>+IF(X32&lt;&gt;0,+(Y32/X32)*100,0)</f>
        <v>-8.4645974508332191</v>
      </c>
      <c r="AA32" s="29">
        <f>SUM(AA6:AA31)</f>
        <v>1507902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2331262</v>
      </c>
      <c r="D34" s="20"/>
      <c r="E34" s="21">
        <v>2852232</v>
      </c>
      <c r="F34" s="22">
        <v>2852232</v>
      </c>
      <c r="G34" s="22">
        <v>213276</v>
      </c>
      <c r="H34" s="22">
        <v>194575</v>
      </c>
      <c r="I34" s="22">
        <v>189570</v>
      </c>
      <c r="J34" s="22">
        <v>597421</v>
      </c>
      <c r="K34" s="22">
        <v>189818</v>
      </c>
      <c r="L34" s="22">
        <v>306654</v>
      </c>
      <c r="M34" s="22">
        <v>192313</v>
      </c>
      <c r="N34" s="22">
        <v>688785</v>
      </c>
      <c r="O34" s="22">
        <v>203415</v>
      </c>
      <c r="P34" s="22">
        <v>210434</v>
      </c>
      <c r="Q34" s="22">
        <v>191431</v>
      </c>
      <c r="R34" s="22">
        <v>605280</v>
      </c>
      <c r="S34" s="22"/>
      <c r="T34" s="22"/>
      <c r="U34" s="22"/>
      <c r="V34" s="22"/>
      <c r="W34" s="22">
        <v>1891486</v>
      </c>
      <c r="X34" s="22">
        <v>2139174</v>
      </c>
      <c r="Y34" s="22">
        <v>-247688</v>
      </c>
      <c r="Z34" s="23">
        <v>-11.578674759509978</v>
      </c>
      <c r="AA34" s="20">
        <v>2852232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95953</v>
      </c>
      <c r="D37" s="20"/>
      <c r="E37" s="21">
        <v>169992</v>
      </c>
      <c r="F37" s="22">
        <v>139992</v>
      </c>
      <c r="G37" s="22">
        <v>1696</v>
      </c>
      <c r="H37" s="22">
        <v>35625</v>
      </c>
      <c r="I37" s="22"/>
      <c r="J37" s="22">
        <v>37321</v>
      </c>
      <c r="K37" s="22">
        <v>35654</v>
      </c>
      <c r="L37" s="22"/>
      <c r="M37" s="22"/>
      <c r="N37" s="22">
        <v>35654</v>
      </c>
      <c r="O37" s="22"/>
      <c r="P37" s="22">
        <v>28500</v>
      </c>
      <c r="Q37" s="22">
        <v>2243</v>
      </c>
      <c r="R37" s="22">
        <v>30743</v>
      </c>
      <c r="S37" s="22"/>
      <c r="T37" s="22"/>
      <c r="U37" s="22"/>
      <c r="V37" s="22"/>
      <c r="W37" s="22">
        <v>103718</v>
      </c>
      <c r="X37" s="22">
        <v>115494</v>
      </c>
      <c r="Y37" s="22">
        <v>-11776</v>
      </c>
      <c r="Z37" s="23">
        <v>-10.196200668432992</v>
      </c>
      <c r="AA37" s="20">
        <v>139992</v>
      </c>
    </row>
    <row r="38" spans="1:27" x14ac:dyDescent="0.25">
      <c r="A38" s="19" t="s">
        <v>64</v>
      </c>
      <c r="B38" s="15" t="s">
        <v>32</v>
      </c>
      <c r="C38" s="20">
        <v>128132</v>
      </c>
      <c r="D38" s="20"/>
      <c r="E38" s="21"/>
      <c r="F38" s="22"/>
      <c r="G38" s="22">
        <v>-28</v>
      </c>
      <c r="H38" s="22"/>
      <c r="I38" s="22"/>
      <c r="J38" s="22">
        <v>-28</v>
      </c>
      <c r="K38" s="22"/>
      <c r="L38" s="22"/>
      <c r="M38" s="22">
        <v>108297</v>
      </c>
      <c r="N38" s="22">
        <v>108297</v>
      </c>
      <c r="O38" s="22"/>
      <c r="P38" s="22">
        <v>16245</v>
      </c>
      <c r="Q38" s="22">
        <v>3539</v>
      </c>
      <c r="R38" s="22">
        <v>19784</v>
      </c>
      <c r="S38" s="22"/>
      <c r="T38" s="22"/>
      <c r="U38" s="22"/>
      <c r="V38" s="22"/>
      <c r="W38" s="22">
        <v>128053</v>
      </c>
      <c r="X38" s="22"/>
      <c r="Y38" s="22">
        <v>128053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1227084</v>
      </c>
      <c r="F39" s="22">
        <v>-1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429479</v>
      </c>
      <c r="Y39" s="22">
        <v>-429479</v>
      </c>
      <c r="Z39" s="23">
        <v>-100</v>
      </c>
      <c r="AA39" s="20">
        <v>-1</v>
      </c>
    </row>
    <row r="40" spans="1:27" x14ac:dyDescent="0.25">
      <c r="A40" s="19" t="s">
        <v>40</v>
      </c>
      <c r="B40" s="15" t="s">
        <v>32</v>
      </c>
      <c r="C40" s="20">
        <v>307517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3802108</v>
      </c>
      <c r="D41" s="20"/>
      <c r="E41" s="21">
        <v>3349992</v>
      </c>
      <c r="F41" s="22">
        <v>3425582</v>
      </c>
      <c r="G41" s="22">
        <v>233336</v>
      </c>
      <c r="H41" s="22">
        <v>497514</v>
      </c>
      <c r="I41" s="22">
        <v>241236</v>
      </c>
      <c r="J41" s="22">
        <v>972086</v>
      </c>
      <c r="K41" s="22">
        <v>242057</v>
      </c>
      <c r="L41" s="22">
        <v>202581</v>
      </c>
      <c r="M41" s="22">
        <v>305303</v>
      </c>
      <c r="N41" s="22">
        <v>749941</v>
      </c>
      <c r="O41" s="22">
        <v>251266</v>
      </c>
      <c r="P41" s="22">
        <v>480618</v>
      </c>
      <c r="Q41" s="22">
        <v>392078</v>
      </c>
      <c r="R41" s="22">
        <v>1123962</v>
      </c>
      <c r="S41" s="22"/>
      <c r="T41" s="22"/>
      <c r="U41" s="22"/>
      <c r="V41" s="22"/>
      <c r="W41" s="22">
        <v>2845989</v>
      </c>
      <c r="X41" s="22">
        <v>2542730</v>
      </c>
      <c r="Y41" s="22">
        <v>303259</v>
      </c>
      <c r="Z41" s="23">
        <v>11.926512055939876</v>
      </c>
      <c r="AA41" s="20">
        <v>3425582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687507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186701</v>
      </c>
      <c r="D44" s="20"/>
      <c r="E44" s="21">
        <v>594204</v>
      </c>
      <c r="F44" s="22">
        <v>573059</v>
      </c>
      <c r="G44" s="22">
        <v>1790</v>
      </c>
      <c r="H44" s="22">
        <v>14252</v>
      </c>
      <c r="I44" s="22">
        <v>1551</v>
      </c>
      <c r="J44" s="22">
        <v>17593</v>
      </c>
      <c r="K44" s="22">
        <v>1473</v>
      </c>
      <c r="L44" s="22">
        <v>2719</v>
      </c>
      <c r="M44" s="22">
        <v>1578</v>
      </c>
      <c r="N44" s="22">
        <v>5770</v>
      </c>
      <c r="O44" s="22">
        <v>1687</v>
      </c>
      <c r="P44" s="22">
        <v>66778</v>
      </c>
      <c r="Q44" s="22">
        <v>10920</v>
      </c>
      <c r="R44" s="22">
        <v>79385</v>
      </c>
      <c r="S44" s="22"/>
      <c r="T44" s="22"/>
      <c r="U44" s="22"/>
      <c r="V44" s="22"/>
      <c r="W44" s="22">
        <v>102748</v>
      </c>
      <c r="X44" s="22">
        <v>437195</v>
      </c>
      <c r="Y44" s="22">
        <v>-334447</v>
      </c>
      <c r="Z44" s="23">
        <v>-76.4983588558881</v>
      </c>
      <c r="AA44" s="20">
        <v>573059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7539180</v>
      </c>
      <c r="D47" s="29">
        <f t="shared" ref="D47:Y47" si="1">SUM(D34:D46)</f>
        <v>0</v>
      </c>
      <c r="E47" s="30">
        <f t="shared" si="1"/>
        <v>8193504</v>
      </c>
      <c r="F47" s="31">
        <f t="shared" si="1"/>
        <v>6990864</v>
      </c>
      <c r="G47" s="31">
        <f t="shared" si="1"/>
        <v>450070</v>
      </c>
      <c r="H47" s="31">
        <f t="shared" si="1"/>
        <v>741966</v>
      </c>
      <c r="I47" s="31">
        <f t="shared" si="1"/>
        <v>432357</v>
      </c>
      <c r="J47" s="31">
        <f t="shared" si="1"/>
        <v>1624393</v>
      </c>
      <c r="K47" s="31">
        <f t="shared" si="1"/>
        <v>469002</v>
      </c>
      <c r="L47" s="31">
        <f t="shared" si="1"/>
        <v>511954</v>
      </c>
      <c r="M47" s="31">
        <f t="shared" si="1"/>
        <v>607491</v>
      </c>
      <c r="N47" s="31">
        <f t="shared" si="1"/>
        <v>1588447</v>
      </c>
      <c r="O47" s="31">
        <f t="shared" si="1"/>
        <v>456368</v>
      </c>
      <c r="P47" s="31">
        <f t="shared" si="1"/>
        <v>802575</v>
      </c>
      <c r="Q47" s="31">
        <f t="shared" si="1"/>
        <v>600211</v>
      </c>
      <c r="R47" s="31">
        <f t="shared" si="1"/>
        <v>1859154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5071994</v>
      </c>
      <c r="X47" s="31">
        <f t="shared" si="1"/>
        <v>5664072</v>
      </c>
      <c r="Y47" s="31">
        <f t="shared" si="1"/>
        <v>-592078</v>
      </c>
      <c r="Z47" s="32">
        <f>+IF(X47&lt;&gt;0,+(Y47/X47)*100,0)</f>
        <v>-10.453221639837912</v>
      </c>
      <c r="AA47" s="29">
        <f>SUM(AA34:AA46)</f>
        <v>6990864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-6239685</v>
      </c>
      <c r="D48" s="39">
        <f t="shared" si="2"/>
        <v>0</v>
      </c>
      <c r="E48" s="40">
        <f t="shared" si="2"/>
        <v>-6673632</v>
      </c>
      <c r="F48" s="41">
        <f t="shared" si="2"/>
        <v>-5482962</v>
      </c>
      <c r="G48" s="41">
        <f t="shared" si="2"/>
        <v>-335072</v>
      </c>
      <c r="H48" s="41">
        <f t="shared" si="2"/>
        <v>-628122</v>
      </c>
      <c r="I48" s="41">
        <f t="shared" si="2"/>
        <v>-317847</v>
      </c>
      <c r="J48" s="41">
        <f t="shared" si="2"/>
        <v>-1281041</v>
      </c>
      <c r="K48" s="41">
        <f t="shared" si="2"/>
        <v>-353963</v>
      </c>
      <c r="L48" s="41">
        <f t="shared" si="2"/>
        <v>-392838</v>
      </c>
      <c r="M48" s="41">
        <f t="shared" si="2"/>
        <v>-491043</v>
      </c>
      <c r="N48" s="41">
        <f t="shared" si="2"/>
        <v>-1237844</v>
      </c>
      <c r="O48" s="41">
        <f t="shared" si="2"/>
        <v>-339601</v>
      </c>
      <c r="P48" s="41">
        <f t="shared" si="2"/>
        <v>-690801</v>
      </c>
      <c r="Q48" s="41">
        <f t="shared" si="2"/>
        <v>-483674</v>
      </c>
      <c r="R48" s="41">
        <f t="shared" si="2"/>
        <v>-1514076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-4032961</v>
      </c>
      <c r="X48" s="41">
        <f t="shared" si="2"/>
        <v>-4528956</v>
      </c>
      <c r="Y48" s="41">
        <f t="shared" si="2"/>
        <v>495995</v>
      </c>
      <c r="Z48" s="42">
        <f>+IF(X48&lt;&gt;0,+(Y48/X48)*100,0)</f>
        <v>-10.951640952131131</v>
      </c>
      <c r="AA48" s="39">
        <f>+AA32-AA47</f>
        <v>-5482962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-6239685</v>
      </c>
      <c r="D51" s="48">
        <f t="shared" si="3"/>
        <v>0</v>
      </c>
      <c r="E51" s="49">
        <f t="shared" si="3"/>
        <v>-6673632</v>
      </c>
      <c r="F51" s="50">
        <f t="shared" si="3"/>
        <v>-5482962</v>
      </c>
      <c r="G51" s="50">
        <f t="shared" si="3"/>
        <v>-335072</v>
      </c>
      <c r="H51" s="50">
        <f t="shared" si="3"/>
        <v>-628122</v>
      </c>
      <c r="I51" s="50">
        <f t="shared" si="3"/>
        <v>-317847</v>
      </c>
      <c r="J51" s="50">
        <f t="shared" si="3"/>
        <v>-1281041</v>
      </c>
      <c r="K51" s="50">
        <f t="shared" si="3"/>
        <v>-353963</v>
      </c>
      <c r="L51" s="50">
        <f t="shared" si="3"/>
        <v>-392838</v>
      </c>
      <c r="M51" s="50">
        <f t="shared" si="3"/>
        <v>-491043</v>
      </c>
      <c r="N51" s="50">
        <f t="shared" si="3"/>
        <v>-1237844</v>
      </c>
      <c r="O51" s="50">
        <f t="shared" si="3"/>
        <v>-339601</v>
      </c>
      <c r="P51" s="50">
        <f t="shared" si="3"/>
        <v>-690801</v>
      </c>
      <c r="Q51" s="50">
        <f t="shared" si="3"/>
        <v>-483674</v>
      </c>
      <c r="R51" s="50">
        <f t="shared" si="3"/>
        <v>-1514076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-4032961</v>
      </c>
      <c r="X51" s="50">
        <f t="shared" si="3"/>
        <v>-4528956</v>
      </c>
      <c r="Y51" s="50">
        <f t="shared" si="3"/>
        <v>495995</v>
      </c>
      <c r="Z51" s="51">
        <f>+IF(X51&lt;&gt;0,+(Y51/X51)*100,0)</f>
        <v>-10.951640952131131</v>
      </c>
      <c r="AA51" s="48">
        <f>SUM(AA48:AA50)</f>
        <v>-5482962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-6239685</v>
      </c>
      <c r="D53" s="54">
        <f>+D51-D52</f>
        <v>0</v>
      </c>
      <c r="E53" s="55">
        <f t="shared" si="4"/>
        <v>-6673632</v>
      </c>
      <c r="F53" s="56">
        <f t="shared" si="4"/>
        <v>-5482962</v>
      </c>
      <c r="G53" s="56">
        <f t="shared" si="4"/>
        <v>-335072</v>
      </c>
      <c r="H53" s="56">
        <f t="shared" si="4"/>
        <v>-628122</v>
      </c>
      <c r="I53" s="56">
        <f t="shared" si="4"/>
        <v>-317847</v>
      </c>
      <c r="J53" s="56">
        <f t="shared" si="4"/>
        <v>-1281041</v>
      </c>
      <c r="K53" s="56">
        <f t="shared" si="4"/>
        <v>-353963</v>
      </c>
      <c r="L53" s="56">
        <f t="shared" si="4"/>
        <v>-392838</v>
      </c>
      <c r="M53" s="56">
        <f t="shared" si="4"/>
        <v>-491043</v>
      </c>
      <c r="N53" s="56">
        <f t="shared" si="4"/>
        <v>-1237844</v>
      </c>
      <c r="O53" s="56">
        <f t="shared" si="4"/>
        <v>-339601</v>
      </c>
      <c r="P53" s="56">
        <f t="shared" si="4"/>
        <v>-690801</v>
      </c>
      <c r="Q53" s="56">
        <f t="shared" si="4"/>
        <v>-483674</v>
      </c>
      <c r="R53" s="56">
        <f t="shared" si="4"/>
        <v>-1514076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-4032961</v>
      </c>
      <c r="X53" s="56">
        <f t="shared" si="4"/>
        <v>-4528956</v>
      </c>
      <c r="Y53" s="56">
        <f t="shared" si="4"/>
        <v>495995</v>
      </c>
      <c r="Z53" s="57">
        <f>+IF(X53&lt;&gt;0,+(Y53/X53)*100,0)</f>
        <v>-10.951640952131131</v>
      </c>
      <c r="AA53" s="54">
        <f>+AA51-AA52</f>
        <v>-5482962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-6239685</v>
      </c>
      <c r="D56" s="48">
        <f>SUM(D53:D55)</f>
        <v>0</v>
      </c>
      <c r="E56" s="49">
        <f t="shared" si="5"/>
        <v>-6673632</v>
      </c>
      <c r="F56" s="50">
        <f t="shared" si="5"/>
        <v>-5482962</v>
      </c>
      <c r="G56" s="50">
        <f t="shared" si="5"/>
        <v>-335072</v>
      </c>
      <c r="H56" s="50">
        <f t="shared" si="5"/>
        <v>-628122</v>
      </c>
      <c r="I56" s="50">
        <f t="shared" si="5"/>
        <v>-317847</v>
      </c>
      <c r="J56" s="50">
        <f t="shared" si="5"/>
        <v>-1281041</v>
      </c>
      <c r="K56" s="50">
        <f t="shared" si="5"/>
        <v>-353963</v>
      </c>
      <c r="L56" s="50">
        <f t="shared" si="5"/>
        <v>-392838</v>
      </c>
      <c r="M56" s="50">
        <f t="shared" si="5"/>
        <v>-491043</v>
      </c>
      <c r="N56" s="50">
        <f t="shared" si="5"/>
        <v>-1237844</v>
      </c>
      <c r="O56" s="50">
        <f t="shared" si="5"/>
        <v>-339601</v>
      </c>
      <c r="P56" s="50">
        <f t="shared" si="5"/>
        <v>-690801</v>
      </c>
      <c r="Q56" s="50">
        <f t="shared" si="5"/>
        <v>-483674</v>
      </c>
      <c r="R56" s="50">
        <f t="shared" si="5"/>
        <v>-1514076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-4032961</v>
      </c>
      <c r="X56" s="50">
        <f t="shared" si="5"/>
        <v>-4528956</v>
      </c>
      <c r="Y56" s="50">
        <f t="shared" si="5"/>
        <v>495995</v>
      </c>
      <c r="Z56" s="51">
        <f>+IF(X56&lt;&gt;0,+(Y56/X56)*100,0)</f>
        <v>-10.951640952131131</v>
      </c>
      <c r="AA56" s="48">
        <f>SUM(AA53:AA55)</f>
        <v>-5482962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-6239685</v>
      </c>
      <c r="D59" s="65">
        <f>SUM(D56:D58)</f>
        <v>0</v>
      </c>
      <c r="E59" s="66">
        <f t="shared" si="6"/>
        <v>-6673632</v>
      </c>
      <c r="F59" s="67">
        <f t="shared" si="6"/>
        <v>-5482962</v>
      </c>
      <c r="G59" s="67">
        <f t="shared" si="6"/>
        <v>-335072</v>
      </c>
      <c r="H59" s="67">
        <f t="shared" si="6"/>
        <v>-628122</v>
      </c>
      <c r="I59" s="67">
        <f t="shared" si="6"/>
        <v>-317847</v>
      </c>
      <c r="J59" s="67">
        <f t="shared" si="6"/>
        <v>-1281041</v>
      </c>
      <c r="K59" s="67">
        <f t="shared" si="6"/>
        <v>-353963</v>
      </c>
      <c r="L59" s="67">
        <f t="shared" si="6"/>
        <v>-392838</v>
      </c>
      <c r="M59" s="67">
        <f t="shared" si="6"/>
        <v>-491043</v>
      </c>
      <c r="N59" s="67">
        <f t="shared" si="6"/>
        <v>-1237844</v>
      </c>
      <c r="O59" s="67">
        <f t="shared" si="6"/>
        <v>-339601</v>
      </c>
      <c r="P59" s="67">
        <f t="shared" si="6"/>
        <v>-690801</v>
      </c>
      <c r="Q59" s="67">
        <f t="shared" si="6"/>
        <v>-483674</v>
      </c>
      <c r="R59" s="67">
        <f t="shared" si="6"/>
        <v>-1514076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-4032961</v>
      </c>
      <c r="X59" s="67">
        <f t="shared" si="6"/>
        <v>-4528956</v>
      </c>
      <c r="Y59" s="67">
        <f t="shared" si="6"/>
        <v>495995</v>
      </c>
      <c r="Z59" s="68">
        <f>+IF(X59&lt;&gt;0,+(Y59/X59)*100,0)</f>
        <v>-10.951640952131131</v>
      </c>
      <c r="AA59" s="65">
        <f>SUM(AA56:AA58)</f>
        <v>-5482962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1704196</v>
      </c>
      <c r="D9" s="20"/>
      <c r="E9" s="21">
        <v>1707489</v>
      </c>
      <c r="F9" s="22">
        <v>1920014</v>
      </c>
      <c r="G9" s="22">
        <v>163227</v>
      </c>
      <c r="H9" s="22">
        <v>157248</v>
      </c>
      <c r="I9" s="22">
        <v>162711</v>
      </c>
      <c r="J9" s="22">
        <v>483186</v>
      </c>
      <c r="K9" s="22">
        <v>159119</v>
      </c>
      <c r="L9" s="22">
        <v>156042</v>
      </c>
      <c r="M9" s="22">
        <v>1512</v>
      </c>
      <c r="N9" s="22">
        <v>316673</v>
      </c>
      <c r="O9" s="22">
        <v>162403</v>
      </c>
      <c r="P9" s="22">
        <v>159613</v>
      </c>
      <c r="Q9" s="22">
        <v>158857</v>
      </c>
      <c r="R9" s="22">
        <v>480873</v>
      </c>
      <c r="S9" s="22"/>
      <c r="T9" s="22"/>
      <c r="U9" s="22"/>
      <c r="V9" s="22"/>
      <c r="W9" s="22">
        <v>1280732</v>
      </c>
      <c r="X9" s="22">
        <v>1440009</v>
      </c>
      <c r="Y9" s="22">
        <v>-159277</v>
      </c>
      <c r="Z9" s="23">
        <v>-11.060833647567481</v>
      </c>
      <c r="AA9" s="20">
        <v>1920014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1704196</v>
      </c>
      <c r="D32" s="29">
        <f t="shared" ref="D32:Y32" si="0">SUM(D6:D31)</f>
        <v>0</v>
      </c>
      <c r="E32" s="30">
        <f t="shared" si="0"/>
        <v>1707489</v>
      </c>
      <c r="F32" s="31">
        <f t="shared" si="0"/>
        <v>1920014</v>
      </c>
      <c r="G32" s="31">
        <f t="shared" si="0"/>
        <v>163227</v>
      </c>
      <c r="H32" s="31">
        <f t="shared" si="0"/>
        <v>157248</v>
      </c>
      <c r="I32" s="31">
        <f t="shared" si="0"/>
        <v>162711</v>
      </c>
      <c r="J32" s="31">
        <f t="shared" si="0"/>
        <v>483186</v>
      </c>
      <c r="K32" s="31">
        <f t="shared" si="0"/>
        <v>159119</v>
      </c>
      <c r="L32" s="31">
        <f t="shared" si="0"/>
        <v>156042</v>
      </c>
      <c r="M32" s="31">
        <f t="shared" si="0"/>
        <v>1512</v>
      </c>
      <c r="N32" s="31">
        <f t="shared" si="0"/>
        <v>316673</v>
      </c>
      <c r="O32" s="31">
        <f t="shared" si="0"/>
        <v>162403</v>
      </c>
      <c r="P32" s="31">
        <f t="shared" si="0"/>
        <v>159613</v>
      </c>
      <c r="Q32" s="31">
        <f t="shared" si="0"/>
        <v>158857</v>
      </c>
      <c r="R32" s="31">
        <f t="shared" si="0"/>
        <v>480873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1280732</v>
      </c>
      <c r="X32" s="31">
        <f t="shared" si="0"/>
        <v>1440009</v>
      </c>
      <c r="Y32" s="31">
        <f t="shared" si="0"/>
        <v>-159277</v>
      </c>
      <c r="Z32" s="32">
        <f>+IF(X32&lt;&gt;0,+(Y32/X32)*100,0)</f>
        <v>-11.060833647567481</v>
      </c>
      <c r="AA32" s="29">
        <f>SUM(AA6:AA31)</f>
        <v>1920014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12478945</v>
      </c>
      <c r="D34" s="20"/>
      <c r="E34" s="21">
        <v>13221906</v>
      </c>
      <c r="F34" s="22">
        <v>13221906</v>
      </c>
      <c r="G34" s="22">
        <v>957645</v>
      </c>
      <c r="H34" s="22">
        <v>935425</v>
      </c>
      <c r="I34" s="22">
        <v>896926</v>
      </c>
      <c r="J34" s="22">
        <v>2789996</v>
      </c>
      <c r="K34" s="22">
        <v>1166367</v>
      </c>
      <c r="L34" s="22">
        <v>915457</v>
      </c>
      <c r="M34" s="22">
        <v>1164168</v>
      </c>
      <c r="N34" s="22">
        <v>3245992</v>
      </c>
      <c r="O34" s="22">
        <v>1135286</v>
      </c>
      <c r="P34" s="22">
        <v>901365</v>
      </c>
      <c r="Q34" s="22">
        <v>869361</v>
      </c>
      <c r="R34" s="22">
        <v>2906012</v>
      </c>
      <c r="S34" s="22"/>
      <c r="T34" s="22"/>
      <c r="U34" s="22"/>
      <c r="V34" s="22"/>
      <c r="W34" s="22">
        <v>8942000</v>
      </c>
      <c r="X34" s="22">
        <v>9916452</v>
      </c>
      <c r="Y34" s="22">
        <v>-974452</v>
      </c>
      <c r="Z34" s="23">
        <v>-9.8266194400981313</v>
      </c>
      <c r="AA34" s="20">
        <v>13221906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267000</v>
      </c>
      <c r="D37" s="20"/>
      <c r="E37" s="21">
        <v>230000</v>
      </c>
      <c r="F37" s="22">
        <v>536810</v>
      </c>
      <c r="G37" s="22">
        <v>67500</v>
      </c>
      <c r="H37" s="22">
        <v>28500</v>
      </c>
      <c r="I37" s="22">
        <v>80560</v>
      </c>
      <c r="J37" s="22">
        <v>176560</v>
      </c>
      <c r="K37" s="22">
        <v>99000</v>
      </c>
      <c r="L37" s="22"/>
      <c r="M37" s="22">
        <v>111750</v>
      </c>
      <c r="N37" s="22">
        <v>210750</v>
      </c>
      <c r="O37" s="22">
        <v>49500</v>
      </c>
      <c r="P37" s="22">
        <v>-100490</v>
      </c>
      <c r="Q37" s="22"/>
      <c r="R37" s="22">
        <v>-50990</v>
      </c>
      <c r="S37" s="22"/>
      <c r="T37" s="22"/>
      <c r="U37" s="22"/>
      <c r="V37" s="22"/>
      <c r="W37" s="22">
        <v>336320</v>
      </c>
      <c r="X37" s="22">
        <v>402606</v>
      </c>
      <c r="Y37" s="22">
        <v>-66286</v>
      </c>
      <c r="Z37" s="23">
        <v>-16.464235505680492</v>
      </c>
      <c r="AA37" s="20">
        <v>536810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2125982</v>
      </c>
      <c r="D44" s="20"/>
      <c r="E44" s="21">
        <v>709249</v>
      </c>
      <c r="F44" s="22">
        <v>825234</v>
      </c>
      <c r="G44" s="22">
        <v>7635</v>
      </c>
      <c r="H44" s="22">
        <v>71030</v>
      </c>
      <c r="I44" s="22">
        <v>74353</v>
      </c>
      <c r="J44" s="22">
        <v>153018</v>
      </c>
      <c r="K44" s="22">
        <v>240163</v>
      </c>
      <c r="L44" s="22">
        <v>7117</v>
      </c>
      <c r="M44" s="22">
        <v>9605</v>
      </c>
      <c r="N44" s="22">
        <v>256885</v>
      </c>
      <c r="O44" s="22">
        <v>9745</v>
      </c>
      <c r="P44" s="22">
        <v>107411</v>
      </c>
      <c r="Q44" s="22">
        <v>6710</v>
      </c>
      <c r="R44" s="22">
        <v>123866</v>
      </c>
      <c r="S44" s="22"/>
      <c r="T44" s="22"/>
      <c r="U44" s="22"/>
      <c r="V44" s="22"/>
      <c r="W44" s="22">
        <v>533769</v>
      </c>
      <c r="X44" s="22">
        <v>618921</v>
      </c>
      <c r="Y44" s="22">
        <v>-85152</v>
      </c>
      <c r="Z44" s="23">
        <v>-13.758137145128376</v>
      </c>
      <c r="AA44" s="20">
        <v>825234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14871927</v>
      </c>
      <c r="D47" s="29">
        <f t="shared" ref="D47:Y47" si="1">SUM(D34:D46)</f>
        <v>0</v>
      </c>
      <c r="E47" s="30">
        <f t="shared" si="1"/>
        <v>14161155</v>
      </c>
      <c r="F47" s="31">
        <f t="shared" si="1"/>
        <v>14583950</v>
      </c>
      <c r="G47" s="31">
        <f t="shared" si="1"/>
        <v>1032780</v>
      </c>
      <c r="H47" s="31">
        <f t="shared" si="1"/>
        <v>1034955</v>
      </c>
      <c r="I47" s="31">
        <f t="shared" si="1"/>
        <v>1051839</v>
      </c>
      <c r="J47" s="31">
        <f t="shared" si="1"/>
        <v>3119574</v>
      </c>
      <c r="K47" s="31">
        <f t="shared" si="1"/>
        <v>1505530</v>
      </c>
      <c r="L47" s="31">
        <f t="shared" si="1"/>
        <v>922574</v>
      </c>
      <c r="M47" s="31">
        <f t="shared" si="1"/>
        <v>1285523</v>
      </c>
      <c r="N47" s="31">
        <f t="shared" si="1"/>
        <v>3713627</v>
      </c>
      <c r="O47" s="31">
        <f t="shared" si="1"/>
        <v>1194531</v>
      </c>
      <c r="P47" s="31">
        <f t="shared" si="1"/>
        <v>908286</v>
      </c>
      <c r="Q47" s="31">
        <f t="shared" si="1"/>
        <v>876071</v>
      </c>
      <c r="R47" s="31">
        <f t="shared" si="1"/>
        <v>2978888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9812089</v>
      </c>
      <c r="X47" s="31">
        <f t="shared" si="1"/>
        <v>10937979</v>
      </c>
      <c r="Y47" s="31">
        <f t="shared" si="1"/>
        <v>-1125890</v>
      </c>
      <c r="Z47" s="32">
        <f>+IF(X47&lt;&gt;0,+(Y47/X47)*100,0)</f>
        <v>-10.293400636442984</v>
      </c>
      <c r="AA47" s="29">
        <f>SUM(AA34:AA46)</f>
        <v>14583950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-13167731</v>
      </c>
      <c r="D48" s="39">
        <f t="shared" si="2"/>
        <v>0</v>
      </c>
      <c r="E48" s="40">
        <f t="shared" si="2"/>
        <v>-12453666</v>
      </c>
      <c r="F48" s="41">
        <f t="shared" si="2"/>
        <v>-12663936</v>
      </c>
      <c r="G48" s="41">
        <f t="shared" si="2"/>
        <v>-869553</v>
      </c>
      <c r="H48" s="41">
        <f t="shared" si="2"/>
        <v>-877707</v>
      </c>
      <c r="I48" s="41">
        <f t="shared" si="2"/>
        <v>-889128</v>
      </c>
      <c r="J48" s="41">
        <f t="shared" si="2"/>
        <v>-2636388</v>
      </c>
      <c r="K48" s="41">
        <f t="shared" si="2"/>
        <v>-1346411</v>
      </c>
      <c r="L48" s="41">
        <f t="shared" si="2"/>
        <v>-766532</v>
      </c>
      <c r="M48" s="41">
        <f t="shared" si="2"/>
        <v>-1284011</v>
      </c>
      <c r="N48" s="41">
        <f t="shared" si="2"/>
        <v>-3396954</v>
      </c>
      <c r="O48" s="41">
        <f t="shared" si="2"/>
        <v>-1032128</v>
      </c>
      <c r="P48" s="41">
        <f t="shared" si="2"/>
        <v>-748673</v>
      </c>
      <c r="Q48" s="41">
        <f t="shared" si="2"/>
        <v>-717214</v>
      </c>
      <c r="R48" s="41">
        <f t="shared" si="2"/>
        <v>-2498015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-8531357</v>
      </c>
      <c r="X48" s="41">
        <f t="shared" si="2"/>
        <v>-9497970</v>
      </c>
      <c r="Y48" s="41">
        <f t="shared" si="2"/>
        <v>966613</v>
      </c>
      <c r="Z48" s="42">
        <f>+IF(X48&lt;&gt;0,+(Y48/X48)*100,0)</f>
        <v>-10.177048358754554</v>
      </c>
      <c r="AA48" s="39">
        <f>+AA32-AA47</f>
        <v>-12663936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-13167731</v>
      </c>
      <c r="D51" s="48">
        <f t="shared" si="3"/>
        <v>0</v>
      </c>
      <c r="E51" s="49">
        <f t="shared" si="3"/>
        <v>-12453666</v>
      </c>
      <c r="F51" s="50">
        <f t="shared" si="3"/>
        <v>-12663936</v>
      </c>
      <c r="G51" s="50">
        <f t="shared" si="3"/>
        <v>-869553</v>
      </c>
      <c r="H51" s="50">
        <f t="shared" si="3"/>
        <v>-877707</v>
      </c>
      <c r="I51" s="50">
        <f t="shared" si="3"/>
        <v>-889128</v>
      </c>
      <c r="J51" s="50">
        <f t="shared" si="3"/>
        <v>-2636388</v>
      </c>
      <c r="K51" s="50">
        <f t="shared" si="3"/>
        <v>-1346411</v>
      </c>
      <c r="L51" s="50">
        <f t="shared" si="3"/>
        <v>-766532</v>
      </c>
      <c r="M51" s="50">
        <f t="shared" si="3"/>
        <v>-1284011</v>
      </c>
      <c r="N51" s="50">
        <f t="shared" si="3"/>
        <v>-3396954</v>
      </c>
      <c r="O51" s="50">
        <f t="shared" si="3"/>
        <v>-1032128</v>
      </c>
      <c r="P51" s="50">
        <f t="shared" si="3"/>
        <v>-748673</v>
      </c>
      <c r="Q51" s="50">
        <f t="shared" si="3"/>
        <v>-717214</v>
      </c>
      <c r="R51" s="50">
        <f t="shared" si="3"/>
        <v>-2498015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-8531357</v>
      </c>
      <c r="X51" s="50">
        <f t="shared" si="3"/>
        <v>-9497970</v>
      </c>
      <c r="Y51" s="50">
        <f t="shared" si="3"/>
        <v>966613</v>
      </c>
      <c r="Z51" s="51">
        <f>+IF(X51&lt;&gt;0,+(Y51/X51)*100,0)</f>
        <v>-10.177048358754554</v>
      </c>
      <c r="AA51" s="48">
        <f>SUM(AA48:AA50)</f>
        <v>-12663936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-13167731</v>
      </c>
      <c r="D53" s="54">
        <f>+D51-D52</f>
        <v>0</v>
      </c>
      <c r="E53" s="55">
        <f t="shared" si="4"/>
        <v>-12453666</v>
      </c>
      <c r="F53" s="56">
        <f t="shared" si="4"/>
        <v>-12663936</v>
      </c>
      <c r="G53" s="56">
        <f t="shared" si="4"/>
        <v>-869553</v>
      </c>
      <c r="H53" s="56">
        <f t="shared" si="4"/>
        <v>-877707</v>
      </c>
      <c r="I53" s="56">
        <f t="shared" si="4"/>
        <v>-889128</v>
      </c>
      <c r="J53" s="56">
        <f t="shared" si="4"/>
        <v>-2636388</v>
      </c>
      <c r="K53" s="56">
        <f t="shared" si="4"/>
        <v>-1346411</v>
      </c>
      <c r="L53" s="56">
        <f t="shared" si="4"/>
        <v>-766532</v>
      </c>
      <c r="M53" s="56">
        <f t="shared" si="4"/>
        <v>-1284011</v>
      </c>
      <c r="N53" s="56">
        <f t="shared" si="4"/>
        <v>-3396954</v>
      </c>
      <c r="O53" s="56">
        <f t="shared" si="4"/>
        <v>-1032128</v>
      </c>
      <c r="P53" s="56">
        <f t="shared" si="4"/>
        <v>-748673</v>
      </c>
      <c r="Q53" s="56">
        <f t="shared" si="4"/>
        <v>-717214</v>
      </c>
      <c r="R53" s="56">
        <f t="shared" si="4"/>
        <v>-2498015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-8531357</v>
      </c>
      <c r="X53" s="56">
        <f t="shared" si="4"/>
        <v>-9497970</v>
      </c>
      <c r="Y53" s="56">
        <f t="shared" si="4"/>
        <v>966613</v>
      </c>
      <c r="Z53" s="57">
        <f>+IF(X53&lt;&gt;0,+(Y53/X53)*100,0)</f>
        <v>-10.177048358754554</v>
      </c>
      <c r="AA53" s="54">
        <f>+AA51-AA52</f>
        <v>-12663936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-13167731</v>
      </c>
      <c r="D56" s="48">
        <f>SUM(D53:D55)</f>
        <v>0</v>
      </c>
      <c r="E56" s="49">
        <f t="shared" si="5"/>
        <v>-12453666</v>
      </c>
      <c r="F56" s="50">
        <f t="shared" si="5"/>
        <v>-12663936</v>
      </c>
      <c r="G56" s="50">
        <f t="shared" si="5"/>
        <v>-869553</v>
      </c>
      <c r="H56" s="50">
        <f t="shared" si="5"/>
        <v>-877707</v>
      </c>
      <c r="I56" s="50">
        <f t="shared" si="5"/>
        <v>-889128</v>
      </c>
      <c r="J56" s="50">
        <f t="shared" si="5"/>
        <v>-2636388</v>
      </c>
      <c r="K56" s="50">
        <f t="shared" si="5"/>
        <v>-1346411</v>
      </c>
      <c r="L56" s="50">
        <f t="shared" si="5"/>
        <v>-766532</v>
      </c>
      <c r="M56" s="50">
        <f t="shared" si="5"/>
        <v>-1284011</v>
      </c>
      <c r="N56" s="50">
        <f t="shared" si="5"/>
        <v>-3396954</v>
      </c>
      <c r="O56" s="50">
        <f t="shared" si="5"/>
        <v>-1032128</v>
      </c>
      <c r="P56" s="50">
        <f t="shared" si="5"/>
        <v>-748673</v>
      </c>
      <c r="Q56" s="50">
        <f t="shared" si="5"/>
        <v>-717214</v>
      </c>
      <c r="R56" s="50">
        <f t="shared" si="5"/>
        <v>-2498015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-8531357</v>
      </c>
      <c r="X56" s="50">
        <f t="shared" si="5"/>
        <v>-9497970</v>
      </c>
      <c r="Y56" s="50">
        <f t="shared" si="5"/>
        <v>966613</v>
      </c>
      <c r="Z56" s="51">
        <f>+IF(X56&lt;&gt;0,+(Y56/X56)*100,0)</f>
        <v>-10.177048358754554</v>
      </c>
      <c r="AA56" s="48">
        <f>SUM(AA53:AA55)</f>
        <v>-12663936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-13167731</v>
      </c>
      <c r="D59" s="65">
        <f>SUM(D56:D58)</f>
        <v>0</v>
      </c>
      <c r="E59" s="66">
        <f t="shared" si="6"/>
        <v>-12453666</v>
      </c>
      <c r="F59" s="67">
        <f t="shared" si="6"/>
        <v>-12663936</v>
      </c>
      <c r="G59" s="67">
        <f t="shared" si="6"/>
        <v>-869553</v>
      </c>
      <c r="H59" s="67">
        <f t="shared" si="6"/>
        <v>-877707</v>
      </c>
      <c r="I59" s="67">
        <f t="shared" si="6"/>
        <v>-889128</v>
      </c>
      <c r="J59" s="67">
        <f t="shared" si="6"/>
        <v>-2636388</v>
      </c>
      <c r="K59" s="67">
        <f t="shared" si="6"/>
        <v>-1346411</v>
      </c>
      <c r="L59" s="67">
        <f t="shared" si="6"/>
        <v>-766532</v>
      </c>
      <c r="M59" s="67">
        <f t="shared" si="6"/>
        <v>-1284011</v>
      </c>
      <c r="N59" s="67">
        <f t="shared" si="6"/>
        <v>-3396954</v>
      </c>
      <c r="O59" s="67">
        <f t="shared" si="6"/>
        <v>-1032128</v>
      </c>
      <c r="P59" s="67">
        <f t="shared" si="6"/>
        <v>-748673</v>
      </c>
      <c r="Q59" s="67">
        <f t="shared" si="6"/>
        <v>-717214</v>
      </c>
      <c r="R59" s="67">
        <f t="shared" si="6"/>
        <v>-2498015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-8531357</v>
      </c>
      <c r="X59" s="67">
        <f t="shared" si="6"/>
        <v>-9497970</v>
      </c>
      <c r="Y59" s="67">
        <f t="shared" si="6"/>
        <v>966613</v>
      </c>
      <c r="Z59" s="68">
        <f>+IF(X59&lt;&gt;0,+(Y59/X59)*100,0)</f>
        <v>-10.177048358754554</v>
      </c>
      <c r="AA59" s="65">
        <f>SUM(AA56:AA58)</f>
        <v>-12663936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9659405</v>
      </c>
      <c r="D9" s="20"/>
      <c r="E9" s="21">
        <v>10190302</v>
      </c>
      <c r="F9" s="22">
        <v>9988736</v>
      </c>
      <c r="G9" s="22">
        <v>833218</v>
      </c>
      <c r="H9" s="22">
        <v>812956</v>
      </c>
      <c r="I9" s="22">
        <v>814762</v>
      </c>
      <c r="J9" s="22">
        <v>2460936</v>
      </c>
      <c r="K9" s="22">
        <v>836285</v>
      </c>
      <c r="L9" s="22">
        <v>842904</v>
      </c>
      <c r="M9" s="22">
        <v>841454</v>
      </c>
      <c r="N9" s="22">
        <v>2520643</v>
      </c>
      <c r="O9" s="22">
        <v>845184</v>
      </c>
      <c r="P9" s="22">
        <v>840679</v>
      </c>
      <c r="Q9" s="22">
        <v>834522</v>
      </c>
      <c r="R9" s="22">
        <v>2520385</v>
      </c>
      <c r="S9" s="22"/>
      <c r="T9" s="22"/>
      <c r="U9" s="22"/>
      <c r="V9" s="22"/>
      <c r="W9" s="22">
        <v>7501964</v>
      </c>
      <c r="X9" s="22">
        <v>7562102</v>
      </c>
      <c r="Y9" s="22">
        <v>-60138</v>
      </c>
      <c r="Z9" s="23">
        <v>-0.79525507590349886</v>
      </c>
      <c r="AA9" s="20">
        <v>9988736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3170004</v>
      </c>
      <c r="D13" s="20"/>
      <c r="E13" s="21">
        <v>2106000</v>
      </c>
      <c r="F13" s="22">
        <v>3720205</v>
      </c>
      <c r="G13" s="22">
        <v>355061</v>
      </c>
      <c r="H13" s="22">
        <v>225567</v>
      </c>
      <c r="I13" s="22">
        <v>-39526</v>
      </c>
      <c r="J13" s="22">
        <v>541102</v>
      </c>
      <c r="K13" s="22">
        <v>485263</v>
      </c>
      <c r="L13" s="22">
        <v>395362</v>
      </c>
      <c r="M13" s="22">
        <v>403612</v>
      </c>
      <c r="N13" s="22">
        <v>1284237</v>
      </c>
      <c r="O13" s="22">
        <v>344781</v>
      </c>
      <c r="P13" s="22">
        <v>404789</v>
      </c>
      <c r="Q13" s="22">
        <v>385543</v>
      </c>
      <c r="R13" s="22">
        <v>1135113</v>
      </c>
      <c r="S13" s="22"/>
      <c r="T13" s="22"/>
      <c r="U13" s="22"/>
      <c r="V13" s="22"/>
      <c r="W13" s="22">
        <v>2960452</v>
      </c>
      <c r="X13" s="22">
        <v>2225186</v>
      </c>
      <c r="Y13" s="22">
        <v>735266</v>
      </c>
      <c r="Z13" s="23">
        <v>33.042900683358603</v>
      </c>
      <c r="AA13" s="20">
        <v>3720205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12829409</v>
      </c>
      <c r="D32" s="29">
        <f t="shared" ref="D32:Y32" si="0">SUM(D6:D31)</f>
        <v>0</v>
      </c>
      <c r="E32" s="30">
        <f t="shared" si="0"/>
        <v>12296302</v>
      </c>
      <c r="F32" s="31">
        <f t="shared" si="0"/>
        <v>13708941</v>
      </c>
      <c r="G32" s="31">
        <f t="shared" si="0"/>
        <v>1188279</v>
      </c>
      <c r="H32" s="31">
        <f t="shared" si="0"/>
        <v>1038523</v>
      </c>
      <c r="I32" s="31">
        <f t="shared" si="0"/>
        <v>775236</v>
      </c>
      <c r="J32" s="31">
        <f t="shared" si="0"/>
        <v>3002038</v>
      </c>
      <c r="K32" s="31">
        <f t="shared" si="0"/>
        <v>1321548</v>
      </c>
      <c r="L32" s="31">
        <f t="shared" si="0"/>
        <v>1238266</v>
      </c>
      <c r="M32" s="31">
        <f t="shared" si="0"/>
        <v>1245066</v>
      </c>
      <c r="N32" s="31">
        <f t="shared" si="0"/>
        <v>3804880</v>
      </c>
      <c r="O32" s="31">
        <f t="shared" si="0"/>
        <v>1189965</v>
      </c>
      <c r="P32" s="31">
        <f t="shared" si="0"/>
        <v>1245468</v>
      </c>
      <c r="Q32" s="31">
        <f t="shared" si="0"/>
        <v>1220065</v>
      </c>
      <c r="R32" s="31">
        <f t="shared" si="0"/>
        <v>3655498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10462416</v>
      </c>
      <c r="X32" s="31">
        <f t="shared" si="0"/>
        <v>9787288</v>
      </c>
      <c r="Y32" s="31">
        <f t="shared" si="0"/>
        <v>675128</v>
      </c>
      <c r="Z32" s="32">
        <f>+IF(X32&lt;&gt;0,+(Y32/X32)*100,0)</f>
        <v>6.8980089274986085</v>
      </c>
      <c r="AA32" s="29">
        <f>SUM(AA6:AA31)</f>
        <v>13708941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2118885</v>
      </c>
      <c r="D34" s="20"/>
      <c r="E34" s="21">
        <v>3716341</v>
      </c>
      <c r="F34" s="22">
        <v>19351022</v>
      </c>
      <c r="G34" s="22">
        <v>1617542</v>
      </c>
      <c r="H34" s="22">
        <v>1572332</v>
      </c>
      <c r="I34" s="22">
        <v>1515275</v>
      </c>
      <c r="J34" s="22">
        <v>4705149</v>
      </c>
      <c r="K34" s="22">
        <v>1535086</v>
      </c>
      <c r="L34" s="22">
        <v>4734011</v>
      </c>
      <c r="M34" s="22">
        <v>-1561293</v>
      </c>
      <c r="N34" s="22">
        <v>4707804</v>
      </c>
      <c r="O34" s="22">
        <v>1781439</v>
      </c>
      <c r="P34" s="22">
        <v>1652319</v>
      </c>
      <c r="Q34" s="22">
        <v>1560703</v>
      </c>
      <c r="R34" s="22">
        <v>4994461</v>
      </c>
      <c r="S34" s="22"/>
      <c r="T34" s="22"/>
      <c r="U34" s="22"/>
      <c r="V34" s="22"/>
      <c r="W34" s="22">
        <v>14407414</v>
      </c>
      <c r="X34" s="22">
        <v>9041136</v>
      </c>
      <c r="Y34" s="22">
        <v>5366278</v>
      </c>
      <c r="Z34" s="23">
        <v>59.354023653664754</v>
      </c>
      <c r="AA34" s="20">
        <v>19351022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1308562</v>
      </c>
      <c r="D37" s="20"/>
      <c r="E37" s="21">
        <v>3000000</v>
      </c>
      <c r="F37" s="22">
        <v>2964000</v>
      </c>
      <c r="G37" s="22">
        <v>457018</v>
      </c>
      <c r="H37" s="22">
        <v>411763</v>
      </c>
      <c r="I37" s="22">
        <v>94391</v>
      </c>
      <c r="J37" s="22">
        <v>963172</v>
      </c>
      <c r="K37" s="22">
        <v>10706</v>
      </c>
      <c r="L37" s="22">
        <v>634622</v>
      </c>
      <c r="M37" s="22">
        <v>136004</v>
      </c>
      <c r="N37" s="22">
        <v>781332</v>
      </c>
      <c r="O37" s="22">
        <v>497018</v>
      </c>
      <c r="P37" s="22">
        <v>206980</v>
      </c>
      <c r="Q37" s="22"/>
      <c r="R37" s="22">
        <v>703998</v>
      </c>
      <c r="S37" s="22"/>
      <c r="T37" s="22"/>
      <c r="U37" s="22"/>
      <c r="V37" s="22"/>
      <c r="W37" s="22">
        <v>2448502</v>
      </c>
      <c r="X37" s="22">
        <v>2214000</v>
      </c>
      <c r="Y37" s="22">
        <v>234502</v>
      </c>
      <c r="Z37" s="23">
        <v>10.591779584462511</v>
      </c>
      <c r="AA37" s="20">
        <v>2964000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7660555</v>
      </c>
      <c r="F38" s="22">
        <v>7660555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5745420</v>
      </c>
      <c r="Y38" s="22">
        <v>-5745420</v>
      </c>
      <c r="Z38" s="23">
        <v>-100</v>
      </c>
      <c r="AA38" s="20">
        <v>7660555</v>
      </c>
    </row>
    <row r="39" spans="1:27" x14ac:dyDescent="0.25">
      <c r="A39" s="19" t="s">
        <v>65</v>
      </c>
      <c r="B39" s="15" t="s">
        <v>32</v>
      </c>
      <c r="C39" s="20">
        <v>842247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3282688</v>
      </c>
      <c r="D41" s="20"/>
      <c r="E41" s="21">
        <v>2800000</v>
      </c>
      <c r="F41" s="22">
        <v>3856000</v>
      </c>
      <c r="G41" s="22">
        <v>158937</v>
      </c>
      <c r="H41" s="22">
        <v>241111</v>
      </c>
      <c r="I41" s="22">
        <v>120976</v>
      </c>
      <c r="J41" s="22">
        <v>521024</v>
      </c>
      <c r="K41" s="22">
        <v>583544</v>
      </c>
      <c r="L41" s="22">
        <v>497236</v>
      </c>
      <c r="M41" s="22">
        <v>127558</v>
      </c>
      <c r="N41" s="22">
        <v>1208338</v>
      </c>
      <c r="O41" s="22">
        <v>278280</v>
      </c>
      <c r="P41" s="22">
        <v>624875</v>
      </c>
      <c r="Q41" s="22">
        <v>346423</v>
      </c>
      <c r="R41" s="22">
        <v>1249578</v>
      </c>
      <c r="S41" s="22"/>
      <c r="T41" s="22"/>
      <c r="U41" s="22"/>
      <c r="V41" s="22"/>
      <c r="W41" s="22">
        <v>2978940</v>
      </c>
      <c r="X41" s="22">
        <v>2795997</v>
      </c>
      <c r="Y41" s="22">
        <v>182943</v>
      </c>
      <c r="Z41" s="23">
        <v>6.5430327714943903</v>
      </c>
      <c r="AA41" s="20">
        <v>3856000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16234700</v>
      </c>
      <c r="D43" s="20"/>
      <c r="E43" s="21">
        <v>10431097</v>
      </c>
      <c r="F43" s="22">
        <v>14980602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9643124</v>
      </c>
      <c r="Y43" s="22">
        <v>-9643124</v>
      </c>
      <c r="Z43" s="23">
        <v>-100</v>
      </c>
      <c r="AA43" s="20">
        <v>14980602</v>
      </c>
    </row>
    <row r="44" spans="1:27" x14ac:dyDescent="0.25">
      <c r="A44" s="19" t="s">
        <v>69</v>
      </c>
      <c r="B44" s="15" t="s">
        <v>32</v>
      </c>
      <c r="C44" s="20">
        <v>2070524</v>
      </c>
      <c r="D44" s="20"/>
      <c r="E44" s="21">
        <v>1810845</v>
      </c>
      <c r="F44" s="22">
        <v>2405275</v>
      </c>
      <c r="G44" s="22"/>
      <c r="H44" s="22">
        <v>51137</v>
      </c>
      <c r="I44" s="22">
        <v>375000</v>
      </c>
      <c r="J44" s="22">
        <v>426137</v>
      </c>
      <c r="K44" s="22">
        <v>485046</v>
      </c>
      <c r="L44" s="22">
        <v>430158</v>
      </c>
      <c r="M44" s="22">
        <v>61640</v>
      </c>
      <c r="N44" s="22">
        <v>976844</v>
      </c>
      <c r="O44" s="22"/>
      <c r="P44" s="22"/>
      <c r="Q44" s="22">
        <v>17651</v>
      </c>
      <c r="R44" s="22">
        <v>17651</v>
      </c>
      <c r="S44" s="22"/>
      <c r="T44" s="22"/>
      <c r="U44" s="22"/>
      <c r="V44" s="22"/>
      <c r="W44" s="22">
        <v>1420632</v>
      </c>
      <c r="X44" s="22">
        <v>1352557</v>
      </c>
      <c r="Y44" s="22">
        <v>68075</v>
      </c>
      <c r="Z44" s="23">
        <v>5.033059604881716</v>
      </c>
      <c r="AA44" s="20">
        <v>2405275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25857606</v>
      </c>
      <c r="D47" s="29">
        <f t="shared" ref="D47:Y47" si="1">SUM(D34:D46)</f>
        <v>0</v>
      </c>
      <c r="E47" s="30">
        <f t="shared" si="1"/>
        <v>29418838</v>
      </c>
      <c r="F47" s="31">
        <f t="shared" si="1"/>
        <v>51217454</v>
      </c>
      <c r="G47" s="31">
        <f t="shared" si="1"/>
        <v>2233497</v>
      </c>
      <c r="H47" s="31">
        <f t="shared" si="1"/>
        <v>2276343</v>
      </c>
      <c r="I47" s="31">
        <f t="shared" si="1"/>
        <v>2105642</v>
      </c>
      <c r="J47" s="31">
        <f t="shared" si="1"/>
        <v>6615482</v>
      </c>
      <c r="K47" s="31">
        <f t="shared" si="1"/>
        <v>2614382</v>
      </c>
      <c r="L47" s="31">
        <f t="shared" si="1"/>
        <v>6296027</v>
      </c>
      <c r="M47" s="31">
        <f t="shared" si="1"/>
        <v>-1236091</v>
      </c>
      <c r="N47" s="31">
        <f t="shared" si="1"/>
        <v>7674318</v>
      </c>
      <c r="O47" s="31">
        <f t="shared" si="1"/>
        <v>2556737</v>
      </c>
      <c r="P47" s="31">
        <f t="shared" si="1"/>
        <v>2484174</v>
      </c>
      <c r="Q47" s="31">
        <f t="shared" si="1"/>
        <v>1924777</v>
      </c>
      <c r="R47" s="31">
        <f t="shared" si="1"/>
        <v>6965688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21255488</v>
      </c>
      <c r="X47" s="31">
        <f t="shared" si="1"/>
        <v>30792234</v>
      </c>
      <c r="Y47" s="31">
        <f t="shared" si="1"/>
        <v>-9536746</v>
      </c>
      <c r="Z47" s="32">
        <f>+IF(X47&lt;&gt;0,+(Y47/X47)*100,0)</f>
        <v>-30.971270223524545</v>
      </c>
      <c r="AA47" s="29">
        <f>SUM(AA34:AA46)</f>
        <v>51217454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-13028197</v>
      </c>
      <c r="D48" s="39">
        <f t="shared" si="2"/>
        <v>0</v>
      </c>
      <c r="E48" s="40">
        <f t="shared" si="2"/>
        <v>-17122536</v>
      </c>
      <c r="F48" s="41">
        <f t="shared" si="2"/>
        <v>-37508513</v>
      </c>
      <c r="G48" s="41">
        <f t="shared" si="2"/>
        <v>-1045218</v>
      </c>
      <c r="H48" s="41">
        <f t="shared" si="2"/>
        <v>-1237820</v>
      </c>
      <c r="I48" s="41">
        <f t="shared" si="2"/>
        <v>-1330406</v>
      </c>
      <c r="J48" s="41">
        <f t="shared" si="2"/>
        <v>-3613444</v>
      </c>
      <c r="K48" s="41">
        <f t="shared" si="2"/>
        <v>-1292834</v>
      </c>
      <c r="L48" s="41">
        <f t="shared" si="2"/>
        <v>-5057761</v>
      </c>
      <c r="M48" s="41">
        <f t="shared" si="2"/>
        <v>2481157</v>
      </c>
      <c r="N48" s="41">
        <f t="shared" si="2"/>
        <v>-3869438</v>
      </c>
      <c r="O48" s="41">
        <f t="shared" si="2"/>
        <v>-1366772</v>
      </c>
      <c r="P48" s="41">
        <f t="shared" si="2"/>
        <v>-1238706</v>
      </c>
      <c r="Q48" s="41">
        <f t="shared" si="2"/>
        <v>-704712</v>
      </c>
      <c r="R48" s="41">
        <f t="shared" si="2"/>
        <v>-3310190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-10793072</v>
      </c>
      <c r="X48" s="41">
        <f t="shared" si="2"/>
        <v>-21004946</v>
      </c>
      <c r="Y48" s="41">
        <f t="shared" si="2"/>
        <v>10211874</v>
      </c>
      <c r="Z48" s="42">
        <f>+IF(X48&lt;&gt;0,+(Y48/X48)*100,0)</f>
        <v>-48.616521080320794</v>
      </c>
      <c r="AA48" s="39">
        <f>+AA32-AA47</f>
        <v>-37508513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-13028197</v>
      </c>
      <c r="D51" s="48">
        <f t="shared" si="3"/>
        <v>0</v>
      </c>
      <c r="E51" s="49">
        <f t="shared" si="3"/>
        <v>-17122536</v>
      </c>
      <c r="F51" s="50">
        <f t="shared" si="3"/>
        <v>-37508513</v>
      </c>
      <c r="G51" s="50">
        <f t="shared" si="3"/>
        <v>-1045218</v>
      </c>
      <c r="H51" s="50">
        <f t="shared" si="3"/>
        <v>-1237820</v>
      </c>
      <c r="I51" s="50">
        <f t="shared" si="3"/>
        <v>-1330406</v>
      </c>
      <c r="J51" s="50">
        <f t="shared" si="3"/>
        <v>-3613444</v>
      </c>
      <c r="K51" s="50">
        <f t="shared" si="3"/>
        <v>-1292834</v>
      </c>
      <c r="L51" s="50">
        <f t="shared" si="3"/>
        <v>-5057761</v>
      </c>
      <c r="M51" s="50">
        <f t="shared" si="3"/>
        <v>2481157</v>
      </c>
      <c r="N51" s="50">
        <f t="shared" si="3"/>
        <v>-3869438</v>
      </c>
      <c r="O51" s="50">
        <f t="shared" si="3"/>
        <v>-1366772</v>
      </c>
      <c r="P51" s="50">
        <f t="shared" si="3"/>
        <v>-1238706</v>
      </c>
      <c r="Q51" s="50">
        <f t="shared" si="3"/>
        <v>-704712</v>
      </c>
      <c r="R51" s="50">
        <f t="shared" si="3"/>
        <v>-3310190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-10793072</v>
      </c>
      <c r="X51" s="50">
        <f t="shared" si="3"/>
        <v>-21004946</v>
      </c>
      <c r="Y51" s="50">
        <f t="shared" si="3"/>
        <v>10211874</v>
      </c>
      <c r="Z51" s="51">
        <f>+IF(X51&lt;&gt;0,+(Y51/X51)*100,0)</f>
        <v>-48.616521080320794</v>
      </c>
      <c r="AA51" s="48">
        <f>SUM(AA48:AA50)</f>
        <v>-37508513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-13028197</v>
      </c>
      <c r="D53" s="54">
        <f>+D51-D52</f>
        <v>0</v>
      </c>
      <c r="E53" s="55">
        <f t="shared" si="4"/>
        <v>-17122536</v>
      </c>
      <c r="F53" s="56">
        <f t="shared" si="4"/>
        <v>-37508513</v>
      </c>
      <c r="G53" s="56">
        <f t="shared" si="4"/>
        <v>-1045218</v>
      </c>
      <c r="H53" s="56">
        <f t="shared" si="4"/>
        <v>-1237820</v>
      </c>
      <c r="I53" s="56">
        <f t="shared" si="4"/>
        <v>-1330406</v>
      </c>
      <c r="J53" s="56">
        <f t="shared" si="4"/>
        <v>-3613444</v>
      </c>
      <c r="K53" s="56">
        <f t="shared" si="4"/>
        <v>-1292834</v>
      </c>
      <c r="L53" s="56">
        <f t="shared" si="4"/>
        <v>-5057761</v>
      </c>
      <c r="M53" s="56">
        <f t="shared" si="4"/>
        <v>2481157</v>
      </c>
      <c r="N53" s="56">
        <f t="shared" si="4"/>
        <v>-3869438</v>
      </c>
      <c r="O53" s="56">
        <f t="shared" si="4"/>
        <v>-1366772</v>
      </c>
      <c r="P53" s="56">
        <f t="shared" si="4"/>
        <v>-1238706</v>
      </c>
      <c r="Q53" s="56">
        <f t="shared" si="4"/>
        <v>-704712</v>
      </c>
      <c r="R53" s="56">
        <f t="shared" si="4"/>
        <v>-3310190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-10793072</v>
      </c>
      <c r="X53" s="56">
        <f t="shared" si="4"/>
        <v>-21004946</v>
      </c>
      <c r="Y53" s="56">
        <f t="shared" si="4"/>
        <v>10211874</v>
      </c>
      <c r="Z53" s="57">
        <f>+IF(X53&lt;&gt;0,+(Y53/X53)*100,0)</f>
        <v>-48.616521080320794</v>
      </c>
      <c r="AA53" s="54">
        <f>+AA51-AA52</f>
        <v>-37508513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-13028197</v>
      </c>
      <c r="D56" s="48">
        <f>SUM(D53:D55)</f>
        <v>0</v>
      </c>
      <c r="E56" s="49">
        <f t="shared" si="5"/>
        <v>-17122536</v>
      </c>
      <c r="F56" s="50">
        <f t="shared" si="5"/>
        <v>-37508513</v>
      </c>
      <c r="G56" s="50">
        <f t="shared" si="5"/>
        <v>-1045218</v>
      </c>
      <c r="H56" s="50">
        <f t="shared" si="5"/>
        <v>-1237820</v>
      </c>
      <c r="I56" s="50">
        <f t="shared" si="5"/>
        <v>-1330406</v>
      </c>
      <c r="J56" s="50">
        <f t="shared" si="5"/>
        <v>-3613444</v>
      </c>
      <c r="K56" s="50">
        <f t="shared" si="5"/>
        <v>-1292834</v>
      </c>
      <c r="L56" s="50">
        <f t="shared" si="5"/>
        <v>-5057761</v>
      </c>
      <c r="M56" s="50">
        <f t="shared" si="5"/>
        <v>2481157</v>
      </c>
      <c r="N56" s="50">
        <f t="shared" si="5"/>
        <v>-3869438</v>
      </c>
      <c r="O56" s="50">
        <f t="shared" si="5"/>
        <v>-1366772</v>
      </c>
      <c r="P56" s="50">
        <f t="shared" si="5"/>
        <v>-1238706</v>
      </c>
      <c r="Q56" s="50">
        <f t="shared" si="5"/>
        <v>-704712</v>
      </c>
      <c r="R56" s="50">
        <f t="shared" si="5"/>
        <v>-3310190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-10793072</v>
      </c>
      <c r="X56" s="50">
        <f t="shared" si="5"/>
        <v>-21004946</v>
      </c>
      <c r="Y56" s="50">
        <f t="shared" si="5"/>
        <v>10211874</v>
      </c>
      <c r="Z56" s="51">
        <f>+IF(X56&lt;&gt;0,+(Y56/X56)*100,0)</f>
        <v>-48.616521080320794</v>
      </c>
      <c r="AA56" s="48">
        <f>SUM(AA53:AA55)</f>
        <v>-37508513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-13028197</v>
      </c>
      <c r="D59" s="65">
        <f>SUM(D56:D58)</f>
        <v>0</v>
      </c>
      <c r="E59" s="66">
        <f t="shared" si="6"/>
        <v>-17122536</v>
      </c>
      <c r="F59" s="67">
        <f t="shared" si="6"/>
        <v>-37508513</v>
      </c>
      <c r="G59" s="67">
        <f t="shared" si="6"/>
        <v>-1045218</v>
      </c>
      <c r="H59" s="67">
        <f t="shared" si="6"/>
        <v>-1237820</v>
      </c>
      <c r="I59" s="67">
        <f t="shared" si="6"/>
        <v>-1330406</v>
      </c>
      <c r="J59" s="67">
        <f t="shared" si="6"/>
        <v>-3613444</v>
      </c>
      <c r="K59" s="67">
        <f t="shared" si="6"/>
        <v>-1292834</v>
      </c>
      <c r="L59" s="67">
        <f t="shared" si="6"/>
        <v>-5057761</v>
      </c>
      <c r="M59" s="67">
        <f t="shared" si="6"/>
        <v>2481157</v>
      </c>
      <c r="N59" s="67">
        <f t="shared" si="6"/>
        <v>-3869438</v>
      </c>
      <c r="O59" s="67">
        <f t="shared" si="6"/>
        <v>-1366772</v>
      </c>
      <c r="P59" s="67">
        <f t="shared" si="6"/>
        <v>-1238706</v>
      </c>
      <c r="Q59" s="67">
        <f t="shared" si="6"/>
        <v>-704712</v>
      </c>
      <c r="R59" s="67">
        <f t="shared" si="6"/>
        <v>-3310190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-10793072</v>
      </c>
      <c r="X59" s="67">
        <f t="shared" si="6"/>
        <v>-21004946</v>
      </c>
      <c r="Y59" s="67">
        <f t="shared" si="6"/>
        <v>10211874</v>
      </c>
      <c r="Z59" s="68">
        <f>+IF(X59&lt;&gt;0,+(Y59/X59)*100,0)</f>
        <v>-48.616521080320794</v>
      </c>
      <c r="AA59" s="65">
        <f>SUM(AA56:AA58)</f>
        <v>-37508513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32150988</v>
      </c>
      <c r="F9" s="22">
        <v>33810177</v>
      </c>
      <c r="G9" s="22">
        <v>3069578</v>
      </c>
      <c r="H9" s="22">
        <v>3613706</v>
      </c>
      <c r="I9" s="22">
        <v>3941355</v>
      </c>
      <c r="J9" s="22">
        <v>10624639</v>
      </c>
      <c r="K9" s="22">
        <v>3067089</v>
      </c>
      <c r="L9" s="22">
        <v>2847150</v>
      </c>
      <c r="M9" s="22">
        <v>2822720</v>
      </c>
      <c r="N9" s="22">
        <v>8736959</v>
      </c>
      <c r="O9" s="22">
        <v>2793316</v>
      </c>
      <c r="P9" s="22">
        <v>2777296</v>
      </c>
      <c r="Q9" s="22">
        <v>2712809</v>
      </c>
      <c r="R9" s="22">
        <v>8283421</v>
      </c>
      <c r="S9" s="22"/>
      <c r="T9" s="22"/>
      <c r="U9" s="22"/>
      <c r="V9" s="22"/>
      <c r="W9" s="22">
        <v>27645019</v>
      </c>
      <c r="X9" s="22">
        <v>24113241</v>
      </c>
      <c r="Y9" s="22">
        <v>3531778</v>
      </c>
      <c r="Z9" s="23">
        <v>14.64663335799613</v>
      </c>
      <c r="AA9" s="20">
        <v>33810177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8052096</v>
      </c>
      <c r="F13" s="22">
        <v>8863873</v>
      </c>
      <c r="G13" s="22">
        <v>702335</v>
      </c>
      <c r="H13" s="22">
        <v>718120</v>
      </c>
      <c r="I13" s="22">
        <v>732434</v>
      </c>
      <c r="J13" s="22">
        <v>2152889</v>
      </c>
      <c r="K13" s="22">
        <v>745793</v>
      </c>
      <c r="L13" s="22">
        <v>759647</v>
      </c>
      <c r="M13" s="22">
        <v>773606</v>
      </c>
      <c r="N13" s="22">
        <v>2279046</v>
      </c>
      <c r="O13" s="22">
        <v>782927</v>
      </c>
      <c r="P13" s="22">
        <v>800147</v>
      </c>
      <c r="Q13" s="22">
        <v>808266</v>
      </c>
      <c r="R13" s="22">
        <v>2391340</v>
      </c>
      <c r="S13" s="22"/>
      <c r="T13" s="22"/>
      <c r="U13" s="22"/>
      <c r="V13" s="22"/>
      <c r="W13" s="22">
        <v>6823275</v>
      </c>
      <c r="X13" s="22">
        <v>6039072</v>
      </c>
      <c r="Y13" s="22">
        <v>784203</v>
      </c>
      <c r="Z13" s="23">
        <v>12.985488498895196</v>
      </c>
      <c r="AA13" s="20">
        <v>8863873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67596096</v>
      </c>
      <c r="F25" s="22">
        <v>67796096</v>
      </c>
      <c r="G25" s="22">
        <v>28165060</v>
      </c>
      <c r="H25" s="22"/>
      <c r="I25" s="22"/>
      <c r="J25" s="22">
        <v>28165060</v>
      </c>
      <c r="K25" s="22"/>
      <c r="L25" s="22"/>
      <c r="M25" s="22">
        <v>22474980</v>
      </c>
      <c r="N25" s="22">
        <v>22474980</v>
      </c>
      <c r="O25" s="22"/>
      <c r="P25" s="22"/>
      <c r="Q25" s="22">
        <v>16899080</v>
      </c>
      <c r="R25" s="22">
        <v>16899080</v>
      </c>
      <c r="S25" s="22"/>
      <c r="T25" s="22"/>
      <c r="U25" s="22"/>
      <c r="V25" s="22"/>
      <c r="W25" s="22">
        <v>67539120</v>
      </c>
      <c r="X25" s="22">
        <v>50697072</v>
      </c>
      <c r="Y25" s="22">
        <v>16842048</v>
      </c>
      <c r="Z25" s="23">
        <v>33.220948144697587</v>
      </c>
      <c r="AA25" s="20">
        <v>67796096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107799180</v>
      </c>
      <c r="F32" s="31">
        <f t="shared" si="0"/>
        <v>110470146</v>
      </c>
      <c r="G32" s="31">
        <f t="shared" si="0"/>
        <v>31936973</v>
      </c>
      <c r="H32" s="31">
        <f t="shared" si="0"/>
        <v>4331826</v>
      </c>
      <c r="I32" s="31">
        <f t="shared" si="0"/>
        <v>4673789</v>
      </c>
      <c r="J32" s="31">
        <f t="shared" si="0"/>
        <v>40942588</v>
      </c>
      <c r="K32" s="31">
        <f t="shared" si="0"/>
        <v>3812882</v>
      </c>
      <c r="L32" s="31">
        <f t="shared" si="0"/>
        <v>3606797</v>
      </c>
      <c r="M32" s="31">
        <f t="shared" si="0"/>
        <v>26071306</v>
      </c>
      <c r="N32" s="31">
        <f t="shared" si="0"/>
        <v>33490985</v>
      </c>
      <c r="O32" s="31">
        <f t="shared" si="0"/>
        <v>3576243</v>
      </c>
      <c r="P32" s="31">
        <f t="shared" si="0"/>
        <v>3577443</v>
      </c>
      <c r="Q32" s="31">
        <f t="shared" si="0"/>
        <v>20420155</v>
      </c>
      <c r="R32" s="31">
        <f t="shared" si="0"/>
        <v>27573841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102007414</v>
      </c>
      <c r="X32" s="31">
        <f t="shared" si="0"/>
        <v>80849385</v>
      </c>
      <c r="Y32" s="31">
        <f t="shared" si="0"/>
        <v>21158029</v>
      </c>
      <c r="Z32" s="32">
        <f>+IF(X32&lt;&gt;0,+(Y32/X32)*100,0)</f>
        <v>26.169684531304721</v>
      </c>
      <c r="AA32" s="29">
        <f>SUM(AA6:AA31)</f>
        <v>110470146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27624732</v>
      </c>
      <c r="F34" s="22">
        <v>26947247</v>
      </c>
      <c r="G34" s="22">
        <v>2235270</v>
      </c>
      <c r="H34" s="22">
        <v>2268594</v>
      </c>
      <c r="I34" s="22">
        <v>2237204</v>
      </c>
      <c r="J34" s="22">
        <v>6741068</v>
      </c>
      <c r="K34" s="22">
        <v>2238040</v>
      </c>
      <c r="L34" s="22">
        <v>1863665</v>
      </c>
      <c r="M34" s="22">
        <v>2574693</v>
      </c>
      <c r="N34" s="22">
        <v>6676398</v>
      </c>
      <c r="O34" s="22">
        <v>2375873</v>
      </c>
      <c r="P34" s="22">
        <v>2484775</v>
      </c>
      <c r="Q34" s="22">
        <v>2405134</v>
      </c>
      <c r="R34" s="22">
        <v>7265782</v>
      </c>
      <c r="S34" s="22"/>
      <c r="T34" s="22"/>
      <c r="U34" s="22"/>
      <c r="V34" s="22"/>
      <c r="W34" s="22">
        <v>20683248</v>
      </c>
      <c r="X34" s="22">
        <v>20718549</v>
      </c>
      <c r="Y34" s="22">
        <v>-35301</v>
      </c>
      <c r="Z34" s="23">
        <v>-0.1703835534042466</v>
      </c>
      <c r="AA34" s="20">
        <v>26947247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1014456</v>
      </c>
      <c r="F37" s="22">
        <v>1584837</v>
      </c>
      <c r="G37" s="22">
        <v>79270</v>
      </c>
      <c r="H37" s="22">
        <v>54850</v>
      </c>
      <c r="I37" s="22">
        <v>23125</v>
      </c>
      <c r="J37" s="22">
        <v>157245</v>
      </c>
      <c r="K37" s="22">
        <v>13883</v>
      </c>
      <c r="L37" s="22">
        <v>164218</v>
      </c>
      <c r="M37" s="22">
        <v>59783</v>
      </c>
      <c r="N37" s="22">
        <v>237884</v>
      </c>
      <c r="O37" s="22">
        <v>81945</v>
      </c>
      <c r="P37" s="22">
        <v>160537</v>
      </c>
      <c r="Q37" s="22">
        <v>117888</v>
      </c>
      <c r="R37" s="22">
        <v>360370</v>
      </c>
      <c r="S37" s="22"/>
      <c r="T37" s="22"/>
      <c r="U37" s="22"/>
      <c r="V37" s="22"/>
      <c r="W37" s="22">
        <v>755499</v>
      </c>
      <c r="X37" s="22">
        <v>923223</v>
      </c>
      <c r="Y37" s="22">
        <v>-167724</v>
      </c>
      <c r="Z37" s="23">
        <v>-18.167225036637952</v>
      </c>
      <c r="AA37" s="20">
        <v>1584837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24045480</v>
      </c>
      <c r="F38" s="22">
        <v>24434719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18034110</v>
      </c>
      <c r="Y38" s="22">
        <v>-18034110</v>
      </c>
      <c r="Z38" s="23">
        <v>-100</v>
      </c>
      <c r="AA38" s="20">
        <v>24434719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2258688</v>
      </c>
      <c r="F39" s="22">
        <v>3574228</v>
      </c>
      <c r="G39" s="22"/>
      <c r="H39" s="22"/>
      <c r="I39" s="22"/>
      <c r="J39" s="22"/>
      <c r="K39" s="22"/>
      <c r="L39" s="22"/>
      <c r="M39" s="22"/>
      <c r="N39" s="22"/>
      <c r="O39" s="22">
        <v>2084966</v>
      </c>
      <c r="P39" s="22"/>
      <c r="Q39" s="22">
        <v>297852</v>
      </c>
      <c r="R39" s="22">
        <v>2382818</v>
      </c>
      <c r="S39" s="22"/>
      <c r="T39" s="22"/>
      <c r="U39" s="22"/>
      <c r="V39" s="22"/>
      <c r="W39" s="22">
        <v>2382818</v>
      </c>
      <c r="X39" s="22">
        <v>1694016</v>
      </c>
      <c r="Y39" s="22">
        <v>688802</v>
      </c>
      <c r="Z39" s="23">
        <v>40.66089104235143</v>
      </c>
      <c r="AA39" s="20">
        <v>3574228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1379964</v>
      </c>
      <c r="F41" s="22">
        <v>1209583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254000</v>
      </c>
      <c r="Q41" s="22"/>
      <c r="R41" s="22">
        <v>254000</v>
      </c>
      <c r="S41" s="22"/>
      <c r="T41" s="22"/>
      <c r="U41" s="22"/>
      <c r="V41" s="22"/>
      <c r="W41" s="22">
        <v>254000</v>
      </c>
      <c r="X41" s="22">
        <v>872592</v>
      </c>
      <c r="Y41" s="22">
        <v>-618592</v>
      </c>
      <c r="Z41" s="23">
        <v>-70.891321488163996</v>
      </c>
      <c r="AA41" s="20">
        <v>1209583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4106700</v>
      </c>
      <c r="F43" s="22">
        <v>7695214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3080025</v>
      </c>
      <c r="Y43" s="22">
        <v>-3080025</v>
      </c>
      <c r="Z43" s="23">
        <v>-100</v>
      </c>
      <c r="AA43" s="20">
        <v>7695214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975808</v>
      </c>
      <c r="F44" s="22">
        <v>1312868</v>
      </c>
      <c r="G44" s="22">
        <v>16866</v>
      </c>
      <c r="H44" s="22">
        <v>114008</v>
      </c>
      <c r="I44" s="22">
        <v>213969</v>
      </c>
      <c r="J44" s="22">
        <v>344843</v>
      </c>
      <c r="K44" s="22">
        <v>101936</v>
      </c>
      <c r="L44" s="22">
        <v>95236</v>
      </c>
      <c r="M44" s="22">
        <v>87471</v>
      </c>
      <c r="N44" s="22">
        <v>284643</v>
      </c>
      <c r="O44" s="22">
        <v>295244</v>
      </c>
      <c r="P44" s="22">
        <v>21920</v>
      </c>
      <c r="Q44" s="22">
        <v>27327</v>
      </c>
      <c r="R44" s="22">
        <v>344491</v>
      </c>
      <c r="S44" s="22"/>
      <c r="T44" s="22"/>
      <c r="U44" s="22"/>
      <c r="V44" s="22"/>
      <c r="W44" s="22">
        <v>973977</v>
      </c>
      <c r="X44" s="22">
        <v>766853</v>
      </c>
      <c r="Y44" s="22">
        <v>207124</v>
      </c>
      <c r="Z44" s="23">
        <v>27.009609403627554</v>
      </c>
      <c r="AA44" s="20">
        <v>1312868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61405828</v>
      </c>
      <c r="F47" s="31">
        <f t="shared" si="1"/>
        <v>66758696</v>
      </c>
      <c r="G47" s="31">
        <f t="shared" si="1"/>
        <v>2331406</v>
      </c>
      <c r="H47" s="31">
        <f t="shared" si="1"/>
        <v>2437452</v>
      </c>
      <c r="I47" s="31">
        <f t="shared" si="1"/>
        <v>2474298</v>
      </c>
      <c r="J47" s="31">
        <f t="shared" si="1"/>
        <v>7243156</v>
      </c>
      <c r="K47" s="31">
        <f t="shared" si="1"/>
        <v>2353859</v>
      </c>
      <c r="L47" s="31">
        <f t="shared" si="1"/>
        <v>2123119</v>
      </c>
      <c r="M47" s="31">
        <f t="shared" si="1"/>
        <v>2721947</v>
      </c>
      <c r="N47" s="31">
        <f t="shared" si="1"/>
        <v>7198925</v>
      </c>
      <c r="O47" s="31">
        <f t="shared" si="1"/>
        <v>4838028</v>
      </c>
      <c r="P47" s="31">
        <f t="shared" si="1"/>
        <v>2921232</v>
      </c>
      <c r="Q47" s="31">
        <f t="shared" si="1"/>
        <v>2848201</v>
      </c>
      <c r="R47" s="31">
        <f t="shared" si="1"/>
        <v>10607461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25049542</v>
      </c>
      <c r="X47" s="31">
        <f t="shared" si="1"/>
        <v>46089368</v>
      </c>
      <c r="Y47" s="31">
        <f t="shared" si="1"/>
        <v>-21039826</v>
      </c>
      <c r="Z47" s="32">
        <f>+IF(X47&lt;&gt;0,+(Y47/X47)*100,0)</f>
        <v>-45.650064023442454</v>
      </c>
      <c r="AA47" s="29">
        <f>SUM(AA34:AA46)</f>
        <v>66758696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46393352</v>
      </c>
      <c r="F48" s="41">
        <f t="shared" si="2"/>
        <v>43711450</v>
      </c>
      <c r="G48" s="41">
        <f t="shared" si="2"/>
        <v>29605567</v>
      </c>
      <c r="H48" s="41">
        <f t="shared" si="2"/>
        <v>1894374</v>
      </c>
      <c r="I48" s="41">
        <f t="shared" si="2"/>
        <v>2199491</v>
      </c>
      <c r="J48" s="41">
        <f t="shared" si="2"/>
        <v>33699432</v>
      </c>
      <c r="K48" s="41">
        <f t="shared" si="2"/>
        <v>1459023</v>
      </c>
      <c r="L48" s="41">
        <f t="shared" si="2"/>
        <v>1483678</v>
      </c>
      <c r="M48" s="41">
        <f t="shared" si="2"/>
        <v>23349359</v>
      </c>
      <c r="N48" s="41">
        <f t="shared" si="2"/>
        <v>26292060</v>
      </c>
      <c r="O48" s="41">
        <f t="shared" si="2"/>
        <v>-1261785</v>
      </c>
      <c r="P48" s="41">
        <f t="shared" si="2"/>
        <v>656211</v>
      </c>
      <c r="Q48" s="41">
        <f t="shared" si="2"/>
        <v>17571954</v>
      </c>
      <c r="R48" s="41">
        <f t="shared" si="2"/>
        <v>16966380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76957872</v>
      </c>
      <c r="X48" s="41">
        <f t="shared" si="2"/>
        <v>34760017</v>
      </c>
      <c r="Y48" s="41">
        <f t="shared" si="2"/>
        <v>42197855</v>
      </c>
      <c r="Z48" s="42">
        <f>+IF(X48&lt;&gt;0,+(Y48/X48)*100,0)</f>
        <v>121.39768228536826</v>
      </c>
      <c r="AA48" s="39">
        <f>+AA32-AA47</f>
        <v>43711450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200000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46393352</v>
      </c>
      <c r="F51" s="50">
        <f t="shared" si="3"/>
        <v>43911450</v>
      </c>
      <c r="G51" s="50">
        <f t="shared" si="3"/>
        <v>29605567</v>
      </c>
      <c r="H51" s="50">
        <f t="shared" si="3"/>
        <v>1894374</v>
      </c>
      <c r="I51" s="50">
        <f t="shared" si="3"/>
        <v>2199491</v>
      </c>
      <c r="J51" s="50">
        <f t="shared" si="3"/>
        <v>33699432</v>
      </c>
      <c r="K51" s="50">
        <f t="shared" si="3"/>
        <v>1459023</v>
      </c>
      <c r="L51" s="50">
        <f t="shared" si="3"/>
        <v>1483678</v>
      </c>
      <c r="M51" s="50">
        <f t="shared" si="3"/>
        <v>23349359</v>
      </c>
      <c r="N51" s="50">
        <f t="shared" si="3"/>
        <v>26292060</v>
      </c>
      <c r="O51" s="50">
        <f t="shared" si="3"/>
        <v>-1261785</v>
      </c>
      <c r="P51" s="50">
        <f t="shared" si="3"/>
        <v>656211</v>
      </c>
      <c r="Q51" s="50">
        <f t="shared" si="3"/>
        <v>17571954</v>
      </c>
      <c r="R51" s="50">
        <f t="shared" si="3"/>
        <v>16966380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76957872</v>
      </c>
      <c r="X51" s="50">
        <f t="shared" si="3"/>
        <v>34760017</v>
      </c>
      <c r="Y51" s="50">
        <f t="shared" si="3"/>
        <v>42197855</v>
      </c>
      <c r="Z51" s="51">
        <f>+IF(X51&lt;&gt;0,+(Y51/X51)*100,0)</f>
        <v>121.39768228536826</v>
      </c>
      <c r="AA51" s="48">
        <f>SUM(AA48:AA50)</f>
        <v>43911450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46393352</v>
      </c>
      <c r="F53" s="56">
        <f t="shared" si="4"/>
        <v>43911450</v>
      </c>
      <c r="G53" s="56">
        <f t="shared" si="4"/>
        <v>29605567</v>
      </c>
      <c r="H53" s="56">
        <f t="shared" si="4"/>
        <v>1894374</v>
      </c>
      <c r="I53" s="56">
        <f t="shared" si="4"/>
        <v>2199491</v>
      </c>
      <c r="J53" s="56">
        <f t="shared" si="4"/>
        <v>33699432</v>
      </c>
      <c r="K53" s="56">
        <f t="shared" si="4"/>
        <v>1459023</v>
      </c>
      <c r="L53" s="56">
        <f t="shared" si="4"/>
        <v>1483678</v>
      </c>
      <c r="M53" s="56">
        <f t="shared" si="4"/>
        <v>23349359</v>
      </c>
      <c r="N53" s="56">
        <f t="shared" si="4"/>
        <v>26292060</v>
      </c>
      <c r="O53" s="56">
        <f t="shared" si="4"/>
        <v>-1261785</v>
      </c>
      <c r="P53" s="56">
        <f t="shared" si="4"/>
        <v>656211</v>
      </c>
      <c r="Q53" s="56">
        <f t="shared" si="4"/>
        <v>17571954</v>
      </c>
      <c r="R53" s="56">
        <f t="shared" si="4"/>
        <v>16966380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76957872</v>
      </c>
      <c r="X53" s="56">
        <f t="shared" si="4"/>
        <v>34760017</v>
      </c>
      <c r="Y53" s="56">
        <f t="shared" si="4"/>
        <v>42197855</v>
      </c>
      <c r="Z53" s="57">
        <f>+IF(X53&lt;&gt;0,+(Y53/X53)*100,0)</f>
        <v>121.39768228536826</v>
      </c>
      <c r="AA53" s="54">
        <f>+AA51-AA52</f>
        <v>43911450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46393352</v>
      </c>
      <c r="F56" s="50">
        <f t="shared" si="5"/>
        <v>43911450</v>
      </c>
      <c r="G56" s="50">
        <f t="shared" si="5"/>
        <v>29605567</v>
      </c>
      <c r="H56" s="50">
        <f t="shared" si="5"/>
        <v>1894374</v>
      </c>
      <c r="I56" s="50">
        <f t="shared" si="5"/>
        <v>2199491</v>
      </c>
      <c r="J56" s="50">
        <f t="shared" si="5"/>
        <v>33699432</v>
      </c>
      <c r="K56" s="50">
        <f t="shared" si="5"/>
        <v>1459023</v>
      </c>
      <c r="L56" s="50">
        <f t="shared" si="5"/>
        <v>1483678</v>
      </c>
      <c r="M56" s="50">
        <f t="shared" si="5"/>
        <v>23349359</v>
      </c>
      <c r="N56" s="50">
        <f t="shared" si="5"/>
        <v>26292060</v>
      </c>
      <c r="O56" s="50">
        <f t="shared" si="5"/>
        <v>-1261785</v>
      </c>
      <c r="P56" s="50">
        <f t="shared" si="5"/>
        <v>656211</v>
      </c>
      <c r="Q56" s="50">
        <f t="shared" si="5"/>
        <v>17571954</v>
      </c>
      <c r="R56" s="50">
        <f t="shared" si="5"/>
        <v>16966380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76957872</v>
      </c>
      <c r="X56" s="50">
        <f t="shared" si="5"/>
        <v>34760017</v>
      </c>
      <c r="Y56" s="50">
        <f t="shared" si="5"/>
        <v>42197855</v>
      </c>
      <c r="Z56" s="51">
        <f>+IF(X56&lt;&gt;0,+(Y56/X56)*100,0)</f>
        <v>121.39768228536826</v>
      </c>
      <c r="AA56" s="48">
        <f>SUM(AA53:AA55)</f>
        <v>43911450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46393352</v>
      </c>
      <c r="F59" s="67">
        <f t="shared" si="6"/>
        <v>43911450</v>
      </c>
      <c r="G59" s="67">
        <f t="shared" si="6"/>
        <v>29605567</v>
      </c>
      <c r="H59" s="67">
        <f t="shared" si="6"/>
        <v>1894374</v>
      </c>
      <c r="I59" s="67">
        <f t="shared" si="6"/>
        <v>2199491</v>
      </c>
      <c r="J59" s="67">
        <f t="shared" si="6"/>
        <v>33699432</v>
      </c>
      <c r="K59" s="67">
        <f t="shared" si="6"/>
        <v>1459023</v>
      </c>
      <c r="L59" s="67">
        <f t="shared" si="6"/>
        <v>1483678</v>
      </c>
      <c r="M59" s="67">
        <f t="shared" si="6"/>
        <v>23349359</v>
      </c>
      <c r="N59" s="67">
        <f t="shared" si="6"/>
        <v>26292060</v>
      </c>
      <c r="O59" s="67">
        <f t="shared" si="6"/>
        <v>-1261785</v>
      </c>
      <c r="P59" s="67">
        <f t="shared" si="6"/>
        <v>656211</v>
      </c>
      <c r="Q59" s="67">
        <f t="shared" si="6"/>
        <v>17571954</v>
      </c>
      <c r="R59" s="67">
        <f t="shared" si="6"/>
        <v>16966380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76957872</v>
      </c>
      <c r="X59" s="67">
        <f t="shared" si="6"/>
        <v>34760017</v>
      </c>
      <c r="Y59" s="67">
        <f t="shared" si="6"/>
        <v>42197855</v>
      </c>
      <c r="Z59" s="68">
        <f>+IF(X59&lt;&gt;0,+(Y59/X59)*100,0)</f>
        <v>121.39768228536826</v>
      </c>
      <c r="AA59" s="65">
        <f>SUM(AA56:AA58)</f>
        <v>43911450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22842189</v>
      </c>
      <c r="D9" s="20"/>
      <c r="E9" s="21">
        <v>24105185</v>
      </c>
      <c r="F9" s="22">
        <v>26305185</v>
      </c>
      <c r="G9" s="22">
        <v>1958959</v>
      </c>
      <c r="H9" s="22">
        <v>2518459</v>
      </c>
      <c r="I9" s="22">
        <v>2270724</v>
      </c>
      <c r="J9" s="22">
        <v>6748142</v>
      </c>
      <c r="K9" s="22">
        <v>2251329</v>
      </c>
      <c r="L9" s="22">
        <v>2244968</v>
      </c>
      <c r="M9" s="22">
        <v>2234372</v>
      </c>
      <c r="N9" s="22">
        <v>6730669</v>
      </c>
      <c r="O9" s="22">
        <v>2233359</v>
      </c>
      <c r="P9" s="22">
        <v>2238267</v>
      </c>
      <c r="Q9" s="22">
        <v>2224643</v>
      </c>
      <c r="R9" s="22">
        <v>6696269</v>
      </c>
      <c r="S9" s="22"/>
      <c r="T9" s="22"/>
      <c r="U9" s="22"/>
      <c r="V9" s="22"/>
      <c r="W9" s="22">
        <v>20175080</v>
      </c>
      <c r="X9" s="22">
        <v>18958885</v>
      </c>
      <c r="Y9" s="22">
        <v>1216195</v>
      </c>
      <c r="Z9" s="23">
        <v>6.4149078387257479</v>
      </c>
      <c r="AA9" s="20">
        <v>26305185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7662979</v>
      </c>
      <c r="D25" s="20"/>
      <c r="E25" s="21">
        <v>4593158</v>
      </c>
      <c r="F25" s="22">
        <v>4639508</v>
      </c>
      <c r="G25" s="22">
        <v>3426192</v>
      </c>
      <c r="H25" s="22">
        <v>13724</v>
      </c>
      <c r="I25" s="22"/>
      <c r="J25" s="22">
        <v>3439916</v>
      </c>
      <c r="K25" s="22">
        <v>18299</v>
      </c>
      <c r="L25" s="22">
        <v>21114</v>
      </c>
      <c r="M25" s="22">
        <v>2740954</v>
      </c>
      <c r="N25" s="22">
        <v>2780367</v>
      </c>
      <c r="O25" s="22">
        <v>38357</v>
      </c>
      <c r="P25" s="22">
        <v>33900</v>
      </c>
      <c r="Q25" s="22">
        <v>2055715</v>
      </c>
      <c r="R25" s="22">
        <v>2127972</v>
      </c>
      <c r="S25" s="22"/>
      <c r="T25" s="22"/>
      <c r="U25" s="22"/>
      <c r="V25" s="22"/>
      <c r="W25" s="22">
        <v>8348255</v>
      </c>
      <c r="X25" s="22">
        <v>3469507</v>
      </c>
      <c r="Y25" s="22">
        <v>4878748</v>
      </c>
      <c r="Z25" s="23">
        <v>140.61790335053365</v>
      </c>
      <c r="AA25" s="20">
        <v>4639508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30505168</v>
      </c>
      <c r="D32" s="29">
        <f t="shared" ref="D32:Y32" si="0">SUM(D6:D31)</f>
        <v>0</v>
      </c>
      <c r="E32" s="30">
        <f t="shared" si="0"/>
        <v>28698343</v>
      </c>
      <c r="F32" s="31">
        <f t="shared" si="0"/>
        <v>30944693</v>
      </c>
      <c r="G32" s="31">
        <f t="shared" si="0"/>
        <v>5385151</v>
      </c>
      <c r="H32" s="31">
        <f t="shared" si="0"/>
        <v>2532183</v>
      </c>
      <c r="I32" s="31">
        <f t="shared" si="0"/>
        <v>2270724</v>
      </c>
      <c r="J32" s="31">
        <f t="shared" si="0"/>
        <v>10188058</v>
      </c>
      <c r="K32" s="31">
        <f t="shared" si="0"/>
        <v>2269628</v>
      </c>
      <c r="L32" s="31">
        <f t="shared" si="0"/>
        <v>2266082</v>
      </c>
      <c r="M32" s="31">
        <f t="shared" si="0"/>
        <v>4975326</v>
      </c>
      <c r="N32" s="31">
        <f t="shared" si="0"/>
        <v>9511036</v>
      </c>
      <c r="O32" s="31">
        <f t="shared" si="0"/>
        <v>2271716</v>
      </c>
      <c r="P32" s="31">
        <f t="shared" si="0"/>
        <v>2272167</v>
      </c>
      <c r="Q32" s="31">
        <f t="shared" si="0"/>
        <v>4280358</v>
      </c>
      <c r="R32" s="31">
        <f t="shared" si="0"/>
        <v>8824241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28523335</v>
      </c>
      <c r="X32" s="31">
        <f t="shared" si="0"/>
        <v>22428392</v>
      </c>
      <c r="Y32" s="31">
        <f t="shared" si="0"/>
        <v>6094943</v>
      </c>
      <c r="Z32" s="32">
        <f>+IF(X32&lt;&gt;0,+(Y32/X32)*100,0)</f>
        <v>27.175122496521375</v>
      </c>
      <c r="AA32" s="29">
        <f>SUM(AA6:AA31)</f>
        <v>30944693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11316819</v>
      </c>
      <c r="D34" s="20"/>
      <c r="E34" s="21">
        <v>11606208</v>
      </c>
      <c r="F34" s="22">
        <v>11608369</v>
      </c>
      <c r="G34" s="22">
        <v>972914</v>
      </c>
      <c r="H34" s="22">
        <v>888312</v>
      </c>
      <c r="I34" s="22">
        <v>951139</v>
      </c>
      <c r="J34" s="22">
        <v>2812365</v>
      </c>
      <c r="K34" s="22">
        <v>954220</v>
      </c>
      <c r="L34" s="22">
        <v>1036910</v>
      </c>
      <c r="M34" s="22">
        <v>932041</v>
      </c>
      <c r="N34" s="22">
        <v>2923171</v>
      </c>
      <c r="O34" s="22">
        <v>958604</v>
      </c>
      <c r="P34" s="22">
        <v>1035314</v>
      </c>
      <c r="Q34" s="22">
        <v>965961</v>
      </c>
      <c r="R34" s="22">
        <v>2959879</v>
      </c>
      <c r="S34" s="22"/>
      <c r="T34" s="22"/>
      <c r="U34" s="22"/>
      <c r="V34" s="22"/>
      <c r="W34" s="22">
        <v>8695415</v>
      </c>
      <c r="X34" s="22">
        <v>8705593</v>
      </c>
      <c r="Y34" s="22">
        <v>-10178</v>
      </c>
      <c r="Z34" s="23">
        <v>-0.1169133452482789</v>
      </c>
      <c r="AA34" s="20">
        <v>11608369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225843</v>
      </c>
      <c r="D37" s="20"/>
      <c r="E37" s="21">
        <v>192000</v>
      </c>
      <c r="F37" s="22">
        <v>192000</v>
      </c>
      <c r="G37" s="22">
        <v>47959</v>
      </c>
      <c r="H37" s="22">
        <v>28435</v>
      </c>
      <c r="I37" s="22">
        <v>38111</v>
      </c>
      <c r="J37" s="22">
        <v>114505</v>
      </c>
      <c r="K37" s="22">
        <v>29600</v>
      </c>
      <c r="L37" s="22">
        <v>185</v>
      </c>
      <c r="M37" s="22">
        <v>430</v>
      </c>
      <c r="N37" s="22">
        <v>30215</v>
      </c>
      <c r="O37" s="22">
        <v>33910</v>
      </c>
      <c r="P37" s="22"/>
      <c r="Q37" s="22">
        <v>243</v>
      </c>
      <c r="R37" s="22">
        <v>34153</v>
      </c>
      <c r="S37" s="22"/>
      <c r="T37" s="22"/>
      <c r="U37" s="22"/>
      <c r="V37" s="22"/>
      <c r="W37" s="22">
        <v>178873</v>
      </c>
      <c r="X37" s="22">
        <v>144000</v>
      </c>
      <c r="Y37" s="22">
        <v>34873</v>
      </c>
      <c r="Z37" s="23">
        <v>24.21736111111111</v>
      </c>
      <c r="AA37" s="20">
        <v>192000</v>
      </c>
    </row>
    <row r="38" spans="1:27" x14ac:dyDescent="0.25">
      <c r="A38" s="19" t="s">
        <v>64</v>
      </c>
      <c r="B38" s="15" t="s">
        <v>32</v>
      </c>
      <c r="C38" s="20">
        <v>27463836</v>
      </c>
      <c r="D38" s="20"/>
      <c r="E38" s="21">
        <v>809940</v>
      </c>
      <c r="F38" s="22">
        <v>438295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458797</v>
      </c>
      <c r="Y38" s="22">
        <v>-458797</v>
      </c>
      <c r="Z38" s="23">
        <v>-100</v>
      </c>
      <c r="AA38" s="20">
        <v>438295</v>
      </c>
    </row>
    <row r="39" spans="1:27" x14ac:dyDescent="0.25">
      <c r="A39" s="19" t="s">
        <v>65</v>
      </c>
      <c r="B39" s="15" t="s">
        <v>32</v>
      </c>
      <c r="C39" s="20">
        <v>703201</v>
      </c>
      <c r="D39" s="20"/>
      <c r="E39" s="21">
        <v>709543</v>
      </c>
      <c r="F39" s="22">
        <v>609543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492161</v>
      </c>
      <c r="Y39" s="22">
        <v>-492161</v>
      </c>
      <c r="Z39" s="23">
        <v>-100</v>
      </c>
      <c r="AA39" s="20">
        <v>609543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1951686</v>
      </c>
      <c r="D41" s="20"/>
      <c r="E41" s="21">
        <v>3187961</v>
      </c>
      <c r="F41" s="22">
        <v>3325977</v>
      </c>
      <c r="G41" s="22">
        <v>43586</v>
      </c>
      <c r="H41" s="22">
        <v>163496</v>
      </c>
      <c r="I41" s="22">
        <v>480782</v>
      </c>
      <c r="J41" s="22">
        <v>687864</v>
      </c>
      <c r="K41" s="22">
        <v>249306</v>
      </c>
      <c r="L41" s="22">
        <v>187582</v>
      </c>
      <c r="M41" s="22">
        <v>246133</v>
      </c>
      <c r="N41" s="22">
        <v>683021</v>
      </c>
      <c r="O41" s="22">
        <v>245605</v>
      </c>
      <c r="P41" s="22">
        <v>185787</v>
      </c>
      <c r="Q41" s="22">
        <v>167056</v>
      </c>
      <c r="R41" s="22">
        <v>598448</v>
      </c>
      <c r="S41" s="22"/>
      <c r="T41" s="22"/>
      <c r="U41" s="22"/>
      <c r="V41" s="22"/>
      <c r="W41" s="22">
        <v>1969333</v>
      </c>
      <c r="X41" s="22">
        <v>2486924</v>
      </c>
      <c r="Y41" s="22">
        <v>-517591</v>
      </c>
      <c r="Z41" s="23">
        <v>-20.812497687906827</v>
      </c>
      <c r="AA41" s="20">
        <v>3325977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3044281</v>
      </c>
      <c r="D44" s="20"/>
      <c r="E44" s="21">
        <v>2345873</v>
      </c>
      <c r="F44" s="22">
        <v>2345873</v>
      </c>
      <c r="G44" s="22">
        <v>34695</v>
      </c>
      <c r="H44" s="22">
        <v>4642</v>
      </c>
      <c r="I44" s="22">
        <v>109090</v>
      </c>
      <c r="J44" s="22">
        <v>148427</v>
      </c>
      <c r="K44" s="22">
        <v>290411</v>
      </c>
      <c r="L44" s="22">
        <v>346346</v>
      </c>
      <c r="M44" s="22">
        <v>384231</v>
      </c>
      <c r="N44" s="22">
        <v>1020988</v>
      </c>
      <c r="O44" s="22">
        <v>32723</v>
      </c>
      <c r="P44" s="22"/>
      <c r="Q44" s="22">
        <v>34119</v>
      </c>
      <c r="R44" s="22">
        <v>66842</v>
      </c>
      <c r="S44" s="22"/>
      <c r="T44" s="22"/>
      <c r="U44" s="22"/>
      <c r="V44" s="22"/>
      <c r="W44" s="22">
        <v>1236257</v>
      </c>
      <c r="X44" s="22">
        <v>1759410</v>
      </c>
      <c r="Y44" s="22">
        <v>-523153</v>
      </c>
      <c r="Z44" s="23">
        <v>-29.73457011157149</v>
      </c>
      <c r="AA44" s="20">
        <v>2345873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44705666</v>
      </c>
      <c r="D47" s="29">
        <f t="shared" ref="D47:Y47" si="1">SUM(D34:D46)</f>
        <v>0</v>
      </c>
      <c r="E47" s="30">
        <f t="shared" si="1"/>
        <v>18851525</v>
      </c>
      <c r="F47" s="31">
        <f t="shared" si="1"/>
        <v>18520057</v>
      </c>
      <c r="G47" s="31">
        <f t="shared" si="1"/>
        <v>1099154</v>
      </c>
      <c r="H47" s="31">
        <f t="shared" si="1"/>
        <v>1084885</v>
      </c>
      <c r="I47" s="31">
        <f t="shared" si="1"/>
        <v>1579122</v>
      </c>
      <c r="J47" s="31">
        <f t="shared" si="1"/>
        <v>3763161</v>
      </c>
      <c r="K47" s="31">
        <f t="shared" si="1"/>
        <v>1523537</v>
      </c>
      <c r="L47" s="31">
        <f t="shared" si="1"/>
        <v>1571023</v>
      </c>
      <c r="M47" s="31">
        <f t="shared" si="1"/>
        <v>1562835</v>
      </c>
      <c r="N47" s="31">
        <f t="shared" si="1"/>
        <v>4657395</v>
      </c>
      <c r="O47" s="31">
        <f t="shared" si="1"/>
        <v>1270842</v>
      </c>
      <c r="P47" s="31">
        <f t="shared" si="1"/>
        <v>1221101</v>
      </c>
      <c r="Q47" s="31">
        <f t="shared" si="1"/>
        <v>1167379</v>
      </c>
      <c r="R47" s="31">
        <f t="shared" si="1"/>
        <v>3659322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12079878</v>
      </c>
      <c r="X47" s="31">
        <f t="shared" si="1"/>
        <v>14046885</v>
      </c>
      <c r="Y47" s="31">
        <f t="shared" si="1"/>
        <v>-1967007</v>
      </c>
      <c r="Z47" s="32">
        <f>+IF(X47&lt;&gt;0,+(Y47/X47)*100,0)</f>
        <v>-14.003154436019088</v>
      </c>
      <c r="AA47" s="29">
        <f>SUM(AA34:AA46)</f>
        <v>18520057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-14200498</v>
      </c>
      <c r="D48" s="39">
        <f t="shared" si="2"/>
        <v>0</v>
      </c>
      <c r="E48" s="40">
        <f t="shared" si="2"/>
        <v>9846818</v>
      </c>
      <c r="F48" s="41">
        <f t="shared" si="2"/>
        <v>12424636</v>
      </c>
      <c r="G48" s="41">
        <f t="shared" si="2"/>
        <v>4285997</v>
      </c>
      <c r="H48" s="41">
        <f t="shared" si="2"/>
        <v>1447298</v>
      </c>
      <c r="I48" s="41">
        <f t="shared" si="2"/>
        <v>691602</v>
      </c>
      <c r="J48" s="41">
        <f t="shared" si="2"/>
        <v>6424897</v>
      </c>
      <c r="K48" s="41">
        <f t="shared" si="2"/>
        <v>746091</v>
      </c>
      <c r="L48" s="41">
        <f t="shared" si="2"/>
        <v>695059</v>
      </c>
      <c r="M48" s="41">
        <f t="shared" si="2"/>
        <v>3412491</v>
      </c>
      <c r="N48" s="41">
        <f t="shared" si="2"/>
        <v>4853641</v>
      </c>
      <c r="O48" s="41">
        <f t="shared" si="2"/>
        <v>1000874</v>
      </c>
      <c r="P48" s="41">
        <f t="shared" si="2"/>
        <v>1051066</v>
      </c>
      <c r="Q48" s="41">
        <f t="shared" si="2"/>
        <v>3112979</v>
      </c>
      <c r="R48" s="41">
        <f t="shared" si="2"/>
        <v>5164919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16443457</v>
      </c>
      <c r="X48" s="41">
        <f t="shared" si="2"/>
        <v>8381507</v>
      </c>
      <c r="Y48" s="41">
        <f t="shared" si="2"/>
        <v>8061950</v>
      </c>
      <c r="Z48" s="42">
        <f>+IF(X48&lt;&gt;0,+(Y48/X48)*100,0)</f>
        <v>96.187356283303231</v>
      </c>
      <c r="AA48" s="39">
        <f>+AA32-AA47</f>
        <v>12424636</v>
      </c>
    </row>
    <row r="49" spans="1:27" x14ac:dyDescent="0.25">
      <c r="A49" s="43" t="s">
        <v>74</v>
      </c>
      <c r="B49" s="15" t="s">
        <v>32</v>
      </c>
      <c r="C49" s="20">
        <v>29691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-14170807</v>
      </c>
      <c r="D51" s="48">
        <f t="shared" si="3"/>
        <v>0</v>
      </c>
      <c r="E51" s="49">
        <f t="shared" si="3"/>
        <v>9846818</v>
      </c>
      <c r="F51" s="50">
        <f t="shared" si="3"/>
        <v>12424636</v>
      </c>
      <c r="G51" s="50">
        <f t="shared" si="3"/>
        <v>4285997</v>
      </c>
      <c r="H51" s="50">
        <f t="shared" si="3"/>
        <v>1447298</v>
      </c>
      <c r="I51" s="50">
        <f t="shared" si="3"/>
        <v>691602</v>
      </c>
      <c r="J51" s="50">
        <f t="shared" si="3"/>
        <v>6424897</v>
      </c>
      <c r="K51" s="50">
        <f t="shared" si="3"/>
        <v>746091</v>
      </c>
      <c r="L51" s="50">
        <f t="shared" si="3"/>
        <v>695059</v>
      </c>
      <c r="M51" s="50">
        <f t="shared" si="3"/>
        <v>3412491</v>
      </c>
      <c r="N51" s="50">
        <f t="shared" si="3"/>
        <v>4853641</v>
      </c>
      <c r="O51" s="50">
        <f t="shared" si="3"/>
        <v>1000874</v>
      </c>
      <c r="P51" s="50">
        <f t="shared" si="3"/>
        <v>1051066</v>
      </c>
      <c r="Q51" s="50">
        <f t="shared" si="3"/>
        <v>3112979</v>
      </c>
      <c r="R51" s="50">
        <f t="shared" si="3"/>
        <v>5164919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16443457</v>
      </c>
      <c r="X51" s="50">
        <f t="shared" si="3"/>
        <v>8381507</v>
      </c>
      <c r="Y51" s="50">
        <f t="shared" si="3"/>
        <v>8061950</v>
      </c>
      <c r="Z51" s="51">
        <f>+IF(X51&lt;&gt;0,+(Y51/X51)*100,0)</f>
        <v>96.187356283303231</v>
      </c>
      <c r="AA51" s="48">
        <f>SUM(AA48:AA50)</f>
        <v>12424636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-14170807</v>
      </c>
      <c r="D53" s="54">
        <f>+D51-D52</f>
        <v>0</v>
      </c>
      <c r="E53" s="55">
        <f t="shared" si="4"/>
        <v>9846818</v>
      </c>
      <c r="F53" s="56">
        <f t="shared" si="4"/>
        <v>12424636</v>
      </c>
      <c r="G53" s="56">
        <f t="shared" si="4"/>
        <v>4285997</v>
      </c>
      <c r="H53" s="56">
        <f t="shared" si="4"/>
        <v>1447298</v>
      </c>
      <c r="I53" s="56">
        <f t="shared" si="4"/>
        <v>691602</v>
      </c>
      <c r="J53" s="56">
        <f t="shared" si="4"/>
        <v>6424897</v>
      </c>
      <c r="K53" s="56">
        <f t="shared" si="4"/>
        <v>746091</v>
      </c>
      <c r="L53" s="56">
        <f t="shared" si="4"/>
        <v>695059</v>
      </c>
      <c r="M53" s="56">
        <f t="shared" si="4"/>
        <v>3412491</v>
      </c>
      <c r="N53" s="56">
        <f t="shared" si="4"/>
        <v>4853641</v>
      </c>
      <c r="O53" s="56">
        <f t="shared" si="4"/>
        <v>1000874</v>
      </c>
      <c r="P53" s="56">
        <f t="shared" si="4"/>
        <v>1051066</v>
      </c>
      <c r="Q53" s="56">
        <f t="shared" si="4"/>
        <v>3112979</v>
      </c>
      <c r="R53" s="56">
        <f t="shared" si="4"/>
        <v>5164919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16443457</v>
      </c>
      <c r="X53" s="56">
        <f t="shared" si="4"/>
        <v>8381507</v>
      </c>
      <c r="Y53" s="56">
        <f t="shared" si="4"/>
        <v>8061950</v>
      </c>
      <c r="Z53" s="57">
        <f>+IF(X53&lt;&gt;0,+(Y53/X53)*100,0)</f>
        <v>96.187356283303231</v>
      </c>
      <c r="AA53" s="54">
        <f>+AA51-AA52</f>
        <v>12424636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-14170807</v>
      </c>
      <c r="D56" s="48">
        <f>SUM(D53:D55)</f>
        <v>0</v>
      </c>
      <c r="E56" s="49">
        <f t="shared" si="5"/>
        <v>9846818</v>
      </c>
      <c r="F56" s="50">
        <f t="shared" si="5"/>
        <v>12424636</v>
      </c>
      <c r="G56" s="50">
        <f t="shared" si="5"/>
        <v>4285997</v>
      </c>
      <c r="H56" s="50">
        <f t="shared" si="5"/>
        <v>1447298</v>
      </c>
      <c r="I56" s="50">
        <f t="shared" si="5"/>
        <v>691602</v>
      </c>
      <c r="J56" s="50">
        <f t="shared" si="5"/>
        <v>6424897</v>
      </c>
      <c r="K56" s="50">
        <f t="shared" si="5"/>
        <v>746091</v>
      </c>
      <c r="L56" s="50">
        <f t="shared" si="5"/>
        <v>695059</v>
      </c>
      <c r="M56" s="50">
        <f t="shared" si="5"/>
        <v>3412491</v>
      </c>
      <c r="N56" s="50">
        <f t="shared" si="5"/>
        <v>4853641</v>
      </c>
      <c r="O56" s="50">
        <f t="shared" si="5"/>
        <v>1000874</v>
      </c>
      <c r="P56" s="50">
        <f t="shared" si="5"/>
        <v>1051066</v>
      </c>
      <c r="Q56" s="50">
        <f t="shared" si="5"/>
        <v>3112979</v>
      </c>
      <c r="R56" s="50">
        <f t="shared" si="5"/>
        <v>5164919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16443457</v>
      </c>
      <c r="X56" s="50">
        <f t="shared" si="5"/>
        <v>8381507</v>
      </c>
      <c r="Y56" s="50">
        <f t="shared" si="5"/>
        <v>8061950</v>
      </c>
      <c r="Z56" s="51">
        <f>+IF(X56&lt;&gt;0,+(Y56/X56)*100,0)</f>
        <v>96.187356283303231</v>
      </c>
      <c r="AA56" s="48">
        <f>SUM(AA53:AA55)</f>
        <v>12424636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-14170807</v>
      </c>
      <c r="D59" s="65">
        <f>SUM(D56:D58)</f>
        <v>0</v>
      </c>
      <c r="E59" s="66">
        <f t="shared" si="6"/>
        <v>9846818</v>
      </c>
      <c r="F59" s="67">
        <f t="shared" si="6"/>
        <v>12424636</v>
      </c>
      <c r="G59" s="67">
        <f t="shared" si="6"/>
        <v>4285997</v>
      </c>
      <c r="H59" s="67">
        <f t="shared" si="6"/>
        <v>1447298</v>
      </c>
      <c r="I59" s="67">
        <f t="shared" si="6"/>
        <v>691602</v>
      </c>
      <c r="J59" s="67">
        <f t="shared" si="6"/>
        <v>6424897</v>
      </c>
      <c r="K59" s="67">
        <f t="shared" si="6"/>
        <v>746091</v>
      </c>
      <c r="L59" s="67">
        <f t="shared" si="6"/>
        <v>695059</v>
      </c>
      <c r="M59" s="67">
        <f t="shared" si="6"/>
        <v>3412491</v>
      </c>
      <c r="N59" s="67">
        <f t="shared" si="6"/>
        <v>4853641</v>
      </c>
      <c r="O59" s="67">
        <f t="shared" si="6"/>
        <v>1000874</v>
      </c>
      <c r="P59" s="67">
        <f t="shared" si="6"/>
        <v>1051066</v>
      </c>
      <c r="Q59" s="67">
        <f t="shared" si="6"/>
        <v>3112979</v>
      </c>
      <c r="R59" s="67">
        <f t="shared" si="6"/>
        <v>5164919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16443457</v>
      </c>
      <c r="X59" s="67">
        <f t="shared" si="6"/>
        <v>8381507</v>
      </c>
      <c r="Y59" s="67">
        <f t="shared" si="6"/>
        <v>8061950</v>
      </c>
      <c r="Z59" s="68">
        <f>+IF(X59&lt;&gt;0,+(Y59/X59)*100,0)</f>
        <v>96.187356283303231</v>
      </c>
      <c r="AA59" s="65">
        <f>SUM(AA56:AA58)</f>
        <v>12424636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1201721</v>
      </c>
      <c r="D9" s="20"/>
      <c r="E9" s="21">
        <v>1410364</v>
      </c>
      <c r="F9" s="22">
        <v>1410364</v>
      </c>
      <c r="G9" s="22"/>
      <c r="H9" s="22">
        <v>154922</v>
      </c>
      <c r="I9" s="22">
        <v>155059</v>
      </c>
      <c r="J9" s="22">
        <v>309981</v>
      </c>
      <c r="K9" s="22">
        <v>154551</v>
      </c>
      <c r="L9" s="22">
        <v>154624</v>
      </c>
      <c r="M9" s="22">
        <v>154551</v>
      </c>
      <c r="N9" s="22">
        <v>463726</v>
      </c>
      <c r="O9" s="22">
        <v>154551</v>
      </c>
      <c r="P9" s="22">
        <v>155041</v>
      </c>
      <c r="Q9" s="22">
        <v>155041</v>
      </c>
      <c r="R9" s="22">
        <v>464633</v>
      </c>
      <c r="S9" s="22"/>
      <c r="T9" s="22"/>
      <c r="U9" s="22"/>
      <c r="V9" s="22"/>
      <c r="W9" s="22">
        <v>1238340</v>
      </c>
      <c r="X9" s="22">
        <v>1057770</v>
      </c>
      <c r="Y9" s="22">
        <v>180570</v>
      </c>
      <c r="Z9" s="23">
        <v>17.070818798037379</v>
      </c>
      <c r="AA9" s="20">
        <v>1410364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345106</v>
      </c>
      <c r="D13" s="20"/>
      <c r="E13" s="21">
        <v>43439</v>
      </c>
      <c r="F13" s="22">
        <v>199639</v>
      </c>
      <c r="G13" s="22"/>
      <c r="H13" s="22">
        <v>30148</v>
      </c>
      <c r="I13" s="22">
        <v>30502</v>
      </c>
      <c r="J13" s="22">
        <v>60650</v>
      </c>
      <c r="K13" s="22">
        <v>30511</v>
      </c>
      <c r="L13" s="22">
        <v>30212</v>
      </c>
      <c r="M13" s="22">
        <v>30236</v>
      </c>
      <c r="N13" s="22">
        <v>90959</v>
      </c>
      <c r="O13" s="22">
        <v>30448</v>
      </c>
      <c r="P13" s="22">
        <v>30260</v>
      </c>
      <c r="Q13" s="22">
        <v>30299</v>
      </c>
      <c r="R13" s="22">
        <v>91007</v>
      </c>
      <c r="S13" s="22"/>
      <c r="T13" s="22"/>
      <c r="U13" s="22"/>
      <c r="V13" s="22"/>
      <c r="W13" s="22">
        <v>242616</v>
      </c>
      <c r="X13" s="22">
        <v>149733</v>
      </c>
      <c r="Y13" s="22">
        <v>92883</v>
      </c>
      <c r="Z13" s="23">
        <v>62.032417703512252</v>
      </c>
      <c r="AA13" s="20">
        <v>199639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1546827</v>
      </c>
      <c r="D32" s="29">
        <f t="shared" ref="D32:Y32" si="0">SUM(D6:D31)</f>
        <v>0</v>
      </c>
      <c r="E32" s="30">
        <f t="shared" si="0"/>
        <v>1453803</v>
      </c>
      <c r="F32" s="31">
        <f t="shared" si="0"/>
        <v>1610003</v>
      </c>
      <c r="G32" s="31">
        <f t="shared" si="0"/>
        <v>0</v>
      </c>
      <c r="H32" s="31">
        <f t="shared" si="0"/>
        <v>185070</v>
      </c>
      <c r="I32" s="31">
        <f t="shared" si="0"/>
        <v>185561</v>
      </c>
      <c r="J32" s="31">
        <f t="shared" si="0"/>
        <v>370631</v>
      </c>
      <c r="K32" s="31">
        <f t="shared" si="0"/>
        <v>185062</v>
      </c>
      <c r="L32" s="31">
        <f t="shared" si="0"/>
        <v>184836</v>
      </c>
      <c r="M32" s="31">
        <f t="shared" si="0"/>
        <v>184787</v>
      </c>
      <c r="N32" s="31">
        <f t="shared" si="0"/>
        <v>554685</v>
      </c>
      <c r="O32" s="31">
        <f t="shared" si="0"/>
        <v>184999</v>
      </c>
      <c r="P32" s="31">
        <f t="shared" si="0"/>
        <v>185301</v>
      </c>
      <c r="Q32" s="31">
        <f t="shared" si="0"/>
        <v>185340</v>
      </c>
      <c r="R32" s="31">
        <f t="shared" si="0"/>
        <v>555640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1480956</v>
      </c>
      <c r="X32" s="31">
        <f t="shared" si="0"/>
        <v>1207503</v>
      </c>
      <c r="Y32" s="31">
        <f t="shared" si="0"/>
        <v>273453</v>
      </c>
      <c r="Z32" s="32">
        <f>+IF(X32&lt;&gt;0,+(Y32/X32)*100,0)</f>
        <v>22.646154916385299</v>
      </c>
      <c r="AA32" s="29">
        <f>SUM(AA6:AA31)</f>
        <v>1610003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12057459</v>
      </c>
      <c r="D34" s="20"/>
      <c r="E34" s="21">
        <v>11416293</v>
      </c>
      <c r="F34" s="22">
        <v>11624650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8718489</v>
      </c>
      <c r="Y34" s="22">
        <v>-8718489</v>
      </c>
      <c r="Z34" s="23">
        <v>-100</v>
      </c>
      <c r="AA34" s="20">
        <v>11624650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86859</v>
      </c>
      <c r="D37" s="20"/>
      <c r="E37" s="21">
        <v>87713</v>
      </c>
      <c r="F37" s="22">
        <v>87713</v>
      </c>
      <c r="G37" s="22"/>
      <c r="H37" s="22">
        <v>65585</v>
      </c>
      <c r="I37" s="22"/>
      <c r="J37" s="22">
        <v>65585</v>
      </c>
      <c r="K37" s="22"/>
      <c r="L37" s="22">
        <v>1559</v>
      </c>
      <c r="M37" s="22"/>
      <c r="N37" s="22">
        <v>1559</v>
      </c>
      <c r="O37" s="22"/>
      <c r="P37" s="22"/>
      <c r="Q37" s="22"/>
      <c r="R37" s="22"/>
      <c r="S37" s="22"/>
      <c r="T37" s="22"/>
      <c r="U37" s="22"/>
      <c r="V37" s="22"/>
      <c r="W37" s="22">
        <v>67144</v>
      </c>
      <c r="X37" s="22">
        <v>65781</v>
      </c>
      <c r="Y37" s="22">
        <v>1363</v>
      </c>
      <c r="Z37" s="23">
        <v>2.0720268770617656</v>
      </c>
      <c r="AA37" s="20">
        <v>87713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</v>
      </c>
      <c r="F41" s="22">
        <v>180001</v>
      </c>
      <c r="G41" s="22"/>
      <c r="H41" s="22"/>
      <c r="I41" s="22"/>
      <c r="J41" s="22"/>
      <c r="K41" s="22"/>
      <c r="L41" s="22">
        <v>63000</v>
      </c>
      <c r="M41" s="22"/>
      <c r="N41" s="22">
        <v>63000</v>
      </c>
      <c r="O41" s="22"/>
      <c r="P41" s="22"/>
      <c r="Q41" s="22"/>
      <c r="R41" s="22"/>
      <c r="S41" s="22"/>
      <c r="T41" s="22"/>
      <c r="U41" s="22"/>
      <c r="V41" s="22"/>
      <c r="W41" s="22">
        <v>63000</v>
      </c>
      <c r="X41" s="22">
        <v>135000</v>
      </c>
      <c r="Y41" s="22">
        <v>-72000</v>
      </c>
      <c r="Z41" s="23">
        <v>-53.333333333333336</v>
      </c>
      <c r="AA41" s="20">
        <v>180001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108711</v>
      </c>
      <c r="D44" s="20"/>
      <c r="E44" s="21">
        <v>129441</v>
      </c>
      <c r="F44" s="22">
        <v>155555</v>
      </c>
      <c r="G44" s="22"/>
      <c r="H44" s="22"/>
      <c r="I44" s="22"/>
      <c r="J44" s="22"/>
      <c r="K44" s="22">
        <v>23620</v>
      </c>
      <c r="L44" s="22"/>
      <c r="M44" s="22"/>
      <c r="N44" s="22">
        <v>23620</v>
      </c>
      <c r="O44" s="22"/>
      <c r="P44" s="22"/>
      <c r="Q44" s="22"/>
      <c r="R44" s="22"/>
      <c r="S44" s="22"/>
      <c r="T44" s="22"/>
      <c r="U44" s="22"/>
      <c r="V44" s="22"/>
      <c r="W44" s="22">
        <v>23620</v>
      </c>
      <c r="X44" s="22">
        <v>116667</v>
      </c>
      <c r="Y44" s="22">
        <v>-93047</v>
      </c>
      <c r="Z44" s="23">
        <v>-79.754343559018409</v>
      </c>
      <c r="AA44" s="20">
        <v>155555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12253029</v>
      </c>
      <c r="D47" s="29">
        <f t="shared" ref="D47:Y47" si="1">SUM(D34:D46)</f>
        <v>0</v>
      </c>
      <c r="E47" s="30">
        <f t="shared" si="1"/>
        <v>11633448</v>
      </c>
      <c r="F47" s="31">
        <f t="shared" si="1"/>
        <v>12047919</v>
      </c>
      <c r="G47" s="31">
        <f t="shared" si="1"/>
        <v>0</v>
      </c>
      <c r="H47" s="31">
        <f t="shared" si="1"/>
        <v>65585</v>
      </c>
      <c r="I47" s="31">
        <f t="shared" si="1"/>
        <v>0</v>
      </c>
      <c r="J47" s="31">
        <f t="shared" si="1"/>
        <v>65585</v>
      </c>
      <c r="K47" s="31">
        <f t="shared" si="1"/>
        <v>23620</v>
      </c>
      <c r="L47" s="31">
        <f t="shared" si="1"/>
        <v>64559</v>
      </c>
      <c r="M47" s="31">
        <f t="shared" si="1"/>
        <v>0</v>
      </c>
      <c r="N47" s="31">
        <f t="shared" si="1"/>
        <v>88179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153764</v>
      </c>
      <c r="X47" s="31">
        <f t="shared" si="1"/>
        <v>9035937</v>
      </c>
      <c r="Y47" s="31">
        <f t="shared" si="1"/>
        <v>-8882173</v>
      </c>
      <c r="Z47" s="32">
        <f>+IF(X47&lt;&gt;0,+(Y47/X47)*100,0)</f>
        <v>-98.298305975351525</v>
      </c>
      <c r="AA47" s="29">
        <f>SUM(AA34:AA46)</f>
        <v>12047919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-10706202</v>
      </c>
      <c r="D48" s="39">
        <f t="shared" si="2"/>
        <v>0</v>
      </c>
      <c r="E48" s="40">
        <f t="shared" si="2"/>
        <v>-10179645</v>
      </c>
      <c r="F48" s="41">
        <f t="shared" si="2"/>
        <v>-10437916</v>
      </c>
      <c r="G48" s="41">
        <f t="shared" si="2"/>
        <v>0</v>
      </c>
      <c r="H48" s="41">
        <f t="shared" si="2"/>
        <v>119485</v>
      </c>
      <c r="I48" s="41">
        <f t="shared" si="2"/>
        <v>185561</v>
      </c>
      <c r="J48" s="41">
        <f t="shared" si="2"/>
        <v>305046</v>
      </c>
      <c r="K48" s="41">
        <f t="shared" si="2"/>
        <v>161442</v>
      </c>
      <c r="L48" s="41">
        <f t="shared" si="2"/>
        <v>120277</v>
      </c>
      <c r="M48" s="41">
        <f t="shared" si="2"/>
        <v>184787</v>
      </c>
      <c r="N48" s="41">
        <f t="shared" si="2"/>
        <v>466506</v>
      </c>
      <c r="O48" s="41">
        <f t="shared" si="2"/>
        <v>184999</v>
      </c>
      <c r="P48" s="41">
        <f t="shared" si="2"/>
        <v>185301</v>
      </c>
      <c r="Q48" s="41">
        <f t="shared" si="2"/>
        <v>185340</v>
      </c>
      <c r="R48" s="41">
        <f t="shared" si="2"/>
        <v>555640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1327192</v>
      </c>
      <c r="X48" s="41">
        <f t="shared" si="2"/>
        <v>-7828434</v>
      </c>
      <c r="Y48" s="41">
        <f t="shared" si="2"/>
        <v>9155626</v>
      </c>
      <c r="Z48" s="42">
        <f>+IF(X48&lt;&gt;0,+(Y48/X48)*100,0)</f>
        <v>-116.95348009576372</v>
      </c>
      <c r="AA48" s="39">
        <f>+AA32-AA47</f>
        <v>-10437916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-10706202</v>
      </c>
      <c r="D51" s="48">
        <f t="shared" si="3"/>
        <v>0</v>
      </c>
      <c r="E51" s="49">
        <f t="shared" si="3"/>
        <v>-10179645</v>
      </c>
      <c r="F51" s="50">
        <f t="shared" si="3"/>
        <v>-10437916</v>
      </c>
      <c r="G51" s="50">
        <f t="shared" si="3"/>
        <v>0</v>
      </c>
      <c r="H51" s="50">
        <f t="shared" si="3"/>
        <v>119485</v>
      </c>
      <c r="I51" s="50">
        <f t="shared" si="3"/>
        <v>185561</v>
      </c>
      <c r="J51" s="50">
        <f t="shared" si="3"/>
        <v>305046</v>
      </c>
      <c r="K51" s="50">
        <f t="shared" si="3"/>
        <v>161442</v>
      </c>
      <c r="L51" s="50">
        <f t="shared" si="3"/>
        <v>120277</v>
      </c>
      <c r="M51" s="50">
        <f t="shared" si="3"/>
        <v>184787</v>
      </c>
      <c r="N51" s="50">
        <f t="shared" si="3"/>
        <v>466506</v>
      </c>
      <c r="O51" s="50">
        <f t="shared" si="3"/>
        <v>184999</v>
      </c>
      <c r="P51" s="50">
        <f t="shared" si="3"/>
        <v>185301</v>
      </c>
      <c r="Q51" s="50">
        <f t="shared" si="3"/>
        <v>185340</v>
      </c>
      <c r="R51" s="50">
        <f t="shared" si="3"/>
        <v>555640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1327192</v>
      </c>
      <c r="X51" s="50">
        <f t="shared" si="3"/>
        <v>-7828434</v>
      </c>
      <c r="Y51" s="50">
        <f t="shared" si="3"/>
        <v>9155626</v>
      </c>
      <c r="Z51" s="51">
        <f>+IF(X51&lt;&gt;0,+(Y51/X51)*100,0)</f>
        <v>-116.95348009576372</v>
      </c>
      <c r="AA51" s="48">
        <f>SUM(AA48:AA50)</f>
        <v>-10437916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-10706202</v>
      </c>
      <c r="D53" s="54">
        <f>+D51-D52</f>
        <v>0</v>
      </c>
      <c r="E53" s="55">
        <f t="shared" si="4"/>
        <v>-10179645</v>
      </c>
      <c r="F53" s="56">
        <f t="shared" si="4"/>
        <v>-10437916</v>
      </c>
      <c r="G53" s="56">
        <f t="shared" si="4"/>
        <v>0</v>
      </c>
      <c r="H53" s="56">
        <f t="shared" si="4"/>
        <v>119485</v>
      </c>
      <c r="I53" s="56">
        <f t="shared" si="4"/>
        <v>185561</v>
      </c>
      <c r="J53" s="56">
        <f t="shared" si="4"/>
        <v>305046</v>
      </c>
      <c r="K53" s="56">
        <f t="shared" si="4"/>
        <v>161442</v>
      </c>
      <c r="L53" s="56">
        <f t="shared" si="4"/>
        <v>120277</v>
      </c>
      <c r="M53" s="56">
        <f t="shared" si="4"/>
        <v>184787</v>
      </c>
      <c r="N53" s="56">
        <f t="shared" si="4"/>
        <v>466506</v>
      </c>
      <c r="O53" s="56">
        <f t="shared" si="4"/>
        <v>184999</v>
      </c>
      <c r="P53" s="56">
        <f t="shared" si="4"/>
        <v>185301</v>
      </c>
      <c r="Q53" s="56">
        <f t="shared" si="4"/>
        <v>185340</v>
      </c>
      <c r="R53" s="56">
        <f t="shared" si="4"/>
        <v>555640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1327192</v>
      </c>
      <c r="X53" s="56">
        <f t="shared" si="4"/>
        <v>-7828434</v>
      </c>
      <c r="Y53" s="56">
        <f t="shared" si="4"/>
        <v>9155626</v>
      </c>
      <c r="Z53" s="57">
        <f>+IF(X53&lt;&gt;0,+(Y53/X53)*100,0)</f>
        <v>-116.95348009576372</v>
      </c>
      <c r="AA53" s="54">
        <f>+AA51-AA52</f>
        <v>-10437916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-10706202</v>
      </c>
      <c r="D56" s="48">
        <f>SUM(D53:D55)</f>
        <v>0</v>
      </c>
      <c r="E56" s="49">
        <f t="shared" si="5"/>
        <v>-10179645</v>
      </c>
      <c r="F56" s="50">
        <f t="shared" si="5"/>
        <v>-10437916</v>
      </c>
      <c r="G56" s="50">
        <f t="shared" si="5"/>
        <v>0</v>
      </c>
      <c r="H56" s="50">
        <f t="shared" si="5"/>
        <v>119485</v>
      </c>
      <c r="I56" s="50">
        <f t="shared" si="5"/>
        <v>185561</v>
      </c>
      <c r="J56" s="50">
        <f t="shared" si="5"/>
        <v>305046</v>
      </c>
      <c r="K56" s="50">
        <f t="shared" si="5"/>
        <v>161442</v>
      </c>
      <c r="L56" s="50">
        <f t="shared" si="5"/>
        <v>120277</v>
      </c>
      <c r="M56" s="50">
        <f t="shared" si="5"/>
        <v>184787</v>
      </c>
      <c r="N56" s="50">
        <f t="shared" si="5"/>
        <v>466506</v>
      </c>
      <c r="O56" s="50">
        <f t="shared" si="5"/>
        <v>184999</v>
      </c>
      <c r="P56" s="50">
        <f t="shared" si="5"/>
        <v>185301</v>
      </c>
      <c r="Q56" s="50">
        <f t="shared" si="5"/>
        <v>185340</v>
      </c>
      <c r="R56" s="50">
        <f t="shared" si="5"/>
        <v>555640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1327192</v>
      </c>
      <c r="X56" s="50">
        <f t="shared" si="5"/>
        <v>-7828434</v>
      </c>
      <c r="Y56" s="50">
        <f t="shared" si="5"/>
        <v>9155626</v>
      </c>
      <c r="Z56" s="51">
        <f>+IF(X56&lt;&gt;0,+(Y56/X56)*100,0)</f>
        <v>-116.95348009576372</v>
      </c>
      <c r="AA56" s="48">
        <f>SUM(AA53:AA55)</f>
        <v>-10437916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-10706202</v>
      </c>
      <c r="D59" s="65">
        <f>SUM(D56:D58)</f>
        <v>0</v>
      </c>
      <c r="E59" s="66">
        <f t="shared" si="6"/>
        <v>-10179645</v>
      </c>
      <c r="F59" s="67">
        <f t="shared" si="6"/>
        <v>-10437916</v>
      </c>
      <c r="G59" s="67">
        <f t="shared" si="6"/>
        <v>0</v>
      </c>
      <c r="H59" s="67">
        <f t="shared" si="6"/>
        <v>119485</v>
      </c>
      <c r="I59" s="67">
        <f t="shared" si="6"/>
        <v>185561</v>
      </c>
      <c r="J59" s="67">
        <f t="shared" si="6"/>
        <v>305046</v>
      </c>
      <c r="K59" s="67">
        <f t="shared" si="6"/>
        <v>161442</v>
      </c>
      <c r="L59" s="67">
        <f t="shared" si="6"/>
        <v>120277</v>
      </c>
      <c r="M59" s="67">
        <f t="shared" si="6"/>
        <v>184787</v>
      </c>
      <c r="N59" s="67">
        <f t="shared" si="6"/>
        <v>466506</v>
      </c>
      <c r="O59" s="67">
        <f t="shared" si="6"/>
        <v>184999</v>
      </c>
      <c r="P59" s="67">
        <f t="shared" si="6"/>
        <v>185301</v>
      </c>
      <c r="Q59" s="67">
        <f t="shared" si="6"/>
        <v>185340</v>
      </c>
      <c r="R59" s="67">
        <f t="shared" si="6"/>
        <v>555640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1327192</v>
      </c>
      <c r="X59" s="67">
        <f t="shared" si="6"/>
        <v>-7828434</v>
      </c>
      <c r="Y59" s="67">
        <f t="shared" si="6"/>
        <v>9155626</v>
      </c>
      <c r="Z59" s="68">
        <f>+IF(X59&lt;&gt;0,+(Y59/X59)*100,0)</f>
        <v>-116.95348009576372</v>
      </c>
      <c r="AA59" s="65">
        <f>SUM(AA56:AA58)</f>
        <v>-10437916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1298333</v>
      </c>
      <c r="D9" s="20"/>
      <c r="E9" s="21">
        <v>600000</v>
      </c>
      <c r="F9" s="22">
        <v>600000</v>
      </c>
      <c r="G9" s="22">
        <v>121611</v>
      </c>
      <c r="H9" s="22"/>
      <c r="I9" s="22">
        <v>115029</v>
      </c>
      <c r="J9" s="22">
        <v>236640</v>
      </c>
      <c r="K9" s="22">
        <v>105921</v>
      </c>
      <c r="L9" s="22">
        <v>206638</v>
      </c>
      <c r="M9" s="22">
        <v>100046</v>
      </c>
      <c r="N9" s="22">
        <v>412605</v>
      </c>
      <c r="O9" s="22">
        <v>200092</v>
      </c>
      <c r="P9" s="22">
        <v>113419</v>
      </c>
      <c r="Q9" s="22">
        <v>209007</v>
      </c>
      <c r="R9" s="22">
        <v>522518</v>
      </c>
      <c r="S9" s="22"/>
      <c r="T9" s="22"/>
      <c r="U9" s="22"/>
      <c r="V9" s="22"/>
      <c r="W9" s="22">
        <v>1171763</v>
      </c>
      <c r="X9" s="22">
        <v>450000</v>
      </c>
      <c r="Y9" s="22">
        <v>721763</v>
      </c>
      <c r="Z9" s="23">
        <v>160.39177777777778</v>
      </c>
      <c r="AA9" s="20">
        <v>600000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1298333</v>
      </c>
      <c r="D32" s="29">
        <f t="shared" ref="D32:Y32" si="0">SUM(D6:D31)</f>
        <v>0</v>
      </c>
      <c r="E32" s="30">
        <f t="shared" si="0"/>
        <v>600000</v>
      </c>
      <c r="F32" s="31">
        <f t="shared" si="0"/>
        <v>600000</v>
      </c>
      <c r="G32" s="31">
        <f t="shared" si="0"/>
        <v>121611</v>
      </c>
      <c r="H32" s="31">
        <f t="shared" si="0"/>
        <v>0</v>
      </c>
      <c r="I32" s="31">
        <f t="shared" si="0"/>
        <v>115029</v>
      </c>
      <c r="J32" s="31">
        <f t="shared" si="0"/>
        <v>236640</v>
      </c>
      <c r="K32" s="31">
        <f t="shared" si="0"/>
        <v>105921</v>
      </c>
      <c r="L32" s="31">
        <f t="shared" si="0"/>
        <v>206638</v>
      </c>
      <c r="M32" s="31">
        <f t="shared" si="0"/>
        <v>100046</v>
      </c>
      <c r="N32" s="31">
        <f t="shared" si="0"/>
        <v>412605</v>
      </c>
      <c r="O32" s="31">
        <f t="shared" si="0"/>
        <v>200092</v>
      </c>
      <c r="P32" s="31">
        <f t="shared" si="0"/>
        <v>113419</v>
      </c>
      <c r="Q32" s="31">
        <f t="shared" si="0"/>
        <v>209007</v>
      </c>
      <c r="R32" s="31">
        <f t="shared" si="0"/>
        <v>522518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1171763</v>
      </c>
      <c r="X32" s="31">
        <f t="shared" si="0"/>
        <v>450000</v>
      </c>
      <c r="Y32" s="31">
        <f t="shared" si="0"/>
        <v>721763</v>
      </c>
      <c r="Z32" s="32">
        <f>+IF(X32&lt;&gt;0,+(Y32/X32)*100,0)</f>
        <v>160.39177777777778</v>
      </c>
      <c r="AA32" s="29">
        <f>SUM(AA6:AA31)</f>
        <v>600000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1024586</v>
      </c>
      <c r="D34" s="20"/>
      <c r="E34" s="21">
        <v>5002476</v>
      </c>
      <c r="F34" s="22">
        <v>5002476</v>
      </c>
      <c r="G34" s="22">
        <v>103851</v>
      </c>
      <c r="H34" s="22"/>
      <c r="I34" s="22">
        <v>108121</v>
      </c>
      <c r="J34" s="22">
        <v>211972</v>
      </c>
      <c r="K34" s="22">
        <v>104049</v>
      </c>
      <c r="L34" s="22">
        <v>103084</v>
      </c>
      <c r="M34" s="22">
        <v>192335</v>
      </c>
      <c r="N34" s="22">
        <v>399468</v>
      </c>
      <c r="O34" s="22">
        <v>99079</v>
      </c>
      <c r="P34" s="22">
        <v>99901</v>
      </c>
      <c r="Q34" s="22">
        <v>186752</v>
      </c>
      <c r="R34" s="22">
        <v>385732</v>
      </c>
      <c r="S34" s="22"/>
      <c r="T34" s="22"/>
      <c r="U34" s="22"/>
      <c r="V34" s="22"/>
      <c r="W34" s="22">
        <v>997172</v>
      </c>
      <c r="X34" s="22">
        <v>3751857</v>
      </c>
      <c r="Y34" s="22">
        <v>-2754685</v>
      </c>
      <c r="Z34" s="23">
        <v>-73.421908137756859</v>
      </c>
      <c r="AA34" s="20">
        <v>5002476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514345</v>
      </c>
      <c r="D37" s="20"/>
      <c r="E37" s="21">
        <v>750000</v>
      </c>
      <c r="F37" s="22">
        <v>795996</v>
      </c>
      <c r="G37" s="22"/>
      <c r="H37" s="22"/>
      <c r="I37" s="22">
        <v>4400</v>
      </c>
      <c r="J37" s="22">
        <v>4400</v>
      </c>
      <c r="K37" s="22"/>
      <c r="L37" s="22">
        <v>12500</v>
      </c>
      <c r="M37" s="22">
        <v>149820</v>
      </c>
      <c r="N37" s="22">
        <v>162320</v>
      </c>
      <c r="O37" s="22"/>
      <c r="P37" s="22">
        <v>108404</v>
      </c>
      <c r="Q37" s="22">
        <v>106010</v>
      </c>
      <c r="R37" s="22">
        <v>214414</v>
      </c>
      <c r="S37" s="22"/>
      <c r="T37" s="22"/>
      <c r="U37" s="22"/>
      <c r="V37" s="22"/>
      <c r="W37" s="22">
        <v>381134</v>
      </c>
      <c r="X37" s="22">
        <v>596997</v>
      </c>
      <c r="Y37" s="22">
        <v>-215863</v>
      </c>
      <c r="Z37" s="23">
        <v>-36.158138148097898</v>
      </c>
      <c r="AA37" s="20">
        <v>795996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330876</v>
      </c>
      <c r="F39" s="22">
        <v>330876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248157</v>
      </c>
      <c r="Y39" s="22">
        <v>-248157</v>
      </c>
      <c r="Z39" s="23">
        <v>-100</v>
      </c>
      <c r="AA39" s="20">
        <v>330876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2931781</v>
      </c>
      <c r="D41" s="20"/>
      <c r="E41" s="21">
        <v>5490000</v>
      </c>
      <c r="F41" s="22">
        <v>5496288</v>
      </c>
      <c r="G41" s="22">
        <v>329221</v>
      </c>
      <c r="H41" s="22"/>
      <c r="I41" s="22">
        <v>333721</v>
      </c>
      <c r="J41" s="22">
        <v>662942</v>
      </c>
      <c r="K41" s="22">
        <v>950222</v>
      </c>
      <c r="L41" s="22">
        <v>332221</v>
      </c>
      <c r="M41" s="22">
        <v>417721</v>
      </c>
      <c r="N41" s="22">
        <v>1700164</v>
      </c>
      <c r="O41" s="22">
        <v>333721</v>
      </c>
      <c r="P41" s="22">
        <v>333721</v>
      </c>
      <c r="Q41" s="22">
        <v>333721</v>
      </c>
      <c r="R41" s="22">
        <v>1001163</v>
      </c>
      <c r="S41" s="22"/>
      <c r="T41" s="22"/>
      <c r="U41" s="22"/>
      <c r="V41" s="22"/>
      <c r="W41" s="22">
        <v>3364269</v>
      </c>
      <c r="X41" s="22">
        <v>4122216</v>
      </c>
      <c r="Y41" s="22">
        <v>-757947</v>
      </c>
      <c r="Z41" s="23">
        <v>-18.386882201223809</v>
      </c>
      <c r="AA41" s="20">
        <v>5496288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743642</v>
      </c>
      <c r="D44" s="20"/>
      <c r="E44" s="21">
        <v>3146892</v>
      </c>
      <c r="F44" s="22">
        <v>3146892</v>
      </c>
      <c r="G44" s="22">
        <v>4530</v>
      </c>
      <c r="H44" s="22"/>
      <c r="I44" s="22">
        <v>873</v>
      </c>
      <c r="J44" s="22">
        <v>5403</v>
      </c>
      <c r="K44" s="22">
        <v>435822</v>
      </c>
      <c r="L44" s="22">
        <v>822</v>
      </c>
      <c r="M44" s="22">
        <v>1574</v>
      </c>
      <c r="N44" s="22">
        <v>438218</v>
      </c>
      <c r="O44" s="22">
        <v>639573</v>
      </c>
      <c r="P44" s="22">
        <v>535524</v>
      </c>
      <c r="Q44" s="22">
        <v>295486</v>
      </c>
      <c r="R44" s="22">
        <v>1470583</v>
      </c>
      <c r="S44" s="22"/>
      <c r="T44" s="22"/>
      <c r="U44" s="22"/>
      <c r="V44" s="22"/>
      <c r="W44" s="22">
        <v>1914204</v>
      </c>
      <c r="X44" s="22">
        <v>2360169</v>
      </c>
      <c r="Y44" s="22">
        <v>-445965</v>
      </c>
      <c r="Z44" s="23">
        <v>-18.895468926165883</v>
      </c>
      <c r="AA44" s="20">
        <v>3146892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5214354</v>
      </c>
      <c r="D47" s="29">
        <f t="shared" ref="D47:Y47" si="1">SUM(D34:D46)</f>
        <v>0</v>
      </c>
      <c r="E47" s="30">
        <f t="shared" si="1"/>
        <v>14720244</v>
      </c>
      <c r="F47" s="31">
        <f t="shared" si="1"/>
        <v>14772528</v>
      </c>
      <c r="G47" s="31">
        <f t="shared" si="1"/>
        <v>437602</v>
      </c>
      <c r="H47" s="31">
        <f t="shared" si="1"/>
        <v>0</v>
      </c>
      <c r="I47" s="31">
        <f t="shared" si="1"/>
        <v>447115</v>
      </c>
      <c r="J47" s="31">
        <f t="shared" si="1"/>
        <v>884717</v>
      </c>
      <c r="K47" s="31">
        <f t="shared" si="1"/>
        <v>1490093</v>
      </c>
      <c r="L47" s="31">
        <f t="shared" si="1"/>
        <v>448627</v>
      </c>
      <c r="M47" s="31">
        <f t="shared" si="1"/>
        <v>761450</v>
      </c>
      <c r="N47" s="31">
        <f t="shared" si="1"/>
        <v>2700170</v>
      </c>
      <c r="O47" s="31">
        <f t="shared" si="1"/>
        <v>1072373</v>
      </c>
      <c r="P47" s="31">
        <f t="shared" si="1"/>
        <v>1077550</v>
      </c>
      <c r="Q47" s="31">
        <f t="shared" si="1"/>
        <v>921969</v>
      </c>
      <c r="R47" s="31">
        <f t="shared" si="1"/>
        <v>3071892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6656779</v>
      </c>
      <c r="X47" s="31">
        <f t="shared" si="1"/>
        <v>11079396</v>
      </c>
      <c r="Y47" s="31">
        <f t="shared" si="1"/>
        <v>-4422617</v>
      </c>
      <c r="Z47" s="32">
        <f>+IF(X47&lt;&gt;0,+(Y47/X47)*100,0)</f>
        <v>-39.917491892157301</v>
      </c>
      <c r="AA47" s="29">
        <f>SUM(AA34:AA46)</f>
        <v>14772528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-3916021</v>
      </c>
      <c r="D48" s="39">
        <f t="shared" si="2"/>
        <v>0</v>
      </c>
      <c r="E48" s="40">
        <f t="shared" si="2"/>
        <v>-14120244</v>
      </c>
      <c r="F48" s="41">
        <f t="shared" si="2"/>
        <v>-14172528</v>
      </c>
      <c r="G48" s="41">
        <f t="shared" si="2"/>
        <v>-315991</v>
      </c>
      <c r="H48" s="41">
        <f t="shared" si="2"/>
        <v>0</v>
      </c>
      <c r="I48" s="41">
        <f t="shared" si="2"/>
        <v>-332086</v>
      </c>
      <c r="J48" s="41">
        <f t="shared" si="2"/>
        <v>-648077</v>
      </c>
      <c r="K48" s="41">
        <f t="shared" si="2"/>
        <v>-1384172</v>
      </c>
      <c r="L48" s="41">
        <f t="shared" si="2"/>
        <v>-241989</v>
      </c>
      <c r="M48" s="41">
        <f t="shared" si="2"/>
        <v>-661404</v>
      </c>
      <c r="N48" s="41">
        <f t="shared" si="2"/>
        <v>-2287565</v>
      </c>
      <c r="O48" s="41">
        <f t="shared" si="2"/>
        <v>-872281</v>
      </c>
      <c r="P48" s="41">
        <f t="shared" si="2"/>
        <v>-964131</v>
      </c>
      <c r="Q48" s="41">
        <f t="shared" si="2"/>
        <v>-712962</v>
      </c>
      <c r="R48" s="41">
        <f t="shared" si="2"/>
        <v>-2549374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-5485016</v>
      </c>
      <c r="X48" s="41">
        <f t="shared" si="2"/>
        <v>-10629396</v>
      </c>
      <c r="Y48" s="41">
        <f t="shared" si="2"/>
        <v>5144380</v>
      </c>
      <c r="Z48" s="42">
        <f>+IF(X48&lt;&gt;0,+(Y48/X48)*100,0)</f>
        <v>-48.397670008719217</v>
      </c>
      <c r="AA48" s="39">
        <f>+AA32-AA47</f>
        <v>-14172528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-3916021</v>
      </c>
      <c r="D51" s="48">
        <f t="shared" si="3"/>
        <v>0</v>
      </c>
      <c r="E51" s="49">
        <f t="shared" si="3"/>
        <v>-14120244</v>
      </c>
      <c r="F51" s="50">
        <f t="shared" si="3"/>
        <v>-14172528</v>
      </c>
      <c r="G51" s="50">
        <f t="shared" si="3"/>
        <v>-315991</v>
      </c>
      <c r="H51" s="50">
        <f t="shared" si="3"/>
        <v>0</v>
      </c>
      <c r="I51" s="50">
        <f t="shared" si="3"/>
        <v>-332086</v>
      </c>
      <c r="J51" s="50">
        <f t="shared" si="3"/>
        <v>-648077</v>
      </c>
      <c r="K51" s="50">
        <f t="shared" si="3"/>
        <v>-1384172</v>
      </c>
      <c r="L51" s="50">
        <f t="shared" si="3"/>
        <v>-241989</v>
      </c>
      <c r="M51" s="50">
        <f t="shared" si="3"/>
        <v>-661404</v>
      </c>
      <c r="N51" s="50">
        <f t="shared" si="3"/>
        <v>-2287565</v>
      </c>
      <c r="O51" s="50">
        <f t="shared" si="3"/>
        <v>-872281</v>
      </c>
      <c r="P51" s="50">
        <f t="shared" si="3"/>
        <v>-964131</v>
      </c>
      <c r="Q51" s="50">
        <f t="shared" si="3"/>
        <v>-712962</v>
      </c>
      <c r="R51" s="50">
        <f t="shared" si="3"/>
        <v>-2549374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-5485016</v>
      </c>
      <c r="X51" s="50">
        <f t="shared" si="3"/>
        <v>-10629396</v>
      </c>
      <c r="Y51" s="50">
        <f t="shared" si="3"/>
        <v>5144380</v>
      </c>
      <c r="Z51" s="51">
        <f>+IF(X51&lt;&gt;0,+(Y51/X51)*100,0)</f>
        <v>-48.397670008719217</v>
      </c>
      <c r="AA51" s="48">
        <f>SUM(AA48:AA50)</f>
        <v>-14172528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-3916021</v>
      </c>
      <c r="D53" s="54">
        <f>+D51-D52</f>
        <v>0</v>
      </c>
      <c r="E53" s="55">
        <f t="shared" si="4"/>
        <v>-14120244</v>
      </c>
      <c r="F53" s="56">
        <f t="shared" si="4"/>
        <v>-14172528</v>
      </c>
      <c r="G53" s="56">
        <f t="shared" si="4"/>
        <v>-315991</v>
      </c>
      <c r="H53" s="56">
        <f t="shared" si="4"/>
        <v>0</v>
      </c>
      <c r="I53" s="56">
        <f t="shared" si="4"/>
        <v>-332086</v>
      </c>
      <c r="J53" s="56">
        <f t="shared" si="4"/>
        <v>-648077</v>
      </c>
      <c r="K53" s="56">
        <f t="shared" si="4"/>
        <v>-1384172</v>
      </c>
      <c r="L53" s="56">
        <f t="shared" si="4"/>
        <v>-241989</v>
      </c>
      <c r="M53" s="56">
        <f t="shared" si="4"/>
        <v>-661404</v>
      </c>
      <c r="N53" s="56">
        <f t="shared" si="4"/>
        <v>-2287565</v>
      </c>
      <c r="O53" s="56">
        <f t="shared" si="4"/>
        <v>-872281</v>
      </c>
      <c r="P53" s="56">
        <f t="shared" si="4"/>
        <v>-964131</v>
      </c>
      <c r="Q53" s="56">
        <f t="shared" si="4"/>
        <v>-712962</v>
      </c>
      <c r="R53" s="56">
        <f t="shared" si="4"/>
        <v>-2549374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-5485016</v>
      </c>
      <c r="X53" s="56">
        <f t="shared" si="4"/>
        <v>-10629396</v>
      </c>
      <c r="Y53" s="56">
        <f t="shared" si="4"/>
        <v>5144380</v>
      </c>
      <c r="Z53" s="57">
        <f>+IF(X53&lt;&gt;0,+(Y53/X53)*100,0)</f>
        <v>-48.397670008719217</v>
      </c>
      <c r="AA53" s="54">
        <f>+AA51-AA52</f>
        <v>-14172528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-3916021</v>
      </c>
      <c r="D56" s="48">
        <f>SUM(D53:D55)</f>
        <v>0</v>
      </c>
      <c r="E56" s="49">
        <f t="shared" si="5"/>
        <v>-14120244</v>
      </c>
      <c r="F56" s="50">
        <f t="shared" si="5"/>
        <v>-14172528</v>
      </c>
      <c r="G56" s="50">
        <f t="shared" si="5"/>
        <v>-315991</v>
      </c>
      <c r="H56" s="50">
        <f t="shared" si="5"/>
        <v>0</v>
      </c>
      <c r="I56" s="50">
        <f t="shared" si="5"/>
        <v>-332086</v>
      </c>
      <c r="J56" s="50">
        <f t="shared" si="5"/>
        <v>-648077</v>
      </c>
      <c r="K56" s="50">
        <f t="shared" si="5"/>
        <v>-1384172</v>
      </c>
      <c r="L56" s="50">
        <f t="shared" si="5"/>
        <v>-241989</v>
      </c>
      <c r="M56" s="50">
        <f t="shared" si="5"/>
        <v>-661404</v>
      </c>
      <c r="N56" s="50">
        <f t="shared" si="5"/>
        <v>-2287565</v>
      </c>
      <c r="O56" s="50">
        <f t="shared" si="5"/>
        <v>-872281</v>
      </c>
      <c r="P56" s="50">
        <f t="shared" si="5"/>
        <v>-964131</v>
      </c>
      <c r="Q56" s="50">
        <f t="shared" si="5"/>
        <v>-712962</v>
      </c>
      <c r="R56" s="50">
        <f t="shared" si="5"/>
        <v>-2549374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-5485016</v>
      </c>
      <c r="X56" s="50">
        <f t="shared" si="5"/>
        <v>-10629396</v>
      </c>
      <c r="Y56" s="50">
        <f t="shared" si="5"/>
        <v>5144380</v>
      </c>
      <c r="Z56" s="51">
        <f>+IF(X56&lt;&gt;0,+(Y56/X56)*100,0)</f>
        <v>-48.397670008719217</v>
      </c>
      <c r="AA56" s="48">
        <f>SUM(AA53:AA55)</f>
        <v>-14172528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-3916021</v>
      </c>
      <c r="D59" s="65">
        <f>SUM(D56:D58)</f>
        <v>0</v>
      </c>
      <c r="E59" s="66">
        <f t="shared" si="6"/>
        <v>-14120244</v>
      </c>
      <c r="F59" s="67">
        <f t="shared" si="6"/>
        <v>-14172528</v>
      </c>
      <c r="G59" s="67">
        <f t="shared" si="6"/>
        <v>-315991</v>
      </c>
      <c r="H59" s="67">
        <f t="shared" si="6"/>
        <v>0</v>
      </c>
      <c r="I59" s="67">
        <f t="shared" si="6"/>
        <v>-332086</v>
      </c>
      <c r="J59" s="67">
        <f t="shared" si="6"/>
        <v>-648077</v>
      </c>
      <c r="K59" s="67">
        <f t="shared" si="6"/>
        <v>-1384172</v>
      </c>
      <c r="L59" s="67">
        <f t="shared" si="6"/>
        <v>-241989</v>
      </c>
      <c r="M59" s="67">
        <f t="shared" si="6"/>
        <v>-661404</v>
      </c>
      <c r="N59" s="67">
        <f t="shared" si="6"/>
        <v>-2287565</v>
      </c>
      <c r="O59" s="67">
        <f t="shared" si="6"/>
        <v>-872281</v>
      </c>
      <c r="P59" s="67">
        <f t="shared" si="6"/>
        <v>-964131</v>
      </c>
      <c r="Q59" s="67">
        <f t="shared" si="6"/>
        <v>-712962</v>
      </c>
      <c r="R59" s="67">
        <f t="shared" si="6"/>
        <v>-2549374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-5485016</v>
      </c>
      <c r="X59" s="67">
        <f t="shared" si="6"/>
        <v>-10629396</v>
      </c>
      <c r="Y59" s="67">
        <f t="shared" si="6"/>
        <v>5144380</v>
      </c>
      <c r="Z59" s="68">
        <f>+IF(X59&lt;&gt;0,+(Y59/X59)*100,0)</f>
        <v>-48.397670008719217</v>
      </c>
      <c r="AA59" s="65">
        <f>SUM(AA56:AA58)</f>
        <v>-14172528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14016232</v>
      </c>
      <c r="F9" s="22">
        <v>13951820</v>
      </c>
      <c r="G9" s="22">
        <v>903968</v>
      </c>
      <c r="H9" s="22">
        <v>889558</v>
      </c>
      <c r="I9" s="22">
        <v>832150</v>
      </c>
      <c r="J9" s="22">
        <v>2625676</v>
      </c>
      <c r="K9" s="22">
        <v>842123</v>
      </c>
      <c r="L9" s="22">
        <v>886338</v>
      </c>
      <c r="M9" s="22">
        <v>887131</v>
      </c>
      <c r="N9" s="22">
        <v>2615592</v>
      </c>
      <c r="O9" s="22">
        <v>862236</v>
      </c>
      <c r="P9" s="22">
        <v>883685</v>
      </c>
      <c r="Q9" s="22">
        <v>864313</v>
      </c>
      <c r="R9" s="22">
        <v>2610234</v>
      </c>
      <c r="S9" s="22"/>
      <c r="T9" s="22"/>
      <c r="U9" s="22"/>
      <c r="V9" s="22"/>
      <c r="W9" s="22">
        <v>7851502</v>
      </c>
      <c r="X9" s="22">
        <v>10463868</v>
      </c>
      <c r="Y9" s="22">
        <v>-2612366</v>
      </c>
      <c r="Z9" s="23">
        <v>-24.96558633958303</v>
      </c>
      <c r="AA9" s="20">
        <v>13951820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14016232</v>
      </c>
      <c r="F32" s="31">
        <f t="shared" si="0"/>
        <v>13951820</v>
      </c>
      <c r="G32" s="31">
        <f t="shared" si="0"/>
        <v>903968</v>
      </c>
      <c r="H32" s="31">
        <f t="shared" si="0"/>
        <v>889558</v>
      </c>
      <c r="I32" s="31">
        <f t="shared" si="0"/>
        <v>832150</v>
      </c>
      <c r="J32" s="31">
        <f t="shared" si="0"/>
        <v>2625676</v>
      </c>
      <c r="K32" s="31">
        <f t="shared" si="0"/>
        <v>842123</v>
      </c>
      <c r="L32" s="31">
        <f t="shared" si="0"/>
        <v>886338</v>
      </c>
      <c r="M32" s="31">
        <f t="shared" si="0"/>
        <v>887131</v>
      </c>
      <c r="N32" s="31">
        <f t="shared" si="0"/>
        <v>2615592</v>
      </c>
      <c r="O32" s="31">
        <f t="shared" si="0"/>
        <v>862236</v>
      </c>
      <c r="P32" s="31">
        <f t="shared" si="0"/>
        <v>883685</v>
      </c>
      <c r="Q32" s="31">
        <f t="shared" si="0"/>
        <v>864313</v>
      </c>
      <c r="R32" s="31">
        <f t="shared" si="0"/>
        <v>2610234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7851502</v>
      </c>
      <c r="X32" s="31">
        <f t="shared" si="0"/>
        <v>10463868</v>
      </c>
      <c r="Y32" s="31">
        <f t="shared" si="0"/>
        <v>-2612366</v>
      </c>
      <c r="Z32" s="32">
        <f>+IF(X32&lt;&gt;0,+(Y32/X32)*100,0)</f>
        <v>-24.96558633958303</v>
      </c>
      <c r="AA32" s="29">
        <f>SUM(AA6:AA31)</f>
        <v>13951820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11055252</v>
      </c>
      <c r="F34" s="22">
        <v>10011050</v>
      </c>
      <c r="G34" s="22">
        <v>785640</v>
      </c>
      <c r="H34" s="22">
        <v>803839</v>
      </c>
      <c r="I34" s="22">
        <v>808448</v>
      </c>
      <c r="J34" s="22">
        <v>2397927</v>
      </c>
      <c r="K34" s="22">
        <v>794021</v>
      </c>
      <c r="L34" s="22">
        <v>731170</v>
      </c>
      <c r="M34" s="22">
        <v>791892</v>
      </c>
      <c r="N34" s="22">
        <v>2317083</v>
      </c>
      <c r="O34" s="22">
        <v>771645</v>
      </c>
      <c r="P34" s="22">
        <v>832687</v>
      </c>
      <c r="Q34" s="22">
        <v>773569</v>
      </c>
      <c r="R34" s="22">
        <v>2377901</v>
      </c>
      <c r="S34" s="22"/>
      <c r="T34" s="22"/>
      <c r="U34" s="22"/>
      <c r="V34" s="22"/>
      <c r="W34" s="22">
        <v>7092911</v>
      </c>
      <c r="X34" s="22">
        <v>7508295</v>
      </c>
      <c r="Y34" s="22">
        <v>-415384</v>
      </c>
      <c r="Z34" s="23">
        <v>-5.5323345712974783</v>
      </c>
      <c r="AA34" s="20">
        <v>10011050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231660</v>
      </c>
      <c r="F37" s="22">
        <v>365110</v>
      </c>
      <c r="G37" s="22"/>
      <c r="H37" s="22"/>
      <c r="I37" s="22">
        <v>265110</v>
      </c>
      <c r="J37" s="22">
        <v>265110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265110</v>
      </c>
      <c r="X37" s="22">
        <v>273834</v>
      </c>
      <c r="Y37" s="22">
        <v>-8724</v>
      </c>
      <c r="Z37" s="23">
        <v>-3.1858717325094768</v>
      </c>
      <c r="AA37" s="20">
        <v>365110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105933</v>
      </c>
      <c r="F44" s="22">
        <v>81106</v>
      </c>
      <c r="G44" s="22">
        <v>6435</v>
      </c>
      <c r="H44" s="22">
        <v>6617</v>
      </c>
      <c r="I44" s="22">
        <v>7844</v>
      </c>
      <c r="J44" s="22">
        <v>20896</v>
      </c>
      <c r="K44" s="22">
        <v>6521</v>
      </c>
      <c r="L44" s="22">
        <v>5893</v>
      </c>
      <c r="M44" s="22">
        <v>6500</v>
      </c>
      <c r="N44" s="22">
        <v>18914</v>
      </c>
      <c r="O44" s="22">
        <v>6296</v>
      </c>
      <c r="P44" s="22">
        <v>6905</v>
      </c>
      <c r="Q44" s="22">
        <v>6346</v>
      </c>
      <c r="R44" s="22">
        <v>19547</v>
      </c>
      <c r="S44" s="22"/>
      <c r="T44" s="22"/>
      <c r="U44" s="22"/>
      <c r="V44" s="22"/>
      <c r="W44" s="22">
        <v>59357</v>
      </c>
      <c r="X44" s="22">
        <v>60831</v>
      </c>
      <c r="Y44" s="22">
        <v>-1474</v>
      </c>
      <c r="Z44" s="23">
        <v>-2.4231066397067282</v>
      </c>
      <c r="AA44" s="20">
        <v>81106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11392845</v>
      </c>
      <c r="F47" s="31">
        <f t="shared" si="1"/>
        <v>10457266</v>
      </c>
      <c r="G47" s="31">
        <f t="shared" si="1"/>
        <v>792075</v>
      </c>
      <c r="H47" s="31">
        <f t="shared" si="1"/>
        <v>810456</v>
      </c>
      <c r="I47" s="31">
        <f t="shared" si="1"/>
        <v>1081402</v>
      </c>
      <c r="J47" s="31">
        <f t="shared" si="1"/>
        <v>2683933</v>
      </c>
      <c r="K47" s="31">
        <f t="shared" si="1"/>
        <v>800542</v>
      </c>
      <c r="L47" s="31">
        <f t="shared" si="1"/>
        <v>737063</v>
      </c>
      <c r="M47" s="31">
        <f t="shared" si="1"/>
        <v>798392</v>
      </c>
      <c r="N47" s="31">
        <f t="shared" si="1"/>
        <v>2335997</v>
      </c>
      <c r="O47" s="31">
        <f t="shared" si="1"/>
        <v>777941</v>
      </c>
      <c r="P47" s="31">
        <f t="shared" si="1"/>
        <v>839592</v>
      </c>
      <c r="Q47" s="31">
        <f t="shared" si="1"/>
        <v>779915</v>
      </c>
      <c r="R47" s="31">
        <f t="shared" si="1"/>
        <v>2397448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7417378</v>
      </c>
      <c r="X47" s="31">
        <f t="shared" si="1"/>
        <v>7842960</v>
      </c>
      <c r="Y47" s="31">
        <f t="shared" si="1"/>
        <v>-425582</v>
      </c>
      <c r="Z47" s="32">
        <f>+IF(X47&lt;&gt;0,+(Y47/X47)*100,0)</f>
        <v>-5.4262931342248333</v>
      </c>
      <c r="AA47" s="29">
        <f>SUM(AA34:AA46)</f>
        <v>10457266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2623387</v>
      </c>
      <c r="F48" s="41">
        <f t="shared" si="2"/>
        <v>3494554</v>
      </c>
      <c r="G48" s="41">
        <f t="shared" si="2"/>
        <v>111893</v>
      </c>
      <c r="H48" s="41">
        <f t="shared" si="2"/>
        <v>79102</v>
      </c>
      <c r="I48" s="41">
        <f t="shared" si="2"/>
        <v>-249252</v>
      </c>
      <c r="J48" s="41">
        <f t="shared" si="2"/>
        <v>-58257</v>
      </c>
      <c r="K48" s="41">
        <f t="shared" si="2"/>
        <v>41581</v>
      </c>
      <c r="L48" s="41">
        <f t="shared" si="2"/>
        <v>149275</v>
      </c>
      <c r="M48" s="41">
        <f t="shared" si="2"/>
        <v>88739</v>
      </c>
      <c r="N48" s="41">
        <f t="shared" si="2"/>
        <v>279595</v>
      </c>
      <c r="O48" s="41">
        <f t="shared" si="2"/>
        <v>84295</v>
      </c>
      <c r="P48" s="41">
        <f t="shared" si="2"/>
        <v>44093</v>
      </c>
      <c r="Q48" s="41">
        <f t="shared" si="2"/>
        <v>84398</v>
      </c>
      <c r="R48" s="41">
        <f t="shared" si="2"/>
        <v>212786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434124</v>
      </c>
      <c r="X48" s="41">
        <f t="shared" si="2"/>
        <v>2620908</v>
      </c>
      <c r="Y48" s="41">
        <f t="shared" si="2"/>
        <v>-2186784</v>
      </c>
      <c r="Z48" s="42">
        <f>+IF(X48&lt;&gt;0,+(Y48/X48)*100,0)</f>
        <v>-83.436122137823986</v>
      </c>
      <c r="AA48" s="39">
        <f>+AA32-AA47</f>
        <v>3494554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2623387</v>
      </c>
      <c r="F51" s="50">
        <f t="shared" si="3"/>
        <v>3494554</v>
      </c>
      <c r="G51" s="50">
        <f t="shared" si="3"/>
        <v>111893</v>
      </c>
      <c r="H51" s="50">
        <f t="shared" si="3"/>
        <v>79102</v>
      </c>
      <c r="I51" s="50">
        <f t="shared" si="3"/>
        <v>-249252</v>
      </c>
      <c r="J51" s="50">
        <f t="shared" si="3"/>
        <v>-58257</v>
      </c>
      <c r="K51" s="50">
        <f t="shared" si="3"/>
        <v>41581</v>
      </c>
      <c r="L51" s="50">
        <f t="shared" si="3"/>
        <v>149275</v>
      </c>
      <c r="M51" s="50">
        <f t="shared" si="3"/>
        <v>88739</v>
      </c>
      <c r="N51" s="50">
        <f t="shared" si="3"/>
        <v>279595</v>
      </c>
      <c r="O51" s="50">
        <f t="shared" si="3"/>
        <v>84295</v>
      </c>
      <c r="P51" s="50">
        <f t="shared" si="3"/>
        <v>44093</v>
      </c>
      <c r="Q51" s="50">
        <f t="shared" si="3"/>
        <v>84398</v>
      </c>
      <c r="R51" s="50">
        <f t="shared" si="3"/>
        <v>212786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434124</v>
      </c>
      <c r="X51" s="50">
        <f t="shared" si="3"/>
        <v>2620908</v>
      </c>
      <c r="Y51" s="50">
        <f t="shared" si="3"/>
        <v>-2186784</v>
      </c>
      <c r="Z51" s="51">
        <f>+IF(X51&lt;&gt;0,+(Y51/X51)*100,0)</f>
        <v>-83.436122137823986</v>
      </c>
      <c r="AA51" s="48">
        <f>SUM(AA48:AA50)</f>
        <v>3494554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2623387</v>
      </c>
      <c r="F53" s="56">
        <f t="shared" si="4"/>
        <v>3494554</v>
      </c>
      <c r="G53" s="56">
        <f t="shared" si="4"/>
        <v>111893</v>
      </c>
      <c r="H53" s="56">
        <f t="shared" si="4"/>
        <v>79102</v>
      </c>
      <c r="I53" s="56">
        <f t="shared" si="4"/>
        <v>-249252</v>
      </c>
      <c r="J53" s="56">
        <f t="shared" si="4"/>
        <v>-58257</v>
      </c>
      <c r="K53" s="56">
        <f t="shared" si="4"/>
        <v>41581</v>
      </c>
      <c r="L53" s="56">
        <f t="shared" si="4"/>
        <v>149275</v>
      </c>
      <c r="M53" s="56">
        <f t="shared" si="4"/>
        <v>88739</v>
      </c>
      <c r="N53" s="56">
        <f t="shared" si="4"/>
        <v>279595</v>
      </c>
      <c r="O53" s="56">
        <f t="shared" si="4"/>
        <v>84295</v>
      </c>
      <c r="P53" s="56">
        <f t="shared" si="4"/>
        <v>44093</v>
      </c>
      <c r="Q53" s="56">
        <f t="shared" si="4"/>
        <v>84398</v>
      </c>
      <c r="R53" s="56">
        <f t="shared" si="4"/>
        <v>212786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434124</v>
      </c>
      <c r="X53" s="56">
        <f t="shared" si="4"/>
        <v>2620908</v>
      </c>
      <c r="Y53" s="56">
        <f t="shared" si="4"/>
        <v>-2186784</v>
      </c>
      <c r="Z53" s="57">
        <f>+IF(X53&lt;&gt;0,+(Y53/X53)*100,0)</f>
        <v>-83.436122137823986</v>
      </c>
      <c r="AA53" s="54">
        <f>+AA51-AA52</f>
        <v>3494554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2623387</v>
      </c>
      <c r="F56" s="50">
        <f t="shared" si="5"/>
        <v>3494554</v>
      </c>
      <c r="G56" s="50">
        <f t="shared" si="5"/>
        <v>111893</v>
      </c>
      <c r="H56" s="50">
        <f t="shared" si="5"/>
        <v>79102</v>
      </c>
      <c r="I56" s="50">
        <f t="shared" si="5"/>
        <v>-249252</v>
      </c>
      <c r="J56" s="50">
        <f t="shared" si="5"/>
        <v>-58257</v>
      </c>
      <c r="K56" s="50">
        <f t="shared" si="5"/>
        <v>41581</v>
      </c>
      <c r="L56" s="50">
        <f t="shared" si="5"/>
        <v>149275</v>
      </c>
      <c r="M56" s="50">
        <f t="shared" si="5"/>
        <v>88739</v>
      </c>
      <c r="N56" s="50">
        <f t="shared" si="5"/>
        <v>279595</v>
      </c>
      <c r="O56" s="50">
        <f t="shared" si="5"/>
        <v>84295</v>
      </c>
      <c r="P56" s="50">
        <f t="shared" si="5"/>
        <v>44093</v>
      </c>
      <c r="Q56" s="50">
        <f t="shared" si="5"/>
        <v>84398</v>
      </c>
      <c r="R56" s="50">
        <f t="shared" si="5"/>
        <v>212786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434124</v>
      </c>
      <c r="X56" s="50">
        <f t="shared" si="5"/>
        <v>2620908</v>
      </c>
      <c r="Y56" s="50">
        <f t="shared" si="5"/>
        <v>-2186784</v>
      </c>
      <c r="Z56" s="51">
        <f>+IF(X56&lt;&gt;0,+(Y56/X56)*100,0)</f>
        <v>-83.436122137823986</v>
      </c>
      <c r="AA56" s="48">
        <f>SUM(AA53:AA55)</f>
        <v>3494554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2623387</v>
      </c>
      <c r="F59" s="67">
        <f t="shared" si="6"/>
        <v>3494554</v>
      </c>
      <c r="G59" s="67">
        <f t="shared" si="6"/>
        <v>111893</v>
      </c>
      <c r="H59" s="67">
        <f t="shared" si="6"/>
        <v>79102</v>
      </c>
      <c r="I59" s="67">
        <f t="shared" si="6"/>
        <v>-249252</v>
      </c>
      <c r="J59" s="67">
        <f t="shared" si="6"/>
        <v>-58257</v>
      </c>
      <c r="K59" s="67">
        <f t="shared" si="6"/>
        <v>41581</v>
      </c>
      <c r="L59" s="67">
        <f t="shared" si="6"/>
        <v>149275</v>
      </c>
      <c r="M59" s="67">
        <f t="shared" si="6"/>
        <v>88739</v>
      </c>
      <c r="N59" s="67">
        <f t="shared" si="6"/>
        <v>279595</v>
      </c>
      <c r="O59" s="67">
        <f t="shared" si="6"/>
        <v>84295</v>
      </c>
      <c r="P59" s="67">
        <f t="shared" si="6"/>
        <v>44093</v>
      </c>
      <c r="Q59" s="67">
        <f t="shared" si="6"/>
        <v>84398</v>
      </c>
      <c r="R59" s="67">
        <f t="shared" si="6"/>
        <v>212786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434124</v>
      </c>
      <c r="X59" s="67">
        <f t="shared" si="6"/>
        <v>2620908</v>
      </c>
      <c r="Y59" s="67">
        <f t="shared" si="6"/>
        <v>-2186784</v>
      </c>
      <c r="Z59" s="68">
        <f>+IF(X59&lt;&gt;0,+(Y59/X59)*100,0)</f>
        <v>-83.436122137823986</v>
      </c>
      <c r="AA59" s="65">
        <f>SUM(AA56:AA58)</f>
        <v>3494554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51411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103297235</v>
      </c>
      <c r="D9" s="20"/>
      <c r="E9" s="21">
        <v>110148409</v>
      </c>
      <c r="F9" s="22">
        <v>109788409</v>
      </c>
      <c r="G9" s="22">
        <v>9110425</v>
      </c>
      <c r="H9" s="22">
        <v>9093839</v>
      </c>
      <c r="I9" s="22">
        <v>9118553</v>
      </c>
      <c r="J9" s="22">
        <v>27322817</v>
      </c>
      <c r="K9" s="22">
        <v>8996910</v>
      </c>
      <c r="L9" s="22">
        <v>9059764</v>
      </c>
      <c r="M9" s="22">
        <v>9042807</v>
      </c>
      <c r="N9" s="22">
        <v>27099481</v>
      </c>
      <c r="O9" s="22">
        <v>8962639</v>
      </c>
      <c r="P9" s="22">
        <v>9023991</v>
      </c>
      <c r="Q9" s="22">
        <v>8997680</v>
      </c>
      <c r="R9" s="22">
        <v>26984310</v>
      </c>
      <c r="S9" s="22"/>
      <c r="T9" s="22"/>
      <c r="U9" s="22"/>
      <c r="V9" s="22"/>
      <c r="W9" s="22">
        <v>81406608</v>
      </c>
      <c r="X9" s="22">
        <v>82467304</v>
      </c>
      <c r="Y9" s="22">
        <v>-1060696</v>
      </c>
      <c r="Z9" s="23">
        <v>-1.2862018624981364</v>
      </c>
      <c r="AA9" s="20">
        <v>109788409</v>
      </c>
    </row>
    <row r="10" spans="1:27" x14ac:dyDescent="0.25">
      <c r="A10" s="19" t="s">
        <v>38</v>
      </c>
      <c r="B10" s="15" t="s">
        <v>32</v>
      </c>
      <c r="C10" s="20">
        <v>45715</v>
      </c>
      <c r="D10" s="20"/>
      <c r="E10" s="21">
        <v>46606</v>
      </c>
      <c r="F10" s="22">
        <v>46606</v>
      </c>
      <c r="G10" s="22">
        <v>2600</v>
      </c>
      <c r="H10" s="22">
        <v>2925</v>
      </c>
      <c r="I10" s="22">
        <v>2730</v>
      </c>
      <c r="J10" s="22">
        <v>8255</v>
      </c>
      <c r="K10" s="22">
        <v>2600</v>
      </c>
      <c r="L10" s="22">
        <v>2340</v>
      </c>
      <c r="M10" s="22">
        <v>2145</v>
      </c>
      <c r="N10" s="22">
        <v>7085</v>
      </c>
      <c r="O10" s="22">
        <v>2600</v>
      </c>
      <c r="P10" s="22">
        <v>3150</v>
      </c>
      <c r="Q10" s="22">
        <v>3363</v>
      </c>
      <c r="R10" s="22">
        <v>9113</v>
      </c>
      <c r="S10" s="22"/>
      <c r="T10" s="22"/>
      <c r="U10" s="22"/>
      <c r="V10" s="22"/>
      <c r="W10" s="22">
        <v>24453</v>
      </c>
      <c r="X10" s="22">
        <v>34957</v>
      </c>
      <c r="Y10" s="22">
        <v>-10504</v>
      </c>
      <c r="Z10" s="23">
        <v>-30.048345109706208</v>
      </c>
      <c r="AA10" s="20">
        <v>46606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63428</v>
      </c>
      <c r="H13" s="22">
        <v>64857</v>
      </c>
      <c r="I13" s="22">
        <v>65324</v>
      </c>
      <c r="J13" s="22">
        <v>193609</v>
      </c>
      <c r="K13" s="22">
        <v>48706</v>
      </c>
      <c r="L13" s="22">
        <v>49816</v>
      </c>
      <c r="M13" s="22">
        <v>51308</v>
      </c>
      <c r="N13" s="22">
        <v>149830</v>
      </c>
      <c r="O13" s="22">
        <v>53664</v>
      </c>
      <c r="P13" s="22">
        <v>53470</v>
      </c>
      <c r="Q13" s="22">
        <v>52876</v>
      </c>
      <c r="R13" s="22">
        <v>160010</v>
      </c>
      <c r="S13" s="22"/>
      <c r="T13" s="22"/>
      <c r="U13" s="22"/>
      <c r="V13" s="22"/>
      <c r="W13" s="22">
        <v>503449</v>
      </c>
      <c r="X13" s="22"/>
      <c r="Y13" s="22">
        <v>503449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44597072</v>
      </c>
      <c r="D25" s="20"/>
      <c r="E25" s="21">
        <v>46814316</v>
      </c>
      <c r="F25" s="22">
        <v>46814316</v>
      </c>
      <c r="G25" s="22">
        <v>19505971</v>
      </c>
      <c r="H25" s="22"/>
      <c r="I25" s="22"/>
      <c r="J25" s="22">
        <v>19505971</v>
      </c>
      <c r="K25" s="22"/>
      <c r="L25" s="22"/>
      <c r="M25" s="22">
        <v>15604741</v>
      </c>
      <c r="N25" s="22">
        <v>15604741</v>
      </c>
      <c r="O25" s="22"/>
      <c r="P25" s="22"/>
      <c r="Q25" s="22">
        <v>11703602</v>
      </c>
      <c r="R25" s="22">
        <v>11703602</v>
      </c>
      <c r="S25" s="22"/>
      <c r="T25" s="22"/>
      <c r="U25" s="22"/>
      <c r="V25" s="22"/>
      <c r="W25" s="22">
        <v>46814314</v>
      </c>
      <c r="X25" s="22">
        <v>35110737</v>
      </c>
      <c r="Y25" s="22">
        <v>11703577</v>
      </c>
      <c r="Z25" s="23">
        <v>33.333327637070113</v>
      </c>
      <c r="AA25" s="20">
        <v>46814316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147991433</v>
      </c>
      <c r="D32" s="29">
        <f t="shared" ref="D32:Y32" si="0">SUM(D6:D31)</f>
        <v>0</v>
      </c>
      <c r="E32" s="30">
        <f t="shared" si="0"/>
        <v>157009331</v>
      </c>
      <c r="F32" s="31">
        <f t="shared" si="0"/>
        <v>156649331</v>
      </c>
      <c r="G32" s="31">
        <f t="shared" si="0"/>
        <v>28682424</v>
      </c>
      <c r="H32" s="31">
        <f t="shared" si="0"/>
        <v>9161621</v>
      </c>
      <c r="I32" s="31">
        <f t="shared" si="0"/>
        <v>9186607</v>
      </c>
      <c r="J32" s="31">
        <f t="shared" si="0"/>
        <v>47030652</v>
      </c>
      <c r="K32" s="31">
        <f t="shared" si="0"/>
        <v>9048216</v>
      </c>
      <c r="L32" s="31">
        <f t="shared" si="0"/>
        <v>9111920</v>
      </c>
      <c r="M32" s="31">
        <f t="shared" si="0"/>
        <v>24701001</v>
      </c>
      <c r="N32" s="31">
        <f t="shared" si="0"/>
        <v>42861137</v>
      </c>
      <c r="O32" s="31">
        <f t="shared" si="0"/>
        <v>9018903</v>
      </c>
      <c r="P32" s="31">
        <f t="shared" si="0"/>
        <v>9080611</v>
      </c>
      <c r="Q32" s="31">
        <f t="shared" si="0"/>
        <v>20757521</v>
      </c>
      <c r="R32" s="31">
        <f t="shared" si="0"/>
        <v>38857035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128748824</v>
      </c>
      <c r="X32" s="31">
        <f t="shared" si="0"/>
        <v>117612998</v>
      </c>
      <c r="Y32" s="31">
        <f t="shared" si="0"/>
        <v>11135826</v>
      </c>
      <c r="Z32" s="32">
        <f>+IF(X32&lt;&gt;0,+(Y32/X32)*100,0)</f>
        <v>9.468193302920481</v>
      </c>
      <c r="AA32" s="29">
        <f>SUM(AA6:AA31)</f>
        <v>156649331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65258880</v>
      </c>
      <c r="D34" s="20"/>
      <c r="E34" s="21">
        <v>87135317</v>
      </c>
      <c r="F34" s="22">
        <v>85180008</v>
      </c>
      <c r="G34" s="22">
        <v>5547493</v>
      </c>
      <c r="H34" s="22">
        <v>6399526</v>
      </c>
      <c r="I34" s="22">
        <v>5452083</v>
      </c>
      <c r="J34" s="22">
        <v>17399102</v>
      </c>
      <c r="K34" s="22">
        <v>5328512</v>
      </c>
      <c r="L34" s="22">
        <v>5274603</v>
      </c>
      <c r="M34" s="22">
        <v>4351374</v>
      </c>
      <c r="N34" s="22">
        <v>14954489</v>
      </c>
      <c r="O34" s="22">
        <v>6325076</v>
      </c>
      <c r="P34" s="22">
        <v>5741294</v>
      </c>
      <c r="Q34" s="22">
        <v>5567645</v>
      </c>
      <c r="R34" s="22">
        <v>17634015</v>
      </c>
      <c r="S34" s="22"/>
      <c r="T34" s="22"/>
      <c r="U34" s="22"/>
      <c r="V34" s="22"/>
      <c r="W34" s="22">
        <v>49987606</v>
      </c>
      <c r="X34" s="22">
        <v>64569365</v>
      </c>
      <c r="Y34" s="22">
        <v>-14581759</v>
      </c>
      <c r="Z34" s="23">
        <v>-22.58309184239306</v>
      </c>
      <c r="AA34" s="20">
        <v>85180008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229003</v>
      </c>
      <c r="D37" s="20"/>
      <c r="E37" s="21">
        <v>150000</v>
      </c>
      <c r="F37" s="22">
        <v>145800</v>
      </c>
      <c r="G37" s="22">
        <v>1734</v>
      </c>
      <c r="H37" s="22">
        <v>-24300</v>
      </c>
      <c r="I37" s="22">
        <v>2285</v>
      </c>
      <c r="J37" s="22">
        <v>-20281</v>
      </c>
      <c r="K37" s="22">
        <v>3921</v>
      </c>
      <c r="L37" s="22">
        <v>10461</v>
      </c>
      <c r="M37" s="22">
        <v>576</v>
      </c>
      <c r="N37" s="22">
        <v>14958</v>
      </c>
      <c r="O37" s="22">
        <v>16796</v>
      </c>
      <c r="P37" s="22">
        <v>3788</v>
      </c>
      <c r="Q37" s="22">
        <v>6097</v>
      </c>
      <c r="R37" s="22">
        <v>26681</v>
      </c>
      <c r="S37" s="22"/>
      <c r="T37" s="22"/>
      <c r="U37" s="22"/>
      <c r="V37" s="22"/>
      <c r="W37" s="22">
        <v>21358</v>
      </c>
      <c r="X37" s="22">
        <v>108300</v>
      </c>
      <c r="Y37" s="22">
        <v>-86942</v>
      </c>
      <c r="Z37" s="23">
        <v>-80.278855032317637</v>
      </c>
      <c r="AA37" s="20">
        <v>145800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39523827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15809530</v>
      </c>
      <c r="Y38" s="22">
        <v>-15809530</v>
      </c>
      <c r="Z38" s="23">
        <v>-100</v>
      </c>
      <c r="AA38" s="20">
        <v>39523827</v>
      </c>
    </row>
    <row r="39" spans="1:27" x14ac:dyDescent="0.25">
      <c r="A39" s="19" t="s">
        <v>65</v>
      </c>
      <c r="B39" s="15" t="s">
        <v>32</v>
      </c>
      <c r="C39" s="20">
        <v>-293152</v>
      </c>
      <c r="D39" s="20"/>
      <c r="E39" s="21">
        <v>3713813</v>
      </c>
      <c r="F39" s="22">
        <v>3713813</v>
      </c>
      <c r="G39" s="22">
        <v>359463</v>
      </c>
      <c r="H39" s="22">
        <v>359463</v>
      </c>
      <c r="I39" s="22">
        <v>175422</v>
      </c>
      <c r="J39" s="22">
        <v>894348</v>
      </c>
      <c r="K39" s="22">
        <v>-175118</v>
      </c>
      <c r="L39" s="22">
        <v>169575</v>
      </c>
      <c r="M39" s="22">
        <v>181269</v>
      </c>
      <c r="N39" s="22">
        <v>175726</v>
      </c>
      <c r="O39" s="22">
        <v>181269</v>
      </c>
      <c r="P39" s="22">
        <v>169575</v>
      </c>
      <c r="Q39" s="22">
        <v>181269</v>
      </c>
      <c r="R39" s="22">
        <v>532113</v>
      </c>
      <c r="S39" s="22"/>
      <c r="T39" s="22"/>
      <c r="U39" s="22"/>
      <c r="V39" s="22"/>
      <c r="W39" s="22">
        <v>1602187</v>
      </c>
      <c r="X39" s="22">
        <v>2785361</v>
      </c>
      <c r="Y39" s="22">
        <v>-1183174</v>
      </c>
      <c r="Z39" s="23">
        <v>-42.478299940294995</v>
      </c>
      <c r="AA39" s="20">
        <v>3713813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5340912</v>
      </c>
      <c r="D41" s="20"/>
      <c r="E41" s="21">
        <v>3980552</v>
      </c>
      <c r="F41" s="22">
        <v>5280552</v>
      </c>
      <c r="G41" s="22">
        <v>303800</v>
      </c>
      <c r="H41" s="22">
        <v>302371</v>
      </c>
      <c r="I41" s="22">
        <v>625624</v>
      </c>
      <c r="J41" s="22">
        <v>1231795</v>
      </c>
      <c r="K41" s="22">
        <v>372160</v>
      </c>
      <c r="L41" s="22">
        <v>352756</v>
      </c>
      <c r="M41" s="22">
        <v>264174</v>
      </c>
      <c r="N41" s="22">
        <v>989090</v>
      </c>
      <c r="O41" s="22">
        <v>225346</v>
      </c>
      <c r="P41" s="22">
        <v>262034</v>
      </c>
      <c r="Q41" s="22">
        <v>352962</v>
      </c>
      <c r="R41" s="22">
        <v>840342</v>
      </c>
      <c r="S41" s="22"/>
      <c r="T41" s="22"/>
      <c r="U41" s="22"/>
      <c r="V41" s="22"/>
      <c r="W41" s="22">
        <v>3061227</v>
      </c>
      <c r="X41" s="22">
        <v>3225414</v>
      </c>
      <c r="Y41" s="22">
        <v>-164187</v>
      </c>
      <c r="Z41" s="23">
        <v>-5.0904163000470639</v>
      </c>
      <c r="AA41" s="20">
        <v>5280552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10463666</v>
      </c>
      <c r="D43" s="20"/>
      <c r="E43" s="21">
        <v>3765519</v>
      </c>
      <c r="F43" s="22">
        <v>8102251</v>
      </c>
      <c r="G43" s="22">
        <v>93289</v>
      </c>
      <c r="H43" s="22">
        <v>336351</v>
      </c>
      <c r="I43" s="22">
        <v>205101</v>
      </c>
      <c r="J43" s="22">
        <v>634741</v>
      </c>
      <c r="K43" s="22">
        <v>1329824</v>
      </c>
      <c r="L43" s="22">
        <v>414118</v>
      </c>
      <c r="M43" s="22">
        <v>246640</v>
      </c>
      <c r="N43" s="22">
        <v>1990582</v>
      </c>
      <c r="O43" s="22">
        <v>137739</v>
      </c>
      <c r="P43" s="22">
        <v>3419539</v>
      </c>
      <c r="Q43" s="22">
        <v>264846</v>
      </c>
      <c r="R43" s="22">
        <v>3822124</v>
      </c>
      <c r="S43" s="22"/>
      <c r="T43" s="22"/>
      <c r="U43" s="22"/>
      <c r="V43" s="22"/>
      <c r="W43" s="22">
        <v>6447447</v>
      </c>
      <c r="X43" s="22">
        <v>4558832</v>
      </c>
      <c r="Y43" s="22">
        <v>1888615</v>
      </c>
      <c r="Z43" s="23">
        <v>41.427606895801382</v>
      </c>
      <c r="AA43" s="20">
        <v>8102251</v>
      </c>
    </row>
    <row r="44" spans="1:27" x14ac:dyDescent="0.25">
      <c r="A44" s="19" t="s">
        <v>69</v>
      </c>
      <c r="B44" s="15" t="s">
        <v>32</v>
      </c>
      <c r="C44" s="20">
        <v>2145830</v>
      </c>
      <c r="D44" s="20"/>
      <c r="E44" s="21">
        <v>2825052</v>
      </c>
      <c r="F44" s="22">
        <v>6296680</v>
      </c>
      <c r="G44" s="22">
        <v>180858</v>
      </c>
      <c r="H44" s="22">
        <v>560630</v>
      </c>
      <c r="I44" s="22">
        <v>589263</v>
      </c>
      <c r="J44" s="22">
        <v>1330751</v>
      </c>
      <c r="K44" s="22">
        <v>641065</v>
      </c>
      <c r="L44" s="22">
        <v>250493</v>
      </c>
      <c r="M44" s="22">
        <v>498839</v>
      </c>
      <c r="N44" s="22">
        <v>1390397</v>
      </c>
      <c r="O44" s="22">
        <v>424439</v>
      </c>
      <c r="P44" s="22">
        <v>589152</v>
      </c>
      <c r="Q44" s="22">
        <v>400171</v>
      </c>
      <c r="R44" s="22">
        <v>1413762</v>
      </c>
      <c r="S44" s="22"/>
      <c r="T44" s="22"/>
      <c r="U44" s="22"/>
      <c r="V44" s="22"/>
      <c r="W44" s="22">
        <v>4134910</v>
      </c>
      <c r="X44" s="22">
        <v>5319441</v>
      </c>
      <c r="Y44" s="22">
        <v>-1184531</v>
      </c>
      <c r="Z44" s="23">
        <v>-22.267960110846232</v>
      </c>
      <c r="AA44" s="20">
        <v>6296680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83145139</v>
      </c>
      <c r="D47" s="29">
        <f t="shared" ref="D47:Y47" si="1">SUM(D34:D46)</f>
        <v>0</v>
      </c>
      <c r="E47" s="30">
        <f t="shared" si="1"/>
        <v>101570253</v>
      </c>
      <c r="F47" s="31">
        <f t="shared" si="1"/>
        <v>148242931</v>
      </c>
      <c r="G47" s="31">
        <f t="shared" si="1"/>
        <v>6486637</v>
      </c>
      <c r="H47" s="31">
        <f t="shared" si="1"/>
        <v>7934041</v>
      </c>
      <c r="I47" s="31">
        <f t="shared" si="1"/>
        <v>7049778</v>
      </c>
      <c r="J47" s="31">
        <f t="shared" si="1"/>
        <v>21470456</v>
      </c>
      <c r="K47" s="31">
        <f t="shared" si="1"/>
        <v>7500364</v>
      </c>
      <c r="L47" s="31">
        <f t="shared" si="1"/>
        <v>6472006</v>
      </c>
      <c r="M47" s="31">
        <f t="shared" si="1"/>
        <v>5542872</v>
      </c>
      <c r="N47" s="31">
        <f t="shared" si="1"/>
        <v>19515242</v>
      </c>
      <c r="O47" s="31">
        <f t="shared" si="1"/>
        <v>7310665</v>
      </c>
      <c r="P47" s="31">
        <f t="shared" si="1"/>
        <v>10185382</v>
      </c>
      <c r="Q47" s="31">
        <f t="shared" si="1"/>
        <v>6772990</v>
      </c>
      <c r="R47" s="31">
        <f t="shared" si="1"/>
        <v>24269037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65254735</v>
      </c>
      <c r="X47" s="31">
        <f t="shared" si="1"/>
        <v>96376243</v>
      </c>
      <c r="Y47" s="31">
        <f t="shared" si="1"/>
        <v>-31121508</v>
      </c>
      <c r="Z47" s="32">
        <f>+IF(X47&lt;&gt;0,+(Y47/X47)*100,0)</f>
        <v>-32.291680014959702</v>
      </c>
      <c r="AA47" s="29">
        <f>SUM(AA34:AA46)</f>
        <v>148242931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64846294</v>
      </c>
      <c r="D48" s="39">
        <f t="shared" si="2"/>
        <v>0</v>
      </c>
      <c r="E48" s="40">
        <f t="shared" si="2"/>
        <v>55439078</v>
      </c>
      <c r="F48" s="41">
        <f t="shared" si="2"/>
        <v>8406400</v>
      </c>
      <c r="G48" s="41">
        <f t="shared" si="2"/>
        <v>22195787</v>
      </c>
      <c r="H48" s="41">
        <f t="shared" si="2"/>
        <v>1227580</v>
      </c>
      <c r="I48" s="41">
        <f t="shared" si="2"/>
        <v>2136829</v>
      </c>
      <c r="J48" s="41">
        <f t="shared" si="2"/>
        <v>25560196</v>
      </c>
      <c r="K48" s="41">
        <f t="shared" si="2"/>
        <v>1547852</v>
      </c>
      <c r="L48" s="41">
        <f t="shared" si="2"/>
        <v>2639914</v>
      </c>
      <c r="M48" s="41">
        <f t="shared" si="2"/>
        <v>19158129</v>
      </c>
      <c r="N48" s="41">
        <f t="shared" si="2"/>
        <v>23345895</v>
      </c>
      <c r="O48" s="41">
        <f t="shared" si="2"/>
        <v>1708238</v>
      </c>
      <c r="P48" s="41">
        <f t="shared" si="2"/>
        <v>-1104771</v>
      </c>
      <c r="Q48" s="41">
        <f t="shared" si="2"/>
        <v>13984531</v>
      </c>
      <c r="R48" s="41">
        <f t="shared" si="2"/>
        <v>14587998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63494089</v>
      </c>
      <c r="X48" s="41">
        <f t="shared" si="2"/>
        <v>21236755</v>
      </c>
      <c r="Y48" s="41">
        <f t="shared" si="2"/>
        <v>42257334</v>
      </c>
      <c r="Z48" s="42">
        <f>+IF(X48&lt;&gt;0,+(Y48/X48)*100,0)</f>
        <v>198.98206670463543</v>
      </c>
      <c r="AA48" s="39">
        <f>+AA32-AA47</f>
        <v>8406400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833576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333430</v>
      </c>
      <c r="Y49" s="22">
        <v>-333430</v>
      </c>
      <c r="Z49" s="23">
        <v>-100</v>
      </c>
      <c r="AA49" s="20">
        <v>833576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64846294</v>
      </c>
      <c r="D51" s="48">
        <f t="shared" si="3"/>
        <v>0</v>
      </c>
      <c r="E51" s="49">
        <f t="shared" si="3"/>
        <v>55439078</v>
      </c>
      <c r="F51" s="50">
        <f t="shared" si="3"/>
        <v>9239976</v>
      </c>
      <c r="G51" s="50">
        <f t="shared" si="3"/>
        <v>22195787</v>
      </c>
      <c r="H51" s="50">
        <f t="shared" si="3"/>
        <v>1227580</v>
      </c>
      <c r="I51" s="50">
        <f t="shared" si="3"/>
        <v>2136829</v>
      </c>
      <c r="J51" s="50">
        <f t="shared" si="3"/>
        <v>25560196</v>
      </c>
      <c r="K51" s="50">
        <f t="shared" si="3"/>
        <v>1547852</v>
      </c>
      <c r="L51" s="50">
        <f t="shared" si="3"/>
        <v>2639914</v>
      </c>
      <c r="M51" s="50">
        <f t="shared" si="3"/>
        <v>19158129</v>
      </c>
      <c r="N51" s="50">
        <f t="shared" si="3"/>
        <v>23345895</v>
      </c>
      <c r="O51" s="50">
        <f t="shared" si="3"/>
        <v>1708238</v>
      </c>
      <c r="P51" s="50">
        <f t="shared" si="3"/>
        <v>-1104771</v>
      </c>
      <c r="Q51" s="50">
        <f t="shared" si="3"/>
        <v>13984531</v>
      </c>
      <c r="R51" s="50">
        <f t="shared" si="3"/>
        <v>14587998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63494089</v>
      </c>
      <c r="X51" s="50">
        <f t="shared" si="3"/>
        <v>21570185</v>
      </c>
      <c r="Y51" s="50">
        <f t="shared" si="3"/>
        <v>41923904</v>
      </c>
      <c r="Z51" s="51">
        <f>+IF(X51&lt;&gt;0,+(Y51/X51)*100,0)</f>
        <v>194.3604285266909</v>
      </c>
      <c r="AA51" s="48">
        <f>SUM(AA48:AA50)</f>
        <v>9239976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64846294</v>
      </c>
      <c r="D53" s="54">
        <f>+D51-D52</f>
        <v>0</v>
      </c>
      <c r="E53" s="55">
        <f t="shared" si="4"/>
        <v>55439078</v>
      </c>
      <c r="F53" s="56">
        <f t="shared" si="4"/>
        <v>9239976</v>
      </c>
      <c r="G53" s="56">
        <f t="shared" si="4"/>
        <v>22195787</v>
      </c>
      <c r="H53" s="56">
        <f t="shared" si="4"/>
        <v>1227580</v>
      </c>
      <c r="I53" s="56">
        <f t="shared" si="4"/>
        <v>2136829</v>
      </c>
      <c r="J53" s="56">
        <f t="shared" si="4"/>
        <v>25560196</v>
      </c>
      <c r="K53" s="56">
        <f t="shared" si="4"/>
        <v>1547852</v>
      </c>
      <c r="L53" s="56">
        <f t="shared" si="4"/>
        <v>2639914</v>
      </c>
      <c r="M53" s="56">
        <f t="shared" si="4"/>
        <v>19158129</v>
      </c>
      <c r="N53" s="56">
        <f t="shared" si="4"/>
        <v>23345895</v>
      </c>
      <c r="O53" s="56">
        <f t="shared" si="4"/>
        <v>1708238</v>
      </c>
      <c r="P53" s="56">
        <f t="shared" si="4"/>
        <v>-1104771</v>
      </c>
      <c r="Q53" s="56">
        <f t="shared" si="4"/>
        <v>13984531</v>
      </c>
      <c r="R53" s="56">
        <f t="shared" si="4"/>
        <v>14587998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63494089</v>
      </c>
      <c r="X53" s="56">
        <f t="shared" si="4"/>
        <v>21570185</v>
      </c>
      <c r="Y53" s="56">
        <f t="shared" si="4"/>
        <v>41923904</v>
      </c>
      <c r="Z53" s="57">
        <f>+IF(X53&lt;&gt;0,+(Y53/X53)*100,0)</f>
        <v>194.3604285266909</v>
      </c>
      <c r="AA53" s="54">
        <f>+AA51-AA52</f>
        <v>9239976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64846294</v>
      </c>
      <c r="D56" s="48">
        <f>SUM(D53:D55)</f>
        <v>0</v>
      </c>
      <c r="E56" s="49">
        <f t="shared" si="5"/>
        <v>55439078</v>
      </c>
      <c r="F56" s="50">
        <f t="shared" si="5"/>
        <v>9239976</v>
      </c>
      <c r="G56" s="50">
        <f t="shared" si="5"/>
        <v>22195787</v>
      </c>
      <c r="H56" s="50">
        <f t="shared" si="5"/>
        <v>1227580</v>
      </c>
      <c r="I56" s="50">
        <f t="shared" si="5"/>
        <v>2136829</v>
      </c>
      <c r="J56" s="50">
        <f t="shared" si="5"/>
        <v>25560196</v>
      </c>
      <c r="K56" s="50">
        <f t="shared" si="5"/>
        <v>1547852</v>
      </c>
      <c r="L56" s="50">
        <f t="shared" si="5"/>
        <v>2639914</v>
      </c>
      <c r="M56" s="50">
        <f t="shared" si="5"/>
        <v>19158129</v>
      </c>
      <c r="N56" s="50">
        <f t="shared" si="5"/>
        <v>23345895</v>
      </c>
      <c r="O56" s="50">
        <f t="shared" si="5"/>
        <v>1708238</v>
      </c>
      <c r="P56" s="50">
        <f t="shared" si="5"/>
        <v>-1104771</v>
      </c>
      <c r="Q56" s="50">
        <f t="shared" si="5"/>
        <v>13984531</v>
      </c>
      <c r="R56" s="50">
        <f t="shared" si="5"/>
        <v>14587998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63494089</v>
      </c>
      <c r="X56" s="50">
        <f t="shared" si="5"/>
        <v>21570185</v>
      </c>
      <c r="Y56" s="50">
        <f t="shared" si="5"/>
        <v>41923904</v>
      </c>
      <c r="Z56" s="51">
        <f>+IF(X56&lt;&gt;0,+(Y56/X56)*100,0)</f>
        <v>194.3604285266909</v>
      </c>
      <c r="AA56" s="48">
        <f>SUM(AA53:AA55)</f>
        <v>9239976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64846294</v>
      </c>
      <c r="D59" s="65">
        <f>SUM(D56:D58)</f>
        <v>0</v>
      </c>
      <c r="E59" s="66">
        <f t="shared" si="6"/>
        <v>55439078</v>
      </c>
      <c r="F59" s="67">
        <f t="shared" si="6"/>
        <v>9239976</v>
      </c>
      <c r="G59" s="67">
        <f t="shared" si="6"/>
        <v>22195787</v>
      </c>
      <c r="H59" s="67">
        <f t="shared" si="6"/>
        <v>1227580</v>
      </c>
      <c r="I59" s="67">
        <f t="shared" si="6"/>
        <v>2136829</v>
      </c>
      <c r="J59" s="67">
        <f t="shared" si="6"/>
        <v>25560196</v>
      </c>
      <c r="K59" s="67">
        <f t="shared" si="6"/>
        <v>1547852</v>
      </c>
      <c r="L59" s="67">
        <f t="shared" si="6"/>
        <v>2639914</v>
      </c>
      <c r="M59" s="67">
        <f t="shared" si="6"/>
        <v>19158129</v>
      </c>
      <c r="N59" s="67">
        <f t="shared" si="6"/>
        <v>23345895</v>
      </c>
      <c r="O59" s="67">
        <f t="shared" si="6"/>
        <v>1708238</v>
      </c>
      <c r="P59" s="67">
        <f t="shared" si="6"/>
        <v>-1104771</v>
      </c>
      <c r="Q59" s="67">
        <f t="shared" si="6"/>
        <v>13984531</v>
      </c>
      <c r="R59" s="67">
        <f t="shared" si="6"/>
        <v>14587998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63494089</v>
      </c>
      <c r="X59" s="67">
        <f t="shared" si="6"/>
        <v>21570185</v>
      </c>
      <c r="Y59" s="67">
        <f t="shared" si="6"/>
        <v>41923904</v>
      </c>
      <c r="Z59" s="68">
        <f>+IF(X59&lt;&gt;0,+(Y59/X59)*100,0)</f>
        <v>194.3604285266909</v>
      </c>
      <c r="AA59" s="65">
        <f>SUM(AA56:AA58)</f>
        <v>9239976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1916869</v>
      </c>
      <c r="D9" s="20"/>
      <c r="E9" s="21">
        <v>2434140</v>
      </c>
      <c r="F9" s="22">
        <v>2434241</v>
      </c>
      <c r="G9" s="22">
        <v>167863</v>
      </c>
      <c r="H9" s="22">
        <v>167863</v>
      </c>
      <c r="I9" s="22">
        <v>169252</v>
      </c>
      <c r="J9" s="22">
        <v>504978</v>
      </c>
      <c r="K9" s="22">
        <v>168282</v>
      </c>
      <c r="L9" s="22">
        <v>167162</v>
      </c>
      <c r="M9" s="22">
        <v>167588</v>
      </c>
      <c r="N9" s="22">
        <v>503032</v>
      </c>
      <c r="O9" s="22">
        <v>167694</v>
      </c>
      <c r="P9" s="22">
        <v>167694</v>
      </c>
      <c r="Q9" s="22">
        <v>163657</v>
      </c>
      <c r="R9" s="22">
        <v>499045</v>
      </c>
      <c r="S9" s="22"/>
      <c r="T9" s="22"/>
      <c r="U9" s="22"/>
      <c r="V9" s="22"/>
      <c r="W9" s="22">
        <v>1507055</v>
      </c>
      <c r="X9" s="22">
        <v>1825686</v>
      </c>
      <c r="Y9" s="22">
        <v>-318631</v>
      </c>
      <c r="Z9" s="23">
        <v>-17.452672584442229</v>
      </c>
      <c r="AA9" s="20">
        <v>2434241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1916869</v>
      </c>
      <c r="D32" s="29">
        <f t="shared" ref="D32:Y32" si="0">SUM(D6:D31)</f>
        <v>0</v>
      </c>
      <c r="E32" s="30">
        <f t="shared" si="0"/>
        <v>2434140</v>
      </c>
      <c r="F32" s="31">
        <f t="shared" si="0"/>
        <v>2434241</v>
      </c>
      <c r="G32" s="31">
        <f t="shared" si="0"/>
        <v>167863</v>
      </c>
      <c r="H32" s="31">
        <f t="shared" si="0"/>
        <v>167863</v>
      </c>
      <c r="I32" s="31">
        <f t="shared" si="0"/>
        <v>169252</v>
      </c>
      <c r="J32" s="31">
        <f t="shared" si="0"/>
        <v>504978</v>
      </c>
      <c r="K32" s="31">
        <f t="shared" si="0"/>
        <v>168282</v>
      </c>
      <c r="L32" s="31">
        <f t="shared" si="0"/>
        <v>167162</v>
      </c>
      <c r="M32" s="31">
        <f t="shared" si="0"/>
        <v>167588</v>
      </c>
      <c r="N32" s="31">
        <f t="shared" si="0"/>
        <v>503032</v>
      </c>
      <c r="O32" s="31">
        <f t="shared" si="0"/>
        <v>167694</v>
      </c>
      <c r="P32" s="31">
        <f t="shared" si="0"/>
        <v>167694</v>
      </c>
      <c r="Q32" s="31">
        <f t="shared" si="0"/>
        <v>163657</v>
      </c>
      <c r="R32" s="31">
        <f t="shared" si="0"/>
        <v>499045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1507055</v>
      </c>
      <c r="X32" s="31">
        <f t="shared" si="0"/>
        <v>1825686</v>
      </c>
      <c r="Y32" s="31">
        <f t="shared" si="0"/>
        <v>-318631</v>
      </c>
      <c r="Z32" s="32">
        <f>+IF(X32&lt;&gt;0,+(Y32/X32)*100,0)</f>
        <v>-17.452672584442229</v>
      </c>
      <c r="AA32" s="29">
        <f>SUM(AA6:AA31)</f>
        <v>2434241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2218200</v>
      </c>
      <c r="D34" s="20"/>
      <c r="E34" s="21">
        <v>2301998</v>
      </c>
      <c r="F34" s="22">
        <v>2427375</v>
      </c>
      <c r="G34" s="22"/>
      <c r="H34" s="22">
        <v>186297</v>
      </c>
      <c r="I34" s="22">
        <v>184489</v>
      </c>
      <c r="J34" s="22">
        <v>370786</v>
      </c>
      <c r="K34" s="22">
        <v>185922</v>
      </c>
      <c r="L34" s="22">
        <v>201802</v>
      </c>
      <c r="M34" s="22">
        <v>292205</v>
      </c>
      <c r="N34" s="22">
        <v>679929</v>
      </c>
      <c r="O34" s="22">
        <v>167299</v>
      </c>
      <c r="P34" s="22">
        <v>158814</v>
      </c>
      <c r="Q34" s="22">
        <v>160036</v>
      </c>
      <c r="R34" s="22">
        <v>486149</v>
      </c>
      <c r="S34" s="22"/>
      <c r="T34" s="22"/>
      <c r="U34" s="22"/>
      <c r="V34" s="22"/>
      <c r="W34" s="22">
        <v>1536864</v>
      </c>
      <c r="X34" s="22">
        <v>1820538</v>
      </c>
      <c r="Y34" s="22">
        <v>-283674</v>
      </c>
      <c r="Z34" s="23">
        <v>-15.581877445019</v>
      </c>
      <c r="AA34" s="20">
        <v>2427375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29500</v>
      </c>
      <c r="D37" s="20"/>
      <c r="E37" s="21">
        <v>600000</v>
      </c>
      <c r="F37" s="22">
        <v>150000</v>
      </c>
      <c r="G37" s="22"/>
      <c r="H37" s="22">
        <v>22500</v>
      </c>
      <c r="I37" s="22"/>
      <c r="J37" s="22">
        <v>22500</v>
      </c>
      <c r="K37" s="22"/>
      <c r="L37" s="22"/>
      <c r="M37" s="22"/>
      <c r="N37" s="22"/>
      <c r="O37" s="22"/>
      <c r="P37" s="22">
        <v>96665</v>
      </c>
      <c r="Q37" s="22"/>
      <c r="R37" s="22">
        <v>96665</v>
      </c>
      <c r="S37" s="22"/>
      <c r="T37" s="22"/>
      <c r="U37" s="22"/>
      <c r="V37" s="22"/>
      <c r="W37" s="22">
        <v>119165</v>
      </c>
      <c r="X37" s="22">
        <v>112500</v>
      </c>
      <c r="Y37" s="22">
        <v>6665</v>
      </c>
      <c r="Z37" s="23">
        <v>5.9244444444444451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5015124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>
        <v>390569</v>
      </c>
      <c r="Q39" s="22">
        <v>152219</v>
      </c>
      <c r="R39" s="22">
        <v>542788</v>
      </c>
      <c r="S39" s="22"/>
      <c r="T39" s="22"/>
      <c r="U39" s="22"/>
      <c r="V39" s="22"/>
      <c r="W39" s="22">
        <v>542788</v>
      </c>
      <c r="X39" s="22"/>
      <c r="Y39" s="22">
        <v>542788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58500</v>
      </c>
      <c r="D41" s="20"/>
      <c r="E41" s="21">
        <v>178501</v>
      </c>
      <c r="F41" s="22">
        <v>38501</v>
      </c>
      <c r="G41" s="22"/>
      <c r="H41" s="22"/>
      <c r="I41" s="22"/>
      <c r="J41" s="22"/>
      <c r="K41" s="22"/>
      <c r="L41" s="22">
        <v>600</v>
      </c>
      <c r="M41" s="22">
        <v>3677</v>
      </c>
      <c r="N41" s="22">
        <v>4277</v>
      </c>
      <c r="O41" s="22">
        <v>12495</v>
      </c>
      <c r="P41" s="22">
        <v>2487</v>
      </c>
      <c r="Q41" s="22"/>
      <c r="R41" s="22">
        <v>14982</v>
      </c>
      <c r="S41" s="22"/>
      <c r="T41" s="22"/>
      <c r="U41" s="22"/>
      <c r="V41" s="22"/>
      <c r="W41" s="22">
        <v>19259</v>
      </c>
      <c r="X41" s="22">
        <v>28872</v>
      </c>
      <c r="Y41" s="22">
        <v>-9613</v>
      </c>
      <c r="Z41" s="23">
        <v>-33.295234136880019</v>
      </c>
      <c r="AA41" s="20">
        <v>38501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145666</v>
      </c>
      <c r="D44" s="20"/>
      <c r="E44" s="21">
        <v>165728</v>
      </c>
      <c r="F44" s="22">
        <v>18015</v>
      </c>
      <c r="G44" s="22"/>
      <c r="H44" s="22">
        <v>1535</v>
      </c>
      <c r="I44" s="22">
        <v>1517</v>
      </c>
      <c r="J44" s="22">
        <v>3052</v>
      </c>
      <c r="K44" s="22">
        <v>1532</v>
      </c>
      <c r="L44" s="22">
        <v>1740</v>
      </c>
      <c r="M44" s="22">
        <v>2613</v>
      </c>
      <c r="N44" s="22">
        <v>5885</v>
      </c>
      <c r="O44" s="22">
        <v>1366</v>
      </c>
      <c r="P44" s="22">
        <v>1282</v>
      </c>
      <c r="Q44" s="22">
        <v>1294</v>
      </c>
      <c r="R44" s="22">
        <v>3942</v>
      </c>
      <c r="S44" s="22"/>
      <c r="T44" s="22"/>
      <c r="U44" s="22"/>
      <c r="V44" s="22"/>
      <c r="W44" s="22">
        <v>12879</v>
      </c>
      <c r="X44" s="22">
        <v>13509</v>
      </c>
      <c r="Y44" s="22">
        <v>-630</v>
      </c>
      <c r="Z44" s="23">
        <v>-4.6635576282478342</v>
      </c>
      <c r="AA44" s="20">
        <v>18015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7466990</v>
      </c>
      <c r="D47" s="29">
        <f t="shared" ref="D47:Y47" si="1">SUM(D34:D46)</f>
        <v>0</v>
      </c>
      <c r="E47" s="30">
        <f t="shared" si="1"/>
        <v>3246227</v>
      </c>
      <c r="F47" s="31">
        <f t="shared" si="1"/>
        <v>2633891</v>
      </c>
      <c r="G47" s="31">
        <f t="shared" si="1"/>
        <v>0</v>
      </c>
      <c r="H47" s="31">
        <f t="shared" si="1"/>
        <v>210332</v>
      </c>
      <c r="I47" s="31">
        <f t="shared" si="1"/>
        <v>186006</v>
      </c>
      <c r="J47" s="31">
        <f t="shared" si="1"/>
        <v>396338</v>
      </c>
      <c r="K47" s="31">
        <f t="shared" si="1"/>
        <v>187454</v>
      </c>
      <c r="L47" s="31">
        <f t="shared" si="1"/>
        <v>204142</v>
      </c>
      <c r="M47" s="31">
        <f t="shared" si="1"/>
        <v>298495</v>
      </c>
      <c r="N47" s="31">
        <f t="shared" si="1"/>
        <v>690091</v>
      </c>
      <c r="O47" s="31">
        <f t="shared" si="1"/>
        <v>181160</v>
      </c>
      <c r="P47" s="31">
        <f t="shared" si="1"/>
        <v>649817</v>
      </c>
      <c r="Q47" s="31">
        <f t="shared" si="1"/>
        <v>313549</v>
      </c>
      <c r="R47" s="31">
        <f t="shared" si="1"/>
        <v>1144526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2230955</v>
      </c>
      <c r="X47" s="31">
        <f t="shared" si="1"/>
        <v>1975419</v>
      </c>
      <c r="Y47" s="31">
        <f t="shared" si="1"/>
        <v>255536</v>
      </c>
      <c r="Z47" s="32">
        <f>+IF(X47&lt;&gt;0,+(Y47/X47)*100,0)</f>
        <v>12.935787293733632</v>
      </c>
      <c r="AA47" s="29">
        <f>SUM(AA34:AA46)</f>
        <v>2633891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-5550121</v>
      </c>
      <c r="D48" s="39">
        <f t="shared" si="2"/>
        <v>0</v>
      </c>
      <c r="E48" s="40">
        <f t="shared" si="2"/>
        <v>-812087</v>
      </c>
      <c r="F48" s="41">
        <f t="shared" si="2"/>
        <v>-199650</v>
      </c>
      <c r="G48" s="41">
        <f t="shared" si="2"/>
        <v>167863</v>
      </c>
      <c r="H48" s="41">
        <f t="shared" si="2"/>
        <v>-42469</v>
      </c>
      <c r="I48" s="41">
        <f t="shared" si="2"/>
        <v>-16754</v>
      </c>
      <c r="J48" s="41">
        <f t="shared" si="2"/>
        <v>108640</v>
      </c>
      <c r="K48" s="41">
        <f t="shared" si="2"/>
        <v>-19172</v>
      </c>
      <c r="L48" s="41">
        <f t="shared" si="2"/>
        <v>-36980</v>
      </c>
      <c r="M48" s="41">
        <f t="shared" si="2"/>
        <v>-130907</v>
      </c>
      <c r="N48" s="41">
        <f t="shared" si="2"/>
        <v>-187059</v>
      </c>
      <c r="O48" s="41">
        <f t="shared" si="2"/>
        <v>-13466</v>
      </c>
      <c r="P48" s="41">
        <f t="shared" si="2"/>
        <v>-482123</v>
      </c>
      <c r="Q48" s="41">
        <f t="shared" si="2"/>
        <v>-149892</v>
      </c>
      <c r="R48" s="41">
        <f t="shared" si="2"/>
        <v>-645481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-723900</v>
      </c>
      <c r="X48" s="41">
        <f t="shared" si="2"/>
        <v>-149733</v>
      </c>
      <c r="Y48" s="41">
        <f t="shared" si="2"/>
        <v>-574167</v>
      </c>
      <c r="Z48" s="42">
        <f>+IF(X48&lt;&gt;0,+(Y48/X48)*100,0)</f>
        <v>383.46055979643768</v>
      </c>
      <c r="AA48" s="39">
        <f>+AA32-AA47</f>
        <v>-199650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-5550121</v>
      </c>
      <c r="D51" s="48">
        <f t="shared" si="3"/>
        <v>0</v>
      </c>
      <c r="E51" s="49">
        <f t="shared" si="3"/>
        <v>-812087</v>
      </c>
      <c r="F51" s="50">
        <f t="shared" si="3"/>
        <v>-199650</v>
      </c>
      <c r="G51" s="50">
        <f t="shared" si="3"/>
        <v>167863</v>
      </c>
      <c r="H51" s="50">
        <f t="shared" si="3"/>
        <v>-42469</v>
      </c>
      <c r="I51" s="50">
        <f t="shared" si="3"/>
        <v>-16754</v>
      </c>
      <c r="J51" s="50">
        <f t="shared" si="3"/>
        <v>108640</v>
      </c>
      <c r="K51" s="50">
        <f t="shared" si="3"/>
        <v>-19172</v>
      </c>
      <c r="L51" s="50">
        <f t="shared" si="3"/>
        <v>-36980</v>
      </c>
      <c r="M51" s="50">
        <f t="shared" si="3"/>
        <v>-130907</v>
      </c>
      <c r="N51" s="50">
        <f t="shared" si="3"/>
        <v>-187059</v>
      </c>
      <c r="O51" s="50">
        <f t="shared" si="3"/>
        <v>-13466</v>
      </c>
      <c r="P51" s="50">
        <f t="shared" si="3"/>
        <v>-482123</v>
      </c>
      <c r="Q51" s="50">
        <f t="shared" si="3"/>
        <v>-149892</v>
      </c>
      <c r="R51" s="50">
        <f t="shared" si="3"/>
        <v>-645481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-723900</v>
      </c>
      <c r="X51" s="50">
        <f t="shared" si="3"/>
        <v>-149733</v>
      </c>
      <c r="Y51" s="50">
        <f t="shared" si="3"/>
        <v>-574167</v>
      </c>
      <c r="Z51" s="51">
        <f>+IF(X51&lt;&gt;0,+(Y51/X51)*100,0)</f>
        <v>383.46055979643768</v>
      </c>
      <c r="AA51" s="48">
        <f>SUM(AA48:AA50)</f>
        <v>-199650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-5550121</v>
      </c>
      <c r="D53" s="54">
        <f>+D51-D52</f>
        <v>0</v>
      </c>
      <c r="E53" s="55">
        <f t="shared" si="4"/>
        <v>-812087</v>
      </c>
      <c r="F53" s="56">
        <f t="shared" si="4"/>
        <v>-199650</v>
      </c>
      <c r="G53" s="56">
        <f t="shared" si="4"/>
        <v>167863</v>
      </c>
      <c r="H53" s="56">
        <f t="shared" si="4"/>
        <v>-42469</v>
      </c>
      <c r="I53" s="56">
        <f t="shared" si="4"/>
        <v>-16754</v>
      </c>
      <c r="J53" s="56">
        <f t="shared" si="4"/>
        <v>108640</v>
      </c>
      <c r="K53" s="56">
        <f t="shared" si="4"/>
        <v>-19172</v>
      </c>
      <c r="L53" s="56">
        <f t="shared" si="4"/>
        <v>-36980</v>
      </c>
      <c r="M53" s="56">
        <f t="shared" si="4"/>
        <v>-130907</v>
      </c>
      <c r="N53" s="56">
        <f t="shared" si="4"/>
        <v>-187059</v>
      </c>
      <c r="O53" s="56">
        <f t="shared" si="4"/>
        <v>-13466</v>
      </c>
      <c r="P53" s="56">
        <f t="shared" si="4"/>
        <v>-482123</v>
      </c>
      <c r="Q53" s="56">
        <f t="shared" si="4"/>
        <v>-149892</v>
      </c>
      <c r="R53" s="56">
        <f t="shared" si="4"/>
        <v>-645481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-723900</v>
      </c>
      <c r="X53" s="56">
        <f t="shared" si="4"/>
        <v>-149733</v>
      </c>
      <c r="Y53" s="56">
        <f t="shared" si="4"/>
        <v>-574167</v>
      </c>
      <c r="Z53" s="57">
        <f>+IF(X53&lt;&gt;0,+(Y53/X53)*100,0)</f>
        <v>383.46055979643768</v>
      </c>
      <c r="AA53" s="54">
        <f>+AA51-AA52</f>
        <v>-199650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-5550121</v>
      </c>
      <c r="D56" s="48">
        <f>SUM(D53:D55)</f>
        <v>0</v>
      </c>
      <c r="E56" s="49">
        <f t="shared" si="5"/>
        <v>-812087</v>
      </c>
      <c r="F56" s="50">
        <f t="shared" si="5"/>
        <v>-199650</v>
      </c>
      <c r="G56" s="50">
        <f t="shared" si="5"/>
        <v>167863</v>
      </c>
      <c r="H56" s="50">
        <f t="shared" si="5"/>
        <v>-42469</v>
      </c>
      <c r="I56" s="50">
        <f t="shared" si="5"/>
        <v>-16754</v>
      </c>
      <c r="J56" s="50">
        <f t="shared" si="5"/>
        <v>108640</v>
      </c>
      <c r="K56" s="50">
        <f t="shared" si="5"/>
        <v>-19172</v>
      </c>
      <c r="L56" s="50">
        <f t="shared" si="5"/>
        <v>-36980</v>
      </c>
      <c r="M56" s="50">
        <f t="shared" si="5"/>
        <v>-130907</v>
      </c>
      <c r="N56" s="50">
        <f t="shared" si="5"/>
        <v>-187059</v>
      </c>
      <c r="O56" s="50">
        <f t="shared" si="5"/>
        <v>-13466</v>
      </c>
      <c r="P56" s="50">
        <f t="shared" si="5"/>
        <v>-482123</v>
      </c>
      <c r="Q56" s="50">
        <f t="shared" si="5"/>
        <v>-149892</v>
      </c>
      <c r="R56" s="50">
        <f t="shared" si="5"/>
        <v>-645481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-723900</v>
      </c>
      <c r="X56" s="50">
        <f t="shared" si="5"/>
        <v>-149733</v>
      </c>
      <c r="Y56" s="50">
        <f t="shared" si="5"/>
        <v>-574167</v>
      </c>
      <c r="Z56" s="51">
        <f>+IF(X56&lt;&gt;0,+(Y56/X56)*100,0)</f>
        <v>383.46055979643768</v>
      </c>
      <c r="AA56" s="48">
        <f>SUM(AA53:AA55)</f>
        <v>-199650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-5550121</v>
      </c>
      <c r="D59" s="65">
        <f>SUM(D56:D58)</f>
        <v>0</v>
      </c>
      <c r="E59" s="66">
        <f t="shared" si="6"/>
        <v>-812087</v>
      </c>
      <c r="F59" s="67">
        <f t="shared" si="6"/>
        <v>-199650</v>
      </c>
      <c r="G59" s="67">
        <f t="shared" si="6"/>
        <v>167863</v>
      </c>
      <c r="H59" s="67">
        <f t="shared" si="6"/>
        <v>-42469</v>
      </c>
      <c r="I59" s="67">
        <f t="shared" si="6"/>
        <v>-16754</v>
      </c>
      <c r="J59" s="67">
        <f t="shared" si="6"/>
        <v>108640</v>
      </c>
      <c r="K59" s="67">
        <f t="shared" si="6"/>
        <v>-19172</v>
      </c>
      <c r="L59" s="67">
        <f t="shared" si="6"/>
        <v>-36980</v>
      </c>
      <c r="M59" s="67">
        <f t="shared" si="6"/>
        <v>-130907</v>
      </c>
      <c r="N59" s="67">
        <f t="shared" si="6"/>
        <v>-187059</v>
      </c>
      <c r="O59" s="67">
        <f t="shared" si="6"/>
        <v>-13466</v>
      </c>
      <c r="P59" s="67">
        <f t="shared" si="6"/>
        <v>-482123</v>
      </c>
      <c r="Q59" s="67">
        <f t="shared" si="6"/>
        <v>-149892</v>
      </c>
      <c r="R59" s="67">
        <f t="shared" si="6"/>
        <v>-645481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-723900</v>
      </c>
      <c r="X59" s="67">
        <f t="shared" si="6"/>
        <v>-149733</v>
      </c>
      <c r="Y59" s="67">
        <f t="shared" si="6"/>
        <v>-574167</v>
      </c>
      <c r="Z59" s="68">
        <f>+IF(X59&lt;&gt;0,+(Y59/X59)*100,0)</f>
        <v>383.46055979643768</v>
      </c>
      <c r="AA59" s="65">
        <f>SUM(AA56:AA58)</f>
        <v>-199650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1966511</v>
      </c>
      <c r="F9" s="22">
        <v>1966511</v>
      </c>
      <c r="G9" s="22">
        <v>126064</v>
      </c>
      <c r="H9" s="22">
        <v>135776</v>
      </c>
      <c r="I9" s="22">
        <v>54807</v>
      </c>
      <c r="J9" s="22">
        <v>316647</v>
      </c>
      <c r="K9" s="22">
        <v>116161</v>
      </c>
      <c r="L9" s="22">
        <v>116658</v>
      </c>
      <c r="M9" s="22">
        <v>116658</v>
      </c>
      <c r="N9" s="22">
        <v>349477</v>
      </c>
      <c r="O9" s="22">
        <v>116844</v>
      </c>
      <c r="P9" s="22">
        <v>99630</v>
      </c>
      <c r="Q9" s="22">
        <v>115879</v>
      </c>
      <c r="R9" s="22">
        <v>332353</v>
      </c>
      <c r="S9" s="22"/>
      <c r="T9" s="22"/>
      <c r="U9" s="22"/>
      <c r="V9" s="22"/>
      <c r="W9" s="22">
        <v>998477</v>
      </c>
      <c r="X9" s="22">
        <v>1474884</v>
      </c>
      <c r="Y9" s="22">
        <v>-476407</v>
      </c>
      <c r="Z9" s="23">
        <v>-32.30131996821445</v>
      </c>
      <c r="AA9" s="20">
        <v>1966511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50703</v>
      </c>
      <c r="F10" s="22">
        <v>50703</v>
      </c>
      <c r="G10" s="22">
        <v>735</v>
      </c>
      <c r="H10" s="22">
        <v>-914</v>
      </c>
      <c r="I10" s="22">
        <v>2482</v>
      </c>
      <c r="J10" s="22">
        <v>2303</v>
      </c>
      <c r="K10" s="22">
        <v>1263</v>
      </c>
      <c r="L10" s="22">
        <v>3386</v>
      </c>
      <c r="M10" s="22">
        <v>770</v>
      </c>
      <c r="N10" s="22">
        <v>5419</v>
      </c>
      <c r="O10" s="22">
        <v>670</v>
      </c>
      <c r="P10" s="22">
        <v>2060</v>
      </c>
      <c r="Q10" s="22">
        <v>2077</v>
      </c>
      <c r="R10" s="22">
        <v>4807</v>
      </c>
      <c r="S10" s="22"/>
      <c r="T10" s="22"/>
      <c r="U10" s="22"/>
      <c r="V10" s="22"/>
      <c r="W10" s="22">
        <v>12529</v>
      </c>
      <c r="X10" s="22">
        <v>38033</v>
      </c>
      <c r="Y10" s="22">
        <v>-25504</v>
      </c>
      <c r="Z10" s="23">
        <v>-67.057555280940235</v>
      </c>
      <c r="AA10" s="20">
        <v>50703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>
        <v>128898</v>
      </c>
      <c r="H11" s="22">
        <v>140751</v>
      </c>
      <c r="I11" s="22">
        <v>125212</v>
      </c>
      <c r="J11" s="22">
        <v>394861</v>
      </c>
      <c r="K11" s="22">
        <v>69966</v>
      </c>
      <c r="L11" s="22">
        <v>5740</v>
      </c>
      <c r="M11" s="22">
        <v>183856</v>
      </c>
      <c r="N11" s="22">
        <v>259562</v>
      </c>
      <c r="O11" s="22">
        <v>106095</v>
      </c>
      <c r="P11" s="22">
        <v>68929</v>
      </c>
      <c r="Q11" s="22">
        <v>142678</v>
      </c>
      <c r="R11" s="22">
        <v>317702</v>
      </c>
      <c r="S11" s="22"/>
      <c r="T11" s="22"/>
      <c r="U11" s="22"/>
      <c r="V11" s="22"/>
      <c r="W11" s="22">
        <v>972125</v>
      </c>
      <c r="X11" s="22"/>
      <c r="Y11" s="22">
        <v>972125</v>
      </c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424764</v>
      </c>
      <c r="F23" s="22">
        <v>424764</v>
      </c>
      <c r="G23" s="22">
        <v>520</v>
      </c>
      <c r="H23" s="22">
        <v>1200</v>
      </c>
      <c r="I23" s="22">
        <v>1250</v>
      </c>
      <c r="J23" s="22">
        <v>2970</v>
      </c>
      <c r="K23" s="22">
        <v>30</v>
      </c>
      <c r="L23" s="22">
        <v>500</v>
      </c>
      <c r="M23" s="22">
        <v>320</v>
      </c>
      <c r="N23" s="22">
        <v>850</v>
      </c>
      <c r="O23" s="22">
        <v>2090</v>
      </c>
      <c r="P23" s="22"/>
      <c r="Q23" s="22">
        <v>300</v>
      </c>
      <c r="R23" s="22">
        <v>2390</v>
      </c>
      <c r="S23" s="22"/>
      <c r="T23" s="22"/>
      <c r="U23" s="22"/>
      <c r="V23" s="22"/>
      <c r="W23" s="22">
        <v>6210</v>
      </c>
      <c r="X23" s="22">
        <v>318573</v>
      </c>
      <c r="Y23" s="22">
        <v>-312363</v>
      </c>
      <c r="Z23" s="23">
        <v>-98.050682261208578</v>
      </c>
      <c r="AA23" s="20">
        <v>424764</v>
      </c>
    </row>
    <row r="24" spans="1:27" x14ac:dyDescent="0.25">
      <c r="A24" s="19" t="s">
        <v>52</v>
      </c>
      <c r="B24" s="15" t="s">
        <v>32</v>
      </c>
      <c r="C24" s="20"/>
      <c r="D24" s="20"/>
      <c r="E24" s="21">
        <v>2401811</v>
      </c>
      <c r="F24" s="22">
        <v>2401811</v>
      </c>
      <c r="G24" s="22">
        <v>47537</v>
      </c>
      <c r="H24" s="22">
        <v>50996</v>
      </c>
      <c r="I24" s="22">
        <v>28848</v>
      </c>
      <c r="J24" s="22">
        <v>127381</v>
      </c>
      <c r="K24" s="22">
        <v>54005</v>
      </c>
      <c r="L24" s="22">
        <v>10104</v>
      </c>
      <c r="M24" s="22">
        <v>28222</v>
      </c>
      <c r="N24" s="22">
        <v>92331</v>
      </c>
      <c r="O24" s="22">
        <v>33630</v>
      </c>
      <c r="P24" s="22">
        <v>58017</v>
      </c>
      <c r="Q24" s="22">
        <v>32400</v>
      </c>
      <c r="R24" s="22">
        <v>124047</v>
      </c>
      <c r="S24" s="22"/>
      <c r="T24" s="22"/>
      <c r="U24" s="22"/>
      <c r="V24" s="22"/>
      <c r="W24" s="22">
        <v>343759</v>
      </c>
      <c r="X24" s="22">
        <v>1788858</v>
      </c>
      <c r="Y24" s="22">
        <v>-1445099</v>
      </c>
      <c r="Z24" s="23">
        <v>-80.783326569241382</v>
      </c>
      <c r="AA24" s="20">
        <v>2401811</v>
      </c>
    </row>
    <row r="25" spans="1:27" x14ac:dyDescent="0.25">
      <c r="A25" s="19" t="s">
        <v>53</v>
      </c>
      <c r="B25" s="15" t="s">
        <v>32</v>
      </c>
      <c r="C25" s="20"/>
      <c r="D25" s="20"/>
      <c r="E25" s="21">
        <v>3303000</v>
      </c>
      <c r="F25" s="22">
        <v>3303000</v>
      </c>
      <c r="G25" s="22"/>
      <c r="H25" s="22">
        <v>238000</v>
      </c>
      <c r="I25" s="22"/>
      <c r="J25" s="22">
        <v>238000</v>
      </c>
      <c r="K25" s="22"/>
      <c r="L25" s="22"/>
      <c r="M25" s="22"/>
      <c r="N25" s="22"/>
      <c r="O25" s="22">
        <v>607023</v>
      </c>
      <c r="P25" s="22">
        <v>753248</v>
      </c>
      <c r="Q25" s="22">
        <v>195272</v>
      </c>
      <c r="R25" s="22">
        <v>1555543</v>
      </c>
      <c r="S25" s="22"/>
      <c r="T25" s="22"/>
      <c r="U25" s="22"/>
      <c r="V25" s="22"/>
      <c r="W25" s="22">
        <v>1793543</v>
      </c>
      <c r="X25" s="22">
        <v>2477249</v>
      </c>
      <c r="Y25" s="22">
        <v>-683706</v>
      </c>
      <c r="Z25" s="23">
        <v>-27.599405631004391</v>
      </c>
      <c r="AA25" s="20">
        <v>3303000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8146789</v>
      </c>
      <c r="F32" s="31">
        <f t="shared" si="0"/>
        <v>8146789</v>
      </c>
      <c r="G32" s="31">
        <f t="shared" si="0"/>
        <v>303754</v>
      </c>
      <c r="H32" s="31">
        <f t="shared" si="0"/>
        <v>565809</v>
      </c>
      <c r="I32" s="31">
        <f t="shared" si="0"/>
        <v>212599</v>
      </c>
      <c r="J32" s="31">
        <f t="shared" si="0"/>
        <v>1082162</v>
      </c>
      <c r="K32" s="31">
        <f t="shared" si="0"/>
        <v>241425</v>
      </c>
      <c r="L32" s="31">
        <f t="shared" si="0"/>
        <v>136388</v>
      </c>
      <c r="M32" s="31">
        <f t="shared" si="0"/>
        <v>329826</v>
      </c>
      <c r="N32" s="31">
        <f t="shared" si="0"/>
        <v>707639</v>
      </c>
      <c r="O32" s="31">
        <f t="shared" si="0"/>
        <v>866352</v>
      </c>
      <c r="P32" s="31">
        <f t="shared" si="0"/>
        <v>981884</v>
      </c>
      <c r="Q32" s="31">
        <f t="shared" si="0"/>
        <v>488606</v>
      </c>
      <c r="R32" s="31">
        <f t="shared" si="0"/>
        <v>2336842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4126643</v>
      </c>
      <c r="X32" s="31">
        <f t="shared" si="0"/>
        <v>6097597</v>
      </c>
      <c r="Y32" s="31">
        <f t="shared" si="0"/>
        <v>-1970954</v>
      </c>
      <c r="Z32" s="32">
        <f>+IF(X32&lt;&gt;0,+(Y32/X32)*100,0)</f>
        <v>-32.323454633030032</v>
      </c>
      <c r="AA32" s="29">
        <f>SUM(AA6:AA31)</f>
        <v>8146789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15860687</v>
      </c>
      <c r="F34" s="22">
        <v>15639131</v>
      </c>
      <c r="G34" s="22">
        <v>1345042</v>
      </c>
      <c r="H34" s="22">
        <v>1254206</v>
      </c>
      <c r="I34" s="22">
        <v>2259008</v>
      </c>
      <c r="J34" s="22">
        <v>4858256</v>
      </c>
      <c r="K34" s="22">
        <v>1350891</v>
      </c>
      <c r="L34" s="22">
        <v>1338335</v>
      </c>
      <c r="M34" s="22">
        <v>989085</v>
      </c>
      <c r="N34" s="22">
        <v>3678311</v>
      </c>
      <c r="O34" s="22">
        <v>434892</v>
      </c>
      <c r="P34" s="22">
        <v>1583335</v>
      </c>
      <c r="Q34" s="22">
        <v>1404943</v>
      </c>
      <c r="R34" s="22">
        <v>3423170</v>
      </c>
      <c r="S34" s="22"/>
      <c r="T34" s="22"/>
      <c r="U34" s="22"/>
      <c r="V34" s="22"/>
      <c r="W34" s="22">
        <v>11959737</v>
      </c>
      <c r="X34" s="22">
        <v>12249525</v>
      </c>
      <c r="Y34" s="22">
        <v>-289788</v>
      </c>
      <c r="Z34" s="23">
        <v>-2.3657080580675576</v>
      </c>
      <c r="AA34" s="20">
        <v>15639131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2633977</v>
      </c>
      <c r="F41" s="22">
        <v>3824267</v>
      </c>
      <c r="G41" s="22">
        <v>2174</v>
      </c>
      <c r="H41" s="22"/>
      <c r="I41" s="22">
        <v>93716</v>
      </c>
      <c r="J41" s="22">
        <v>95890</v>
      </c>
      <c r="K41" s="22">
        <v>15230</v>
      </c>
      <c r="L41" s="22">
        <v>19500</v>
      </c>
      <c r="M41" s="22">
        <v>480032</v>
      </c>
      <c r="N41" s="22">
        <v>514762</v>
      </c>
      <c r="O41" s="22">
        <v>66556</v>
      </c>
      <c r="P41" s="22">
        <v>243857</v>
      </c>
      <c r="Q41" s="22">
        <v>72525</v>
      </c>
      <c r="R41" s="22">
        <v>382938</v>
      </c>
      <c r="S41" s="22"/>
      <c r="T41" s="22"/>
      <c r="U41" s="22"/>
      <c r="V41" s="22"/>
      <c r="W41" s="22">
        <v>993590</v>
      </c>
      <c r="X41" s="22">
        <v>2605938</v>
      </c>
      <c r="Y41" s="22">
        <v>-1612348</v>
      </c>
      <c r="Z41" s="23">
        <v>-61.872078307311995</v>
      </c>
      <c r="AA41" s="20">
        <v>3824267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3902673</v>
      </c>
      <c r="F44" s="22">
        <v>5162295</v>
      </c>
      <c r="G44" s="22">
        <v>113640</v>
      </c>
      <c r="H44" s="22">
        <v>386388</v>
      </c>
      <c r="I44" s="22">
        <v>421110</v>
      </c>
      <c r="J44" s="22">
        <v>921138</v>
      </c>
      <c r="K44" s="22">
        <v>318589</v>
      </c>
      <c r="L44" s="22">
        <v>744587</v>
      </c>
      <c r="M44" s="22">
        <v>341325</v>
      </c>
      <c r="N44" s="22">
        <v>1404501</v>
      </c>
      <c r="O44" s="22">
        <v>230294</v>
      </c>
      <c r="P44" s="22">
        <v>552251</v>
      </c>
      <c r="Q44" s="22">
        <v>659213</v>
      </c>
      <c r="R44" s="22">
        <v>1441758</v>
      </c>
      <c r="S44" s="22"/>
      <c r="T44" s="22"/>
      <c r="U44" s="22"/>
      <c r="V44" s="22"/>
      <c r="W44" s="22">
        <v>3767397</v>
      </c>
      <c r="X44" s="22">
        <v>3783030</v>
      </c>
      <c r="Y44" s="22">
        <v>-15633</v>
      </c>
      <c r="Z44" s="23">
        <v>-0.41324018049024197</v>
      </c>
      <c r="AA44" s="20">
        <v>5162295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22397337</v>
      </c>
      <c r="F47" s="31">
        <f t="shared" si="1"/>
        <v>24625693</v>
      </c>
      <c r="G47" s="31">
        <f t="shared" si="1"/>
        <v>1460856</v>
      </c>
      <c r="H47" s="31">
        <f t="shared" si="1"/>
        <v>1640594</v>
      </c>
      <c r="I47" s="31">
        <f t="shared" si="1"/>
        <v>2773834</v>
      </c>
      <c r="J47" s="31">
        <f t="shared" si="1"/>
        <v>5875284</v>
      </c>
      <c r="K47" s="31">
        <f t="shared" si="1"/>
        <v>1684710</v>
      </c>
      <c r="L47" s="31">
        <f t="shared" si="1"/>
        <v>2102422</v>
      </c>
      <c r="M47" s="31">
        <f t="shared" si="1"/>
        <v>1810442</v>
      </c>
      <c r="N47" s="31">
        <f t="shared" si="1"/>
        <v>5597574</v>
      </c>
      <c r="O47" s="31">
        <f t="shared" si="1"/>
        <v>731742</v>
      </c>
      <c r="P47" s="31">
        <f t="shared" si="1"/>
        <v>2379443</v>
      </c>
      <c r="Q47" s="31">
        <f t="shared" si="1"/>
        <v>2136681</v>
      </c>
      <c r="R47" s="31">
        <f t="shared" si="1"/>
        <v>5247866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16720724</v>
      </c>
      <c r="X47" s="31">
        <f t="shared" si="1"/>
        <v>18638493</v>
      </c>
      <c r="Y47" s="31">
        <f t="shared" si="1"/>
        <v>-1917769</v>
      </c>
      <c r="Z47" s="32">
        <f>+IF(X47&lt;&gt;0,+(Y47/X47)*100,0)</f>
        <v>-10.289292165412729</v>
      </c>
      <c r="AA47" s="29">
        <f>SUM(AA34:AA46)</f>
        <v>24625693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-14250548</v>
      </c>
      <c r="F48" s="41">
        <f t="shared" si="2"/>
        <v>-16478904</v>
      </c>
      <c r="G48" s="41">
        <f t="shared" si="2"/>
        <v>-1157102</v>
      </c>
      <c r="H48" s="41">
        <f t="shared" si="2"/>
        <v>-1074785</v>
      </c>
      <c r="I48" s="41">
        <f t="shared" si="2"/>
        <v>-2561235</v>
      </c>
      <c r="J48" s="41">
        <f t="shared" si="2"/>
        <v>-4793122</v>
      </c>
      <c r="K48" s="41">
        <f t="shared" si="2"/>
        <v>-1443285</v>
      </c>
      <c r="L48" s="41">
        <f t="shared" si="2"/>
        <v>-1966034</v>
      </c>
      <c r="M48" s="41">
        <f t="shared" si="2"/>
        <v>-1480616</v>
      </c>
      <c r="N48" s="41">
        <f t="shared" si="2"/>
        <v>-4889935</v>
      </c>
      <c r="O48" s="41">
        <f t="shared" si="2"/>
        <v>134610</v>
      </c>
      <c r="P48" s="41">
        <f t="shared" si="2"/>
        <v>-1397559</v>
      </c>
      <c r="Q48" s="41">
        <f t="shared" si="2"/>
        <v>-1648075</v>
      </c>
      <c r="R48" s="41">
        <f t="shared" si="2"/>
        <v>-2911024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-12594081</v>
      </c>
      <c r="X48" s="41">
        <f t="shared" si="2"/>
        <v>-12540896</v>
      </c>
      <c r="Y48" s="41">
        <f t="shared" si="2"/>
        <v>-53185</v>
      </c>
      <c r="Z48" s="42">
        <f>+IF(X48&lt;&gt;0,+(Y48/X48)*100,0)</f>
        <v>0.42409250503313323</v>
      </c>
      <c r="AA48" s="39">
        <f>+AA32-AA47</f>
        <v>-16478904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-14250548</v>
      </c>
      <c r="F51" s="50">
        <f t="shared" si="3"/>
        <v>-16478904</v>
      </c>
      <c r="G51" s="50">
        <f t="shared" si="3"/>
        <v>-1157102</v>
      </c>
      <c r="H51" s="50">
        <f t="shared" si="3"/>
        <v>-1074785</v>
      </c>
      <c r="I51" s="50">
        <f t="shared" si="3"/>
        <v>-2561235</v>
      </c>
      <c r="J51" s="50">
        <f t="shared" si="3"/>
        <v>-4793122</v>
      </c>
      <c r="K51" s="50">
        <f t="shared" si="3"/>
        <v>-1443285</v>
      </c>
      <c r="L51" s="50">
        <f t="shared" si="3"/>
        <v>-1966034</v>
      </c>
      <c r="M51" s="50">
        <f t="shared" si="3"/>
        <v>-1480616</v>
      </c>
      <c r="N51" s="50">
        <f t="shared" si="3"/>
        <v>-4889935</v>
      </c>
      <c r="O51" s="50">
        <f t="shared" si="3"/>
        <v>134610</v>
      </c>
      <c r="P51" s="50">
        <f t="shared" si="3"/>
        <v>-1397559</v>
      </c>
      <c r="Q51" s="50">
        <f t="shared" si="3"/>
        <v>-1648075</v>
      </c>
      <c r="R51" s="50">
        <f t="shared" si="3"/>
        <v>-2911024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-12594081</v>
      </c>
      <c r="X51" s="50">
        <f t="shared" si="3"/>
        <v>-12540896</v>
      </c>
      <c r="Y51" s="50">
        <f t="shared" si="3"/>
        <v>-53185</v>
      </c>
      <c r="Z51" s="51">
        <f>+IF(X51&lt;&gt;0,+(Y51/X51)*100,0)</f>
        <v>0.42409250503313323</v>
      </c>
      <c r="AA51" s="48">
        <f>SUM(AA48:AA50)</f>
        <v>-16478904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-14250548</v>
      </c>
      <c r="F53" s="56">
        <f t="shared" si="4"/>
        <v>-16478904</v>
      </c>
      <c r="G53" s="56">
        <f t="shared" si="4"/>
        <v>-1157102</v>
      </c>
      <c r="H53" s="56">
        <f t="shared" si="4"/>
        <v>-1074785</v>
      </c>
      <c r="I53" s="56">
        <f t="shared" si="4"/>
        <v>-2561235</v>
      </c>
      <c r="J53" s="56">
        <f t="shared" si="4"/>
        <v>-4793122</v>
      </c>
      <c r="K53" s="56">
        <f t="shared" si="4"/>
        <v>-1443285</v>
      </c>
      <c r="L53" s="56">
        <f t="shared" si="4"/>
        <v>-1966034</v>
      </c>
      <c r="M53" s="56">
        <f t="shared" si="4"/>
        <v>-1480616</v>
      </c>
      <c r="N53" s="56">
        <f t="shared" si="4"/>
        <v>-4889935</v>
      </c>
      <c r="O53" s="56">
        <f t="shared" si="4"/>
        <v>134610</v>
      </c>
      <c r="P53" s="56">
        <f t="shared" si="4"/>
        <v>-1397559</v>
      </c>
      <c r="Q53" s="56">
        <f t="shared" si="4"/>
        <v>-1648075</v>
      </c>
      <c r="R53" s="56">
        <f t="shared" si="4"/>
        <v>-2911024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-12594081</v>
      </c>
      <c r="X53" s="56">
        <f t="shared" si="4"/>
        <v>-12540896</v>
      </c>
      <c r="Y53" s="56">
        <f t="shared" si="4"/>
        <v>-53185</v>
      </c>
      <c r="Z53" s="57">
        <f>+IF(X53&lt;&gt;0,+(Y53/X53)*100,0)</f>
        <v>0.42409250503313323</v>
      </c>
      <c r="AA53" s="54">
        <f>+AA51-AA52</f>
        <v>-16478904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-14250548</v>
      </c>
      <c r="F56" s="50">
        <f t="shared" si="5"/>
        <v>-16478904</v>
      </c>
      <c r="G56" s="50">
        <f t="shared" si="5"/>
        <v>-1157102</v>
      </c>
      <c r="H56" s="50">
        <f t="shared" si="5"/>
        <v>-1074785</v>
      </c>
      <c r="I56" s="50">
        <f t="shared" si="5"/>
        <v>-2561235</v>
      </c>
      <c r="J56" s="50">
        <f t="shared" si="5"/>
        <v>-4793122</v>
      </c>
      <c r="K56" s="50">
        <f t="shared" si="5"/>
        <v>-1443285</v>
      </c>
      <c r="L56" s="50">
        <f t="shared" si="5"/>
        <v>-1966034</v>
      </c>
      <c r="M56" s="50">
        <f t="shared" si="5"/>
        <v>-1480616</v>
      </c>
      <c r="N56" s="50">
        <f t="shared" si="5"/>
        <v>-4889935</v>
      </c>
      <c r="O56" s="50">
        <f t="shared" si="5"/>
        <v>134610</v>
      </c>
      <c r="P56" s="50">
        <f t="shared" si="5"/>
        <v>-1397559</v>
      </c>
      <c r="Q56" s="50">
        <f t="shared" si="5"/>
        <v>-1648075</v>
      </c>
      <c r="R56" s="50">
        <f t="shared" si="5"/>
        <v>-2911024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-12594081</v>
      </c>
      <c r="X56" s="50">
        <f t="shared" si="5"/>
        <v>-12540896</v>
      </c>
      <c r="Y56" s="50">
        <f t="shared" si="5"/>
        <v>-53185</v>
      </c>
      <c r="Z56" s="51">
        <f>+IF(X56&lt;&gt;0,+(Y56/X56)*100,0)</f>
        <v>0.42409250503313323</v>
      </c>
      <c r="AA56" s="48">
        <f>SUM(AA53:AA55)</f>
        <v>-16478904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-14250548</v>
      </c>
      <c r="F59" s="67">
        <f t="shared" si="6"/>
        <v>-16478904</v>
      </c>
      <c r="G59" s="67">
        <f t="shared" si="6"/>
        <v>-1157102</v>
      </c>
      <c r="H59" s="67">
        <f t="shared" si="6"/>
        <v>-1074785</v>
      </c>
      <c r="I59" s="67">
        <f t="shared" si="6"/>
        <v>-2561235</v>
      </c>
      <c r="J59" s="67">
        <f t="shared" si="6"/>
        <v>-4793122</v>
      </c>
      <c r="K59" s="67">
        <f t="shared" si="6"/>
        <v>-1443285</v>
      </c>
      <c r="L59" s="67">
        <f t="shared" si="6"/>
        <v>-1966034</v>
      </c>
      <c r="M59" s="67">
        <f t="shared" si="6"/>
        <v>-1480616</v>
      </c>
      <c r="N59" s="67">
        <f t="shared" si="6"/>
        <v>-4889935</v>
      </c>
      <c r="O59" s="67">
        <f t="shared" si="6"/>
        <v>134610</v>
      </c>
      <c r="P59" s="67">
        <f t="shared" si="6"/>
        <v>-1397559</v>
      </c>
      <c r="Q59" s="67">
        <f t="shared" si="6"/>
        <v>-1648075</v>
      </c>
      <c r="R59" s="67">
        <f t="shared" si="6"/>
        <v>-2911024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-12594081</v>
      </c>
      <c r="X59" s="67">
        <f t="shared" si="6"/>
        <v>-12540896</v>
      </c>
      <c r="Y59" s="67">
        <f t="shared" si="6"/>
        <v>-53185</v>
      </c>
      <c r="Z59" s="68">
        <f>+IF(X59&lt;&gt;0,+(Y59/X59)*100,0)</f>
        <v>0.42409250503313323</v>
      </c>
      <c r="AA59" s="65">
        <f>SUM(AA56:AA58)</f>
        <v>-16478904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10820849</v>
      </c>
      <c r="D9" s="20"/>
      <c r="E9" s="21">
        <v>8925941</v>
      </c>
      <c r="F9" s="22">
        <v>13111483</v>
      </c>
      <c r="G9" s="22">
        <v>949927</v>
      </c>
      <c r="H9" s="22">
        <v>950122</v>
      </c>
      <c r="I9" s="22">
        <v>950122</v>
      </c>
      <c r="J9" s="22">
        <v>2850171</v>
      </c>
      <c r="K9" s="22">
        <v>950122</v>
      </c>
      <c r="L9" s="22">
        <v>950122</v>
      </c>
      <c r="M9" s="22">
        <v>950122</v>
      </c>
      <c r="N9" s="22">
        <v>2850366</v>
      </c>
      <c r="O9" s="22">
        <v>949927</v>
      </c>
      <c r="P9" s="22">
        <v>950474</v>
      </c>
      <c r="Q9" s="22">
        <v>949371</v>
      </c>
      <c r="R9" s="22">
        <v>2849772</v>
      </c>
      <c r="S9" s="22"/>
      <c r="T9" s="22"/>
      <c r="U9" s="22"/>
      <c r="V9" s="22"/>
      <c r="W9" s="22">
        <v>8550309</v>
      </c>
      <c r="X9" s="22">
        <v>9833607</v>
      </c>
      <c r="Y9" s="22">
        <v>-1283298</v>
      </c>
      <c r="Z9" s="23">
        <v>-13.050124943980373</v>
      </c>
      <c r="AA9" s="20">
        <v>13111483</v>
      </c>
    </row>
    <row r="10" spans="1:27" x14ac:dyDescent="0.25">
      <c r="A10" s="19" t="s">
        <v>38</v>
      </c>
      <c r="B10" s="15" t="s">
        <v>32</v>
      </c>
      <c r="C10" s="20">
        <v>18744</v>
      </c>
      <c r="D10" s="20"/>
      <c r="E10" s="21"/>
      <c r="F10" s="22">
        <v>6385</v>
      </c>
      <c r="G10" s="22"/>
      <c r="H10" s="22">
        <v>266</v>
      </c>
      <c r="I10" s="22">
        <v>106</v>
      </c>
      <c r="J10" s="22">
        <v>372</v>
      </c>
      <c r="K10" s="22">
        <v>585</v>
      </c>
      <c r="L10" s="22">
        <v>585</v>
      </c>
      <c r="M10" s="22">
        <v>1064</v>
      </c>
      <c r="N10" s="22">
        <v>2234</v>
      </c>
      <c r="O10" s="22">
        <v>1437</v>
      </c>
      <c r="P10" s="22">
        <v>1258</v>
      </c>
      <c r="Q10" s="22">
        <v>5593</v>
      </c>
      <c r="R10" s="22">
        <v>8288</v>
      </c>
      <c r="S10" s="22"/>
      <c r="T10" s="22"/>
      <c r="U10" s="22"/>
      <c r="V10" s="22"/>
      <c r="W10" s="22">
        <v>10894</v>
      </c>
      <c r="X10" s="22">
        <v>4788</v>
      </c>
      <c r="Y10" s="22">
        <v>6106</v>
      </c>
      <c r="Z10" s="23">
        <v>127.52715121136174</v>
      </c>
      <c r="AA10" s="20">
        <v>6385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-116721</v>
      </c>
      <c r="D13" s="20"/>
      <c r="E13" s="21">
        <v>201560</v>
      </c>
      <c r="F13" s="22">
        <v>201560</v>
      </c>
      <c r="G13" s="22">
        <v>507</v>
      </c>
      <c r="H13" s="22">
        <v>430</v>
      </c>
      <c r="I13" s="22">
        <v>-8226</v>
      </c>
      <c r="J13" s="22">
        <v>-7289</v>
      </c>
      <c r="K13" s="22">
        <v>-3206</v>
      </c>
      <c r="L13" s="22">
        <v>-5681</v>
      </c>
      <c r="M13" s="22">
        <v>430</v>
      </c>
      <c r="N13" s="22">
        <v>-8457</v>
      </c>
      <c r="O13" s="22">
        <v>-18660</v>
      </c>
      <c r="P13" s="22">
        <v>412</v>
      </c>
      <c r="Q13" s="22">
        <v>412</v>
      </c>
      <c r="R13" s="22">
        <v>-17836</v>
      </c>
      <c r="S13" s="22"/>
      <c r="T13" s="22"/>
      <c r="U13" s="22"/>
      <c r="V13" s="22"/>
      <c r="W13" s="22">
        <v>-33582</v>
      </c>
      <c r="X13" s="22">
        <v>151173</v>
      </c>
      <c r="Y13" s="22">
        <v>-184755</v>
      </c>
      <c r="Z13" s="23">
        <v>-122.21428429679904</v>
      </c>
      <c r="AA13" s="20">
        <v>201560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11722872</v>
      </c>
      <c r="D32" s="29">
        <f t="shared" ref="D32:Y32" si="0">SUM(D6:D31)</f>
        <v>0</v>
      </c>
      <c r="E32" s="30">
        <f t="shared" si="0"/>
        <v>9127501</v>
      </c>
      <c r="F32" s="31">
        <f t="shared" si="0"/>
        <v>13319428</v>
      </c>
      <c r="G32" s="31">
        <f t="shared" si="0"/>
        <v>950434</v>
      </c>
      <c r="H32" s="31">
        <f t="shared" si="0"/>
        <v>950818</v>
      </c>
      <c r="I32" s="31">
        <f t="shared" si="0"/>
        <v>942002</v>
      </c>
      <c r="J32" s="31">
        <f t="shared" si="0"/>
        <v>2843254</v>
      </c>
      <c r="K32" s="31">
        <f t="shared" si="0"/>
        <v>947501</v>
      </c>
      <c r="L32" s="31">
        <f t="shared" si="0"/>
        <v>945026</v>
      </c>
      <c r="M32" s="31">
        <f t="shared" si="0"/>
        <v>951616</v>
      </c>
      <c r="N32" s="31">
        <f t="shared" si="0"/>
        <v>2844143</v>
      </c>
      <c r="O32" s="31">
        <f t="shared" si="0"/>
        <v>932704</v>
      </c>
      <c r="P32" s="31">
        <f t="shared" si="0"/>
        <v>952144</v>
      </c>
      <c r="Q32" s="31">
        <f t="shared" si="0"/>
        <v>955376</v>
      </c>
      <c r="R32" s="31">
        <f t="shared" si="0"/>
        <v>2840224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8527621</v>
      </c>
      <c r="X32" s="31">
        <f t="shared" si="0"/>
        <v>9989568</v>
      </c>
      <c r="Y32" s="31">
        <f t="shared" si="0"/>
        <v>-1461947</v>
      </c>
      <c r="Z32" s="32">
        <f>+IF(X32&lt;&gt;0,+(Y32/X32)*100,0)</f>
        <v>-14.634736957594164</v>
      </c>
      <c r="AA32" s="29">
        <f>SUM(AA6:AA31)</f>
        <v>13319428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4451722</v>
      </c>
      <c r="F38" s="22">
        <v>5585936</v>
      </c>
      <c r="G38" s="22"/>
      <c r="H38" s="22"/>
      <c r="I38" s="22">
        <v>1112930</v>
      </c>
      <c r="J38" s="22">
        <v>1112930</v>
      </c>
      <c r="K38" s="22">
        <v>370977</v>
      </c>
      <c r="L38" s="22">
        <v>370977</v>
      </c>
      <c r="M38" s="22">
        <v>370977</v>
      </c>
      <c r="N38" s="22">
        <v>1112931</v>
      </c>
      <c r="O38" s="22">
        <v>370977</v>
      </c>
      <c r="P38" s="22">
        <v>370977</v>
      </c>
      <c r="Q38" s="22">
        <v>370977</v>
      </c>
      <c r="R38" s="22">
        <v>1112931</v>
      </c>
      <c r="S38" s="22"/>
      <c r="T38" s="22"/>
      <c r="U38" s="22"/>
      <c r="V38" s="22"/>
      <c r="W38" s="22">
        <v>3338792</v>
      </c>
      <c r="X38" s="22">
        <v>4189455</v>
      </c>
      <c r="Y38" s="22">
        <v>-850663</v>
      </c>
      <c r="Z38" s="23">
        <v>-20.30486065609966</v>
      </c>
      <c r="AA38" s="20">
        <v>5585936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1227311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1061418</v>
      </c>
      <c r="D41" s="20"/>
      <c r="E41" s="21">
        <v>221594</v>
      </c>
      <c r="F41" s="22">
        <v>365640</v>
      </c>
      <c r="G41" s="22"/>
      <c r="H41" s="22">
        <v>33168</v>
      </c>
      <c r="I41" s="22">
        <v>33168</v>
      </c>
      <c r="J41" s="22">
        <v>66336</v>
      </c>
      <c r="K41" s="22"/>
      <c r="L41" s="22">
        <v>33168</v>
      </c>
      <c r="M41" s="22">
        <v>266136</v>
      </c>
      <c r="N41" s="22">
        <v>299304</v>
      </c>
      <c r="O41" s="22"/>
      <c r="P41" s="22">
        <v>66336</v>
      </c>
      <c r="Q41" s="22"/>
      <c r="R41" s="22">
        <v>66336</v>
      </c>
      <c r="S41" s="22"/>
      <c r="T41" s="22"/>
      <c r="U41" s="22"/>
      <c r="V41" s="22"/>
      <c r="W41" s="22">
        <v>431976</v>
      </c>
      <c r="X41" s="22">
        <v>274230</v>
      </c>
      <c r="Y41" s="22">
        <v>157746</v>
      </c>
      <c r="Z41" s="23">
        <v>57.523246909528503</v>
      </c>
      <c r="AA41" s="20">
        <v>365640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11811690</v>
      </c>
      <c r="D43" s="20"/>
      <c r="E43" s="21"/>
      <c r="F43" s="22"/>
      <c r="G43" s="22"/>
      <c r="H43" s="22"/>
      <c r="I43" s="22">
        <v>-741954</v>
      </c>
      <c r="J43" s="22">
        <v>-741954</v>
      </c>
      <c r="K43" s="22"/>
      <c r="L43" s="22"/>
      <c r="M43" s="22">
        <v>226121</v>
      </c>
      <c r="N43" s="22">
        <v>226121</v>
      </c>
      <c r="O43" s="22">
        <v>79667</v>
      </c>
      <c r="P43" s="22">
        <v>56175</v>
      </c>
      <c r="Q43" s="22"/>
      <c r="R43" s="22">
        <v>135842</v>
      </c>
      <c r="S43" s="22"/>
      <c r="T43" s="22"/>
      <c r="U43" s="22"/>
      <c r="V43" s="22"/>
      <c r="W43" s="22">
        <v>-379991</v>
      </c>
      <c r="X43" s="22"/>
      <c r="Y43" s="22">
        <v>-379991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1236828</v>
      </c>
      <c r="F44" s="22">
        <v>1236828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927621</v>
      </c>
      <c r="Y44" s="22">
        <v>-927621</v>
      </c>
      <c r="Z44" s="23">
        <v>-100</v>
      </c>
      <c r="AA44" s="20">
        <v>1236828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14100419</v>
      </c>
      <c r="D47" s="29">
        <f t="shared" ref="D47:Y47" si="1">SUM(D34:D46)</f>
        <v>0</v>
      </c>
      <c r="E47" s="30">
        <f t="shared" si="1"/>
        <v>5910144</v>
      </c>
      <c r="F47" s="31">
        <f t="shared" si="1"/>
        <v>7188404</v>
      </c>
      <c r="G47" s="31">
        <f t="shared" si="1"/>
        <v>0</v>
      </c>
      <c r="H47" s="31">
        <f t="shared" si="1"/>
        <v>33168</v>
      </c>
      <c r="I47" s="31">
        <f t="shared" si="1"/>
        <v>404144</v>
      </c>
      <c r="J47" s="31">
        <f t="shared" si="1"/>
        <v>437312</v>
      </c>
      <c r="K47" s="31">
        <f t="shared" si="1"/>
        <v>370977</v>
      </c>
      <c r="L47" s="31">
        <f t="shared" si="1"/>
        <v>404145</v>
      </c>
      <c r="M47" s="31">
        <f t="shared" si="1"/>
        <v>863234</v>
      </c>
      <c r="N47" s="31">
        <f t="shared" si="1"/>
        <v>1638356</v>
      </c>
      <c r="O47" s="31">
        <f t="shared" si="1"/>
        <v>450644</v>
      </c>
      <c r="P47" s="31">
        <f t="shared" si="1"/>
        <v>493488</v>
      </c>
      <c r="Q47" s="31">
        <f t="shared" si="1"/>
        <v>370977</v>
      </c>
      <c r="R47" s="31">
        <f t="shared" si="1"/>
        <v>1315109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3390777</v>
      </c>
      <c r="X47" s="31">
        <f t="shared" si="1"/>
        <v>5391306</v>
      </c>
      <c r="Y47" s="31">
        <f t="shared" si="1"/>
        <v>-2000529</v>
      </c>
      <c r="Z47" s="32">
        <f>+IF(X47&lt;&gt;0,+(Y47/X47)*100,0)</f>
        <v>-37.106574918952845</v>
      </c>
      <c r="AA47" s="29">
        <f>SUM(AA34:AA46)</f>
        <v>7188404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-2377547</v>
      </c>
      <c r="D48" s="39">
        <f t="shared" si="2"/>
        <v>0</v>
      </c>
      <c r="E48" s="40">
        <f t="shared" si="2"/>
        <v>3217357</v>
      </c>
      <c r="F48" s="41">
        <f t="shared" si="2"/>
        <v>6131024</v>
      </c>
      <c r="G48" s="41">
        <f t="shared" si="2"/>
        <v>950434</v>
      </c>
      <c r="H48" s="41">
        <f t="shared" si="2"/>
        <v>917650</v>
      </c>
      <c r="I48" s="41">
        <f t="shared" si="2"/>
        <v>537858</v>
      </c>
      <c r="J48" s="41">
        <f t="shared" si="2"/>
        <v>2405942</v>
      </c>
      <c r="K48" s="41">
        <f t="shared" si="2"/>
        <v>576524</v>
      </c>
      <c r="L48" s="41">
        <f t="shared" si="2"/>
        <v>540881</v>
      </c>
      <c r="M48" s="41">
        <f t="shared" si="2"/>
        <v>88382</v>
      </c>
      <c r="N48" s="41">
        <f t="shared" si="2"/>
        <v>1205787</v>
      </c>
      <c r="O48" s="41">
        <f t="shared" si="2"/>
        <v>482060</v>
      </c>
      <c r="P48" s="41">
        <f t="shared" si="2"/>
        <v>458656</v>
      </c>
      <c r="Q48" s="41">
        <f t="shared" si="2"/>
        <v>584399</v>
      </c>
      <c r="R48" s="41">
        <f t="shared" si="2"/>
        <v>1525115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5136844</v>
      </c>
      <c r="X48" s="41">
        <f t="shared" si="2"/>
        <v>4598262</v>
      </c>
      <c r="Y48" s="41">
        <f t="shared" si="2"/>
        <v>538582</v>
      </c>
      <c r="Z48" s="42">
        <f>+IF(X48&lt;&gt;0,+(Y48/X48)*100,0)</f>
        <v>11.712729722664781</v>
      </c>
      <c r="AA48" s="39">
        <f>+AA32-AA47</f>
        <v>6131024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-2377547</v>
      </c>
      <c r="D51" s="48">
        <f t="shared" si="3"/>
        <v>0</v>
      </c>
      <c r="E51" s="49">
        <f t="shared" si="3"/>
        <v>3217357</v>
      </c>
      <c r="F51" s="50">
        <f t="shared" si="3"/>
        <v>6131024</v>
      </c>
      <c r="G51" s="50">
        <f t="shared" si="3"/>
        <v>950434</v>
      </c>
      <c r="H51" s="50">
        <f t="shared" si="3"/>
        <v>917650</v>
      </c>
      <c r="I51" s="50">
        <f t="shared" si="3"/>
        <v>537858</v>
      </c>
      <c r="J51" s="50">
        <f t="shared" si="3"/>
        <v>2405942</v>
      </c>
      <c r="K51" s="50">
        <f t="shared" si="3"/>
        <v>576524</v>
      </c>
      <c r="L51" s="50">
        <f t="shared" si="3"/>
        <v>540881</v>
      </c>
      <c r="M51" s="50">
        <f t="shared" si="3"/>
        <v>88382</v>
      </c>
      <c r="N51" s="50">
        <f t="shared" si="3"/>
        <v>1205787</v>
      </c>
      <c r="O51" s="50">
        <f t="shared" si="3"/>
        <v>482060</v>
      </c>
      <c r="P51" s="50">
        <f t="shared" si="3"/>
        <v>458656</v>
      </c>
      <c r="Q51" s="50">
        <f t="shared" si="3"/>
        <v>584399</v>
      </c>
      <c r="R51" s="50">
        <f t="shared" si="3"/>
        <v>1525115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5136844</v>
      </c>
      <c r="X51" s="50">
        <f t="shared" si="3"/>
        <v>4598262</v>
      </c>
      <c r="Y51" s="50">
        <f t="shared" si="3"/>
        <v>538582</v>
      </c>
      <c r="Z51" s="51">
        <f>+IF(X51&lt;&gt;0,+(Y51/X51)*100,0)</f>
        <v>11.712729722664781</v>
      </c>
      <c r="AA51" s="48">
        <f>SUM(AA48:AA50)</f>
        <v>6131024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-2377547</v>
      </c>
      <c r="D53" s="54">
        <f>+D51-D52</f>
        <v>0</v>
      </c>
      <c r="E53" s="55">
        <f t="shared" si="4"/>
        <v>3217357</v>
      </c>
      <c r="F53" s="56">
        <f t="shared" si="4"/>
        <v>6131024</v>
      </c>
      <c r="G53" s="56">
        <f t="shared" si="4"/>
        <v>950434</v>
      </c>
      <c r="H53" s="56">
        <f t="shared" si="4"/>
        <v>917650</v>
      </c>
      <c r="I53" s="56">
        <f t="shared" si="4"/>
        <v>537858</v>
      </c>
      <c r="J53" s="56">
        <f t="shared" si="4"/>
        <v>2405942</v>
      </c>
      <c r="K53" s="56">
        <f t="shared" si="4"/>
        <v>576524</v>
      </c>
      <c r="L53" s="56">
        <f t="shared" si="4"/>
        <v>540881</v>
      </c>
      <c r="M53" s="56">
        <f t="shared" si="4"/>
        <v>88382</v>
      </c>
      <c r="N53" s="56">
        <f t="shared" si="4"/>
        <v>1205787</v>
      </c>
      <c r="O53" s="56">
        <f t="shared" si="4"/>
        <v>482060</v>
      </c>
      <c r="P53" s="56">
        <f t="shared" si="4"/>
        <v>458656</v>
      </c>
      <c r="Q53" s="56">
        <f t="shared" si="4"/>
        <v>584399</v>
      </c>
      <c r="R53" s="56">
        <f t="shared" si="4"/>
        <v>1525115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5136844</v>
      </c>
      <c r="X53" s="56">
        <f t="shared" si="4"/>
        <v>4598262</v>
      </c>
      <c r="Y53" s="56">
        <f t="shared" si="4"/>
        <v>538582</v>
      </c>
      <c r="Z53" s="57">
        <f>+IF(X53&lt;&gt;0,+(Y53/X53)*100,0)</f>
        <v>11.712729722664781</v>
      </c>
      <c r="AA53" s="54">
        <f>+AA51-AA52</f>
        <v>6131024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-2377547</v>
      </c>
      <c r="D56" s="48">
        <f>SUM(D53:D55)</f>
        <v>0</v>
      </c>
      <c r="E56" s="49">
        <f t="shared" si="5"/>
        <v>3217357</v>
      </c>
      <c r="F56" s="50">
        <f t="shared" si="5"/>
        <v>6131024</v>
      </c>
      <c r="G56" s="50">
        <f t="shared" si="5"/>
        <v>950434</v>
      </c>
      <c r="H56" s="50">
        <f t="shared" si="5"/>
        <v>917650</v>
      </c>
      <c r="I56" s="50">
        <f t="shared" si="5"/>
        <v>537858</v>
      </c>
      <c r="J56" s="50">
        <f t="shared" si="5"/>
        <v>2405942</v>
      </c>
      <c r="K56" s="50">
        <f t="shared" si="5"/>
        <v>576524</v>
      </c>
      <c r="L56" s="50">
        <f t="shared" si="5"/>
        <v>540881</v>
      </c>
      <c r="M56" s="50">
        <f t="shared" si="5"/>
        <v>88382</v>
      </c>
      <c r="N56" s="50">
        <f t="shared" si="5"/>
        <v>1205787</v>
      </c>
      <c r="O56" s="50">
        <f t="shared" si="5"/>
        <v>482060</v>
      </c>
      <c r="P56" s="50">
        <f t="shared" si="5"/>
        <v>458656</v>
      </c>
      <c r="Q56" s="50">
        <f t="shared" si="5"/>
        <v>584399</v>
      </c>
      <c r="R56" s="50">
        <f t="shared" si="5"/>
        <v>1525115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5136844</v>
      </c>
      <c r="X56" s="50">
        <f t="shared" si="5"/>
        <v>4598262</v>
      </c>
      <c r="Y56" s="50">
        <f t="shared" si="5"/>
        <v>538582</v>
      </c>
      <c r="Z56" s="51">
        <f>+IF(X56&lt;&gt;0,+(Y56/X56)*100,0)</f>
        <v>11.712729722664781</v>
      </c>
      <c r="AA56" s="48">
        <f>SUM(AA53:AA55)</f>
        <v>6131024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-2377547</v>
      </c>
      <c r="D59" s="65">
        <f>SUM(D56:D58)</f>
        <v>0</v>
      </c>
      <c r="E59" s="66">
        <f t="shared" si="6"/>
        <v>3217357</v>
      </c>
      <c r="F59" s="67">
        <f t="shared" si="6"/>
        <v>6131024</v>
      </c>
      <c r="G59" s="67">
        <f t="shared" si="6"/>
        <v>950434</v>
      </c>
      <c r="H59" s="67">
        <f t="shared" si="6"/>
        <v>917650</v>
      </c>
      <c r="I59" s="67">
        <f t="shared" si="6"/>
        <v>537858</v>
      </c>
      <c r="J59" s="67">
        <f t="shared" si="6"/>
        <v>2405942</v>
      </c>
      <c r="K59" s="67">
        <f t="shared" si="6"/>
        <v>576524</v>
      </c>
      <c r="L59" s="67">
        <f t="shared" si="6"/>
        <v>540881</v>
      </c>
      <c r="M59" s="67">
        <f t="shared" si="6"/>
        <v>88382</v>
      </c>
      <c r="N59" s="67">
        <f t="shared" si="6"/>
        <v>1205787</v>
      </c>
      <c r="O59" s="67">
        <f t="shared" si="6"/>
        <v>482060</v>
      </c>
      <c r="P59" s="67">
        <f t="shared" si="6"/>
        <v>458656</v>
      </c>
      <c r="Q59" s="67">
        <f t="shared" si="6"/>
        <v>584399</v>
      </c>
      <c r="R59" s="67">
        <f t="shared" si="6"/>
        <v>1525115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5136844</v>
      </c>
      <c r="X59" s="67">
        <f t="shared" si="6"/>
        <v>4598262</v>
      </c>
      <c r="Y59" s="67">
        <f t="shared" si="6"/>
        <v>538582</v>
      </c>
      <c r="Z59" s="68">
        <f>+IF(X59&lt;&gt;0,+(Y59/X59)*100,0)</f>
        <v>11.712729722664781</v>
      </c>
      <c r="AA59" s="65">
        <f>SUM(AA56:AA58)</f>
        <v>6131024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22127134</v>
      </c>
      <c r="D9" s="20"/>
      <c r="E9" s="21">
        <v>28587742</v>
      </c>
      <c r="F9" s="22">
        <v>28587742</v>
      </c>
      <c r="G9" s="22">
        <v>2850663</v>
      </c>
      <c r="H9" s="22">
        <v>2589215</v>
      </c>
      <c r="I9" s="22">
        <v>2381999</v>
      </c>
      <c r="J9" s="22">
        <v>7821877</v>
      </c>
      <c r="K9" s="22">
        <v>2321181</v>
      </c>
      <c r="L9" s="22">
        <v>2248680</v>
      </c>
      <c r="M9" s="22">
        <v>2210970</v>
      </c>
      <c r="N9" s="22">
        <v>6780831</v>
      </c>
      <c r="O9" s="22">
        <v>2216156</v>
      </c>
      <c r="P9" s="22">
        <v>2805653</v>
      </c>
      <c r="Q9" s="22">
        <v>2805953</v>
      </c>
      <c r="R9" s="22">
        <v>7827762</v>
      </c>
      <c r="S9" s="22"/>
      <c r="T9" s="22"/>
      <c r="U9" s="22"/>
      <c r="V9" s="22"/>
      <c r="W9" s="22">
        <v>22430470</v>
      </c>
      <c r="X9" s="22">
        <v>21440826</v>
      </c>
      <c r="Y9" s="22">
        <v>989644</v>
      </c>
      <c r="Z9" s="23">
        <v>4.6156990406992708</v>
      </c>
      <c r="AA9" s="20">
        <v>28587742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22127134</v>
      </c>
      <c r="D32" s="29">
        <f t="shared" ref="D32:Y32" si="0">SUM(D6:D31)</f>
        <v>0</v>
      </c>
      <c r="E32" s="30">
        <f t="shared" si="0"/>
        <v>28587742</v>
      </c>
      <c r="F32" s="31">
        <f t="shared" si="0"/>
        <v>28587742</v>
      </c>
      <c r="G32" s="31">
        <f t="shared" si="0"/>
        <v>2850663</v>
      </c>
      <c r="H32" s="31">
        <f t="shared" si="0"/>
        <v>2589215</v>
      </c>
      <c r="I32" s="31">
        <f t="shared" si="0"/>
        <v>2381999</v>
      </c>
      <c r="J32" s="31">
        <f t="shared" si="0"/>
        <v>7821877</v>
      </c>
      <c r="K32" s="31">
        <f t="shared" si="0"/>
        <v>2321181</v>
      </c>
      <c r="L32" s="31">
        <f t="shared" si="0"/>
        <v>2248680</v>
      </c>
      <c r="M32" s="31">
        <f t="shared" si="0"/>
        <v>2210970</v>
      </c>
      <c r="N32" s="31">
        <f t="shared" si="0"/>
        <v>6780831</v>
      </c>
      <c r="O32" s="31">
        <f t="shared" si="0"/>
        <v>2216156</v>
      </c>
      <c r="P32" s="31">
        <f t="shared" si="0"/>
        <v>2805653</v>
      </c>
      <c r="Q32" s="31">
        <f t="shared" si="0"/>
        <v>2805953</v>
      </c>
      <c r="R32" s="31">
        <f t="shared" si="0"/>
        <v>7827762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22430470</v>
      </c>
      <c r="X32" s="31">
        <f t="shared" si="0"/>
        <v>21440826</v>
      </c>
      <c r="Y32" s="31">
        <f t="shared" si="0"/>
        <v>989644</v>
      </c>
      <c r="Z32" s="32">
        <f>+IF(X32&lt;&gt;0,+(Y32/X32)*100,0)</f>
        <v>4.6156990406992708</v>
      </c>
      <c r="AA32" s="29">
        <f>SUM(AA6:AA31)</f>
        <v>28587742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4986627</v>
      </c>
      <c r="D34" s="20"/>
      <c r="E34" s="21">
        <v>4450568</v>
      </c>
      <c r="F34" s="22">
        <v>4570684</v>
      </c>
      <c r="G34" s="22">
        <v>393218</v>
      </c>
      <c r="H34" s="22">
        <v>283381</v>
      </c>
      <c r="I34" s="22">
        <v>382921</v>
      </c>
      <c r="J34" s="22">
        <v>1059520</v>
      </c>
      <c r="K34" s="22">
        <v>374799</v>
      </c>
      <c r="L34" s="22">
        <v>352210</v>
      </c>
      <c r="M34" s="22">
        <v>583035</v>
      </c>
      <c r="N34" s="22">
        <v>1310044</v>
      </c>
      <c r="O34" s="22">
        <v>349875</v>
      </c>
      <c r="P34" s="22">
        <v>133681</v>
      </c>
      <c r="Q34" s="22">
        <v>378412</v>
      </c>
      <c r="R34" s="22">
        <v>861968</v>
      </c>
      <c r="S34" s="22"/>
      <c r="T34" s="22"/>
      <c r="U34" s="22"/>
      <c r="V34" s="22"/>
      <c r="W34" s="22">
        <v>3231532</v>
      </c>
      <c r="X34" s="22">
        <v>3385975</v>
      </c>
      <c r="Y34" s="22">
        <v>-154443</v>
      </c>
      <c r="Z34" s="23">
        <v>-4.5612563589512618</v>
      </c>
      <c r="AA34" s="20">
        <v>4570684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401925</v>
      </c>
      <c r="G37" s="22">
        <v>15750</v>
      </c>
      <c r="H37" s="22"/>
      <c r="I37" s="22">
        <v>3800</v>
      </c>
      <c r="J37" s="22">
        <v>19550</v>
      </c>
      <c r="K37" s="22">
        <v>67888</v>
      </c>
      <c r="L37" s="22">
        <v>68847</v>
      </c>
      <c r="M37" s="22"/>
      <c r="N37" s="22">
        <v>136735</v>
      </c>
      <c r="O37" s="22">
        <v>99262</v>
      </c>
      <c r="P37" s="22"/>
      <c r="Q37" s="22">
        <v>109155</v>
      </c>
      <c r="R37" s="22">
        <v>208417</v>
      </c>
      <c r="S37" s="22"/>
      <c r="T37" s="22"/>
      <c r="U37" s="22"/>
      <c r="V37" s="22"/>
      <c r="W37" s="22">
        <v>364702</v>
      </c>
      <c r="X37" s="22">
        <v>265770</v>
      </c>
      <c r="Y37" s="22">
        <v>98932</v>
      </c>
      <c r="Z37" s="23">
        <v>37.224667945968321</v>
      </c>
      <c r="AA37" s="20">
        <v>401925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1297268</v>
      </c>
      <c r="D39" s="20"/>
      <c r="E39" s="21">
        <v>2771122</v>
      </c>
      <c r="F39" s="22">
        <v>2771122</v>
      </c>
      <c r="G39" s="22">
        <v>96654</v>
      </c>
      <c r="H39" s="22">
        <v>96654</v>
      </c>
      <c r="I39" s="22">
        <v>93536</v>
      </c>
      <c r="J39" s="22">
        <v>286844</v>
      </c>
      <c r="K39" s="22">
        <v>96654</v>
      </c>
      <c r="L39" s="22">
        <v>93536</v>
      </c>
      <c r="M39" s="22">
        <v>96654</v>
      </c>
      <c r="N39" s="22">
        <v>286844</v>
      </c>
      <c r="O39" s="22">
        <v>96654</v>
      </c>
      <c r="P39" s="22">
        <v>127581</v>
      </c>
      <c r="Q39" s="22">
        <v>101376</v>
      </c>
      <c r="R39" s="22">
        <v>325611</v>
      </c>
      <c r="S39" s="22"/>
      <c r="T39" s="22"/>
      <c r="U39" s="22"/>
      <c r="V39" s="22"/>
      <c r="W39" s="22">
        <v>899299</v>
      </c>
      <c r="X39" s="22">
        <v>2078343</v>
      </c>
      <c r="Y39" s="22">
        <v>-1179044</v>
      </c>
      <c r="Z39" s="23">
        <v>-56.730000774655579</v>
      </c>
      <c r="AA39" s="20">
        <v>2771122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15819018</v>
      </c>
      <c r="D41" s="20"/>
      <c r="E41" s="21">
        <v>12636000</v>
      </c>
      <c r="F41" s="22">
        <v>11516151</v>
      </c>
      <c r="G41" s="22">
        <v>949113</v>
      </c>
      <c r="H41" s="22">
        <v>556594</v>
      </c>
      <c r="I41" s="22">
        <v>556594</v>
      </c>
      <c r="J41" s="22">
        <v>2062301</v>
      </c>
      <c r="K41" s="22">
        <v>1734152</v>
      </c>
      <c r="L41" s="22">
        <v>556594</v>
      </c>
      <c r="M41" s="22">
        <v>98650</v>
      </c>
      <c r="N41" s="22">
        <v>2389396</v>
      </c>
      <c r="O41" s="22">
        <v>2389396</v>
      </c>
      <c r="P41" s="22">
        <v>556594</v>
      </c>
      <c r="Q41" s="22">
        <v>949098</v>
      </c>
      <c r="R41" s="22">
        <v>3895088</v>
      </c>
      <c r="S41" s="22"/>
      <c r="T41" s="22"/>
      <c r="U41" s="22"/>
      <c r="V41" s="22"/>
      <c r="W41" s="22">
        <v>8346785</v>
      </c>
      <c r="X41" s="22">
        <v>9029060</v>
      </c>
      <c r="Y41" s="22">
        <v>-682275</v>
      </c>
      <c r="Z41" s="23">
        <v>-7.5564344461106696</v>
      </c>
      <c r="AA41" s="20">
        <v>11516151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9547</v>
      </c>
      <c r="D44" s="20"/>
      <c r="E44" s="21">
        <v>6072968</v>
      </c>
      <c r="F44" s="22">
        <v>3432289</v>
      </c>
      <c r="G44" s="22">
        <v>3296</v>
      </c>
      <c r="H44" s="22">
        <v>484599</v>
      </c>
      <c r="I44" s="22">
        <v>3193</v>
      </c>
      <c r="J44" s="22">
        <v>491088</v>
      </c>
      <c r="K44" s="22">
        <v>951397</v>
      </c>
      <c r="L44" s="22">
        <v>501133</v>
      </c>
      <c r="M44" s="22">
        <v>5192</v>
      </c>
      <c r="N44" s="22">
        <v>1457722</v>
      </c>
      <c r="O44" s="22">
        <v>2864</v>
      </c>
      <c r="P44" s="22">
        <v>1466983</v>
      </c>
      <c r="Q44" s="22">
        <v>3149</v>
      </c>
      <c r="R44" s="22">
        <v>1472996</v>
      </c>
      <c r="S44" s="22"/>
      <c r="T44" s="22"/>
      <c r="U44" s="22"/>
      <c r="V44" s="22"/>
      <c r="W44" s="22">
        <v>3421806</v>
      </c>
      <c r="X44" s="22">
        <v>3550395</v>
      </c>
      <c r="Y44" s="22">
        <v>-128589</v>
      </c>
      <c r="Z44" s="23">
        <v>-3.6218223606105799</v>
      </c>
      <c r="AA44" s="20">
        <v>3432289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22112460</v>
      </c>
      <c r="D47" s="29">
        <f t="shared" ref="D47:Y47" si="1">SUM(D34:D46)</f>
        <v>0</v>
      </c>
      <c r="E47" s="30">
        <f t="shared" si="1"/>
        <v>26230658</v>
      </c>
      <c r="F47" s="31">
        <f t="shared" si="1"/>
        <v>22692171</v>
      </c>
      <c r="G47" s="31">
        <f t="shared" si="1"/>
        <v>1458031</v>
      </c>
      <c r="H47" s="31">
        <f t="shared" si="1"/>
        <v>1421228</v>
      </c>
      <c r="I47" s="31">
        <f t="shared" si="1"/>
        <v>1040044</v>
      </c>
      <c r="J47" s="31">
        <f t="shared" si="1"/>
        <v>3919303</v>
      </c>
      <c r="K47" s="31">
        <f t="shared" si="1"/>
        <v>3224890</v>
      </c>
      <c r="L47" s="31">
        <f t="shared" si="1"/>
        <v>1572320</v>
      </c>
      <c r="M47" s="31">
        <f t="shared" si="1"/>
        <v>783531</v>
      </c>
      <c r="N47" s="31">
        <f t="shared" si="1"/>
        <v>5580741</v>
      </c>
      <c r="O47" s="31">
        <f t="shared" si="1"/>
        <v>2938051</v>
      </c>
      <c r="P47" s="31">
        <f t="shared" si="1"/>
        <v>2284839</v>
      </c>
      <c r="Q47" s="31">
        <f t="shared" si="1"/>
        <v>1541190</v>
      </c>
      <c r="R47" s="31">
        <f t="shared" si="1"/>
        <v>6764080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16264124</v>
      </c>
      <c r="X47" s="31">
        <f t="shared" si="1"/>
        <v>18309543</v>
      </c>
      <c r="Y47" s="31">
        <f t="shared" si="1"/>
        <v>-2045419</v>
      </c>
      <c r="Z47" s="32">
        <f>+IF(X47&lt;&gt;0,+(Y47/X47)*100,0)</f>
        <v>-11.171327432912989</v>
      </c>
      <c r="AA47" s="29">
        <f>SUM(AA34:AA46)</f>
        <v>22692171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14674</v>
      </c>
      <c r="D48" s="39">
        <f t="shared" si="2"/>
        <v>0</v>
      </c>
      <c r="E48" s="40">
        <f t="shared" si="2"/>
        <v>2357084</v>
      </c>
      <c r="F48" s="41">
        <f t="shared" si="2"/>
        <v>5895571</v>
      </c>
      <c r="G48" s="41">
        <f t="shared" si="2"/>
        <v>1392632</v>
      </c>
      <c r="H48" s="41">
        <f t="shared" si="2"/>
        <v>1167987</v>
      </c>
      <c r="I48" s="41">
        <f t="shared" si="2"/>
        <v>1341955</v>
      </c>
      <c r="J48" s="41">
        <f t="shared" si="2"/>
        <v>3902574</v>
      </c>
      <c r="K48" s="41">
        <f t="shared" si="2"/>
        <v>-903709</v>
      </c>
      <c r="L48" s="41">
        <f t="shared" si="2"/>
        <v>676360</v>
      </c>
      <c r="M48" s="41">
        <f t="shared" si="2"/>
        <v>1427439</v>
      </c>
      <c r="N48" s="41">
        <f t="shared" si="2"/>
        <v>1200090</v>
      </c>
      <c r="O48" s="41">
        <f t="shared" si="2"/>
        <v>-721895</v>
      </c>
      <c r="P48" s="41">
        <f t="shared" si="2"/>
        <v>520814</v>
      </c>
      <c r="Q48" s="41">
        <f t="shared" si="2"/>
        <v>1264763</v>
      </c>
      <c r="R48" s="41">
        <f t="shared" si="2"/>
        <v>1063682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6166346</v>
      </c>
      <c r="X48" s="41">
        <f t="shared" si="2"/>
        <v>3131283</v>
      </c>
      <c r="Y48" s="41">
        <f t="shared" si="2"/>
        <v>3035063</v>
      </c>
      <c r="Z48" s="42">
        <f>+IF(X48&lt;&gt;0,+(Y48/X48)*100,0)</f>
        <v>96.927138173074752</v>
      </c>
      <c r="AA48" s="39">
        <f>+AA32-AA47</f>
        <v>5895571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14674</v>
      </c>
      <c r="D51" s="48">
        <f t="shared" si="3"/>
        <v>0</v>
      </c>
      <c r="E51" s="49">
        <f t="shared" si="3"/>
        <v>2357084</v>
      </c>
      <c r="F51" s="50">
        <f t="shared" si="3"/>
        <v>5895571</v>
      </c>
      <c r="G51" s="50">
        <f t="shared" si="3"/>
        <v>1392632</v>
      </c>
      <c r="H51" s="50">
        <f t="shared" si="3"/>
        <v>1167987</v>
      </c>
      <c r="I51" s="50">
        <f t="shared" si="3"/>
        <v>1341955</v>
      </c>
      <c r="J51" s="50">
        <f t="shared" si="3"/>
        <v>3902574</v>
      </c>
      <c r="K51" s="50">
        <f t="shared" si="3"/>
        <v>-903709</v>
      </c>
      <c r="L51" s="50">
        <f t="shared" si="3"/>
        <v>676360</v>
      </c>
      <c r="M51" s="50">
        <f t="shared" si="3"/>
        <v>1427439</v>
      </c>
      <c r="N51" s="50">
        <f t="shared" si="3"/>
        <v>1200090</v>
      </c>
      <c r="O51" s="50">
        <f t="shared" si="3"/>
        <v>-721895</v>
      </c>
      <c r="P51" s="50">
        <f t="shared" si="3"/>
        <v>520814</v>
      </c>
      <c r="Q51" s="50">
        <f t="shared" si="3"/>
        <v>1264763</v>
      </c>
      <c r="R51" s="50">
        <f t="shared" si="3"/>
        <v>1063682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6166346</v>
      </c>
      <c r="X51" s="50">
        <f t="shared" si="3"/>
        <v>3131283</v>
      </c>
      <c r="Y51" s="50">
        <f t="shared" si="3"/>
        <v>3035063</v>
      </c>
      <c r="Z51" s="51">
        <f>+IF(X51&lt;&gt;0,+(Y51/X51)*100,0)</f>
        <v>96.927138173074752</v>
      </c>
      <c r="AA51" s="48">
        <f>SUM(AA48:AA50)</f>
        <v>5895571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14674</v>
      </c>
      <c r="D53" s="54">
        <f>+D51-D52</f>
        <v>0</v>
      </c>
      <c r="E53" s="55">
        <f t="shared" si="4"/>
        <v>2357084</v>
      </c>
      <c r="F53" s="56">
        <f t="shared" si="4"/>
        <v>5895571</v>
      </c>
      <c r="G53" s="56">
        <f t="shared" si="4"/>
        <v>1392632</v>
      </c>
      <c r="H53" s="56">
        <f t="shared" si="4"/>
        <v>1167987</v>
      </c>
      <c r="I53" s="56">
        <f t="shared" si="4"/>
        <v>1341955</v>
      </c>
      <c r="J53" s="56">
        <f t="shared" si="4"/>
        <v>3902574</v>
      </c>
      <c r="K53" s="56">
        <f t="shared" si="4"/>
        <v>-903709</v>
      </c>
      <c r="L53" s="56">
        <f t="shared" si="4"/>
        <v>676360</v>
      </c>
      <c r="M53" s="56">
        <f t="shared" si="4"/>
        <v>1427439</v>
      </c>
      <c r="N53" s="56">
        <f t="shared" si="4"/>
        <v>1200090</v>
      </c>
      <c r="O53" s="56">
        <f t="shared" si="4"/>
        <v>-721895</v>
      </c>
      <c r="P53" s="56">
        <f t="shared" si="4"/>
        <v>520814</v>
      </c>
      <c r="Q53" s="56">
        <f t="shared" si="4"/>
        <v>1264763</v>
      </c>
      <c r="R53" s="56">
        <f t="shared" si="4"/>
        <v>1063682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6166346</v>
      </c>
      <c r="X53" s="56">
        <f t="shared" si="4"/>
        <v>3131283</v>
      </c>
      <c r="Y53" s="56">
        <f t="shared" si="4"/>
        <v>3035063</v>
      </c>
      <c r="Z53" s="57">
        <f>+IF(X53&lt;&gt;0,+(Y53/X53)*100,0)</f>
        <v>96.927138173074752</v>
      </c>
      <c r="AA53" s="54">
        <f>+AA51-AA52</f>
        <v>5895571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14674</v>
      </c>
      <c r="D56" s="48">
        <f>SUM(D53:D55)</f>
        <v>0</v>
      </c>
      <c r="E56" s="49">
        <f t="shared" si="5"/>
        <v>2357084</v>
      </c>
      <c r="F56" s="50">
        <f t="shared" si="5"/>
        <v>5895571</v>
      </c>
      <c r="G56" s="50">
        <f t="shared" si="5"/>
        <v>1392632</v>
      </c>
      <c r="H56" s="50">
        <f t="shared" si="5"/>
        <v>1167987</v>
      </c>
      <c r="I56" s="50">
        <f t="shared" si="5"/>
        <v>1341955</v>
      </c>
      <c r="J56" s="50">
        <f t="shared" si="5"/>
        <v>3902574</v>
      </c>
      <c r="K56" s="50">
        <f t="shared" si="5"/>
        <v>-903709</v>
      </c>
      <c r="L56" s="50">
        <f t="shared" si="5"/>
        <v>676360</v>
      </c>
      <c r="M56" s="50">
        <f t="shared" si="5"/>
        <v>1427439</v>
      </c>
      <c r="N56" s="50">
        <f t="shared" si="5"/>
        <v>1200090</v>
      </c>
      <c r="O56" s="50">
        <f t="shared" si="5"/>
        <v>-721895</v>
      </c>
      <c r="P56" s="50">
        <f t="shared" si="5"/>
        <v>520814</v>
      </c>
      <c r="Q56" s="50">
        <f t="shared" si="5"/>
        <v>1264763</v>
      </c>
      <c r="R56" s="50">
        <f t="shared" si="5"/>
        <v>1063682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6166346</v>
      </c>
      <c r="X56" s="50">
        <f t="shared" si="5"/>
        <v>3131283</v>
      </c>
      <c r="Y56" s="50">
        <f t="shared" si="5"/>
        <v>3035063</v>
      </c>
      <c r="Z56" s="51">
        <f>+IF(X56&lt;&gt;0,+(Y56/X56)*100,0)</f>
        <v>96.927138173074752</v>
      </c>
      <c r="AA56" s="48">
        <f>SUM(AA53:AA55)</f>
        <v>5895571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14674</v>
      </c>
      <c r="D59" s="65">
        <f>SUM(D56:D58)</f>
        <v>0</v>
      </c>
      <c r="E59" s="66">
        <f t="shared" si="6"/>
        <v>2357084</v>
      </c>
      <c r="F59" s="67">
        <f t="shared" si="6"/>
        <v>5895571</v>
      </c>
      <c r="G59" s="67">
        <f t="shared" si="6"/>
        <v>1392632</v>
      </c>
      <c r="H59" s="67">
        <f t="shared" si="6"/>
        <v>1167987</v>
      </c>
      <c r="I59" s="67">
        <f t="shared" si="6"/>
        <v>1341955</v>
      </c>
      <c r="J59" s="67">
        <f t="shared" si="6"/>
        <v>3902574</v>
      </c>
      <c r="K59" s="67">
        <f t="shared" si="6"/>
        <v>-903709</v>
      </c>
      <c r="L59" s="67">
        <f t="shared" si="6"/>
        <v>676360</v>
      </c>
      <c r="M59" s="67">
        <f t="shared" si="6"/>
        <v>1427439</v>
      </c>
      <c r="N59" s="67">
        <f t="shared" si="6"/>
        <v>1200090</v>
      </c>
      <c r="O59" s="67">
        <f t="shared" si="6"/>
        <v>-721895</v>
      </c>
      <c r="P59" s="67">
        <f t="shared" si="6"/>
        <v>520814</v>
      </c>
      <c r="Q59" s="67">
        <f t="shared" si="6"/>
        <v>1264763</v>
      </c>
      <c r="R59" s="67">
        <f t="shared" si="6"/>
        <v>1063682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6166346</v>
      </c>
      <c r="X59" s="67">
        <f t="shared" si="6"/>
        <v>3131283</v>
      </c>
      <c r="Y59" s="67">
        <f t="shared" si="6"/>
        <v>3035063</v>
      </c>
      <c r="Z59" s="68">
        <f>+IF(X59&lt;&gt;0,+(Y59/X59)*100,0)</f>
        <v>96.927138173074752</v>
      </c>
      <c r="AA59" s="65">
        <f>SUM(AA56:AA58)</f>
        <v>5895571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2101048</v>
      </c>
      <c r="D9" s="20"/>
      <c r="E9" s="21">
        <v>1785584</v>
      </c>
      <c r="F9" s="22">
        <v>1923829</v>
      </c>
      <c r="G9" s="22">
        <v>183305</v>
      </c>
      <c r="H9" s="22">
        <v>184588</v>
      </c>
      <c r="I9" s="22">
        <v>183947</v>
      </c>
      <c r="J9" s="22">
        <v>551840</v>
      </c>
      <c r="K9" s="22">
        <v>183670</v>
      </c>
      <c r="L9" s="22">
        <v>183670</v>
      </c>
      <c r="M9" s="22">
        <v>183670</v>
      </c>
      <c r="N9" s="22">
        <v>551010</v>
      </c>
      <c r="O9" s="22">
        <v>183670</v>
      </c>
      <c r="P9" s="22">
        <v>183673</v>
      </c>
      <c r="Q9" s="22">
        <v>183670</v>
      </c>
      <c r="R9" s="22">
        <v>551013</v>
      </c>
      <c r="S9" s="22"/>
      <c r="T9" s="22"/>
      <c r="U9" s="22"/>
      <c r="V9" s="22"/>
      <c r="W9" s="22">
        <v>1653863</v>
      </c>
      <c r="X9" s="22">
        <v>1442871</v>
      </c>
      <c r="Y9" s="22">
        <v>210992</v>
      </c>
      <c r="Z9" s="23">
        <v>14.623067481431118</v>
      </c>
      <c r="AA9" s="20">
        <v>1923829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2901048</v>
      </c>
      <c r="D32" s="29">
        <f t="shared" ref="D32:Y32" si="0">SUM(D6:D31)</f>
        <v>0</v>
      </c>
      <c r="E32" s="30">
        <f t="shared" si="0"/>
        <v>1785584</v>
      </c>
      <c r="F32" s="31">
        <f t="shared" si="0"/>
        <v>1923829</v>
      </c>
      <c r="G32" s="31">
        <f t="shared" si="0"/>
        <v>183305</v>
      </c>
      <c r="H32" s="31">
        <f t="shared" si="0"/>
        <v>184588</v>
      </c>
      <c r="I32" s="31">
        <f t="shared" si="0"/>
        <v>183947</v>
      </c>
      <c r="J32" s="31">
        <f t="shared" si="0"/>
        <v>551840</v>
      </c>
      <c r="K32" s="31">
        <f t="shared" si="0"/>
        <v>183670</v>
      </c>
      <c r="L32" s="31">
        <f t="shared" si="0"/>
        <v>183670</v>
      </c>
      <c r="M32" s="31">
        <f t="shared" si="0"/>
        <v>183670</v>
      </c>
      <c r="N32" s="31">
        <f t="shared" si="0"/>
        <v>551010</v>
      </c>
      <c r="O32" s="31">
        <f t="shared" si="0"/>
        <v>183670</v>
      </c>
      <c r="P32" s="31">
        <f t="shared" si="0"/>
        <v>183673</v>
      </c>
      <c r="Q32" s="31">
        <f t="shared" si="0"/>
        <v>183670</v>
      </c>
      <c r="R32" s="31">
        <f t="shared" si="0"/>
        <v>551013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1653863</v>
      </c>
      <c r="X32" s="31">
        <f t="shared" si="0"/>
        <v>1442871</v>
      </c>
      <c r="Y32" s="31">
        <f t="shared" si="0"/>
        <v>210992</v>
      </c>
      <c r="Z32" s="32">
        <f>+IF(X32&lt;&gt;0,+(Y32/X32)*100,0)</f>
        <v>14.623067481431118</v>
      </c>
      <c r="AA32" s="29">
        <f>SUM(AA6:AA31)</f>
        <v>1923829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15022233</v>
      </c>
      <c r="D34" s="20"/>
      <c r="E34" s="21">
        <v>7976445</v>
      </c>
      <c r="F34" s="22">
        <v>15761820</v>
      </c>
      <c r="G34" s="22">
        <v>1317783</v>
      </c>
      <c r="H34" s="22">
        <v>1174895</v>
      </c>
      <c r="I34" s="22">
        <v>1375513</v>
      </c>
      <c r="J34" s="22">
        <v>3868191</v>
      </c>
      <c r="K34" s="22">
        <v>1312909</v>
      </c>
      <c r="L34" s="22">
        <v>1314511</v>
      </c>
      <c r="M34" s="22">
        <v>1385296</v>
      </c>
      <c r="N34" s="22">
        <v>4012716</v>
      </c>
      <c r="O34" s="22">
        <v>1460872</v>
      </c>
      <c r="P34" s="22">
        <v>1447343</v>
      </c>
      <c r="Q34" s="22">
        <v>1437127</v>
      </c>
      <c r="R34" s="22">
        <v>4345342</v>
      </c>
      <c r="S34" s="22"/>
      <c r="T34" s="22"/>
      <c r="U34" s="22"/>
      <c r="V34" s="22"/>
      <c r="W34" s="22">
        <v>12226249</v>
      </c>
      <c r="X34" s="22">
        <v>11821356</v>
      </c>
      <c r="Y34" s="22">
        <v>404893</v>
      </c>
      <c r="Z34" s="23">
        <v>3.4250977637421629</v>
      </c>
      <c r="AA34" s="20">
        <v>15761820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>
        <v>1200</v>
      </c>
      <c r="Q37" s="22"/>
      <c r="R37" s="22">
        <v>1200</v>
      </c>
      <c r="S37" s="22"/>
      <c r="T37" s="22"/>
      <c r="U37" s="22"/>
      <c r="V37" s="22"/>
      <c r="W37" s="22">
        <v>1200</v>
      </c>
      <c r="X37" s="22"/>
      <c r="Y37" s="22">
        <v>1200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110165</v>
      </c>
      <c r="D44" s="20"/>
      <c r="E44" s="21">
        <v>488254</v>
      </c>
      <c r="F44" s="22">
        <v>488254</v>
      </c>
      <c r="G44" s="22">
        <v>10301</v>
      </c>
      <c r="H44" s="22">
        <v>8876</v>
      </c>
      <c r="I44" s="22">
        <v>210358</v>
      </c>
      <c r="J44" s="22">
        <v>229535</v>
      </c>
      <c r="K44" s="22">
        <v>13384</v>
      </c>
      <c r="L44" s="22">
        <v>10019</v>
      </c>
      <c r="M44" s="22">
        <v>85936</v>
      </c>
      <c r="N44" s="22">
        <v>109339</v>
      </c>
      <c r="O44" s="22">
        <v>11488</v>
      </c>
      <c r="P44" s="22">
        <v>11347</v>
      </c>
      <c r="Q44" s="22">
        <v>11262</v>
      </c>
      <c r="R44" s="22">
        <v>34097</v>
      </c>
      <c r="S44" s="22"/>
      <c r="T44" s="22"/>
      <c r="U44" s="22"/>
      <c r="V44" s="22"/>
      <c r="W44" s="22">
        <v>372971</v>
      </c>
      <c r="X44" s="22">
        <v>366192</v>
      </c>
      <c r="Y44" s="22">
        <v>6779</v>
      </c>
      <c r="Z44" s="23">
        <v>1.851214663346004</v>
      </c>
      <c r="AA44" s="20">
        <v>488254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15132398</v>
      </c>
      <c r="D47" s="29">
        <f t="shared" ref="D47:Y47" si="1">SUM(D34:D46)</f>
        <v>0</v>
      </c>
      <c r="E47" s="30">
        <f t="shared" si="1"/>
        <v>8464699</v>
      </c>
      <c r="F47" s="31">
        <f t="shared" si="1"/>
        <v>16250074</v>
      </c>
      <c r="G47" s="31">
        <f t="shared" si="1"/>
        <v>1328084</v>
      </c>
      <c r="H47" s="31">
        <f t="shared" si="1"/>
        <v>1183771</v>
      </c>
      <c r="I47" s="31">
        <f t="shared" si="1"/>
        <v>1585871</v>
      </c>
      <c r="J47" s="31">
        <f t="shared" si="1"/>
        <v>4097726</v>
      </c>
      <c r="K47" s="31">
        <f t="shared" si="1"/>
        <v>1326293</v>
      </c>
      <c r="L47" s="31">
        <f t="shared" si="1"/>
        <v>1324530</v>
      </c>
      <c r="M47" s="31">
        <f t="shared" si="1"/>
        <v>1471232</v>
      </c>
      <c r="N47" s="31">
        <f t="shared" si="1"/>
        <v>4122055</v>
      </c>
      <c r="O47" s="31">
        <f t="shared" si="1"/>
        <v>1472360</v>
      </c>
      <c r="P47" s="31">
        <f t="shared" si="1"/>
        <v>1459890</v>
      </c>
      <c r="Q47" s="31">
        <f t="shared" si="1"/>
        <v>1448389</v>
      </c>
      <c r="R47" s="31">
        <f t="shared" si="1"/>
        <v>4380639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12600420</v>
      </c>
      <c r="X47" s="31">
        <f t="shared" si="1"/>
        <v>12187548</v>
      </c>
      <c r="Y47" s="31">
        <f t="shared" si="1"/>
        <v>412872</v>
      </c>
      <c r="Z47" s="32">
        <f>+IF(X47&lt;&gt;0,+(Y47/X47)*100,0)</f>
        <v>3.3876543501613288</v>
      </c>
      <c r="AA47" s="29">
        <f>SUM(AA34:AA46)</f>
        <v>16250074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-12231350</v>
      </c>
      <c r="D48" s="39">
        <f t="shared" si="2"/>
        <v>0</v>
      </c>
      <c r="E48" s="40">
        <f t="shared" si="2"/>
        <v>-6679115</v>
      </c>
      <c r="F48" s="41">
        <f t="shared" si="2"/>
        <v>-14326245</v>
      </c>
      <c r="G48" s="41">
        <f t="shared" si="2"/>
        <v>-1144779</v>
      </c>
      <c r="H48" s="41">
        <f t="shared" si="2"/>
        <v>-999183</v>
      </c>
      <c r="I48" s="41">
        <f t="shared" si="2"/>
        <v>-1401924</v>
      </c>
      <c r="J48" s="41">
        <f t="shared" si="2"/>
        <v>-3545886</v>
      </c>
      <c r="K48" s="41">
        <f t="shared" si="2"/>
        <v>-1142623</v>
      </c>
      <c r="L48" s="41">
        <f t="shared" si="2"/>
        <v>-1140860</v>
      </c>
      <c r="M48" s="41">
        <f t="shared" si="2"/>
        <v>-1287562</v>
      </c>
      <c r="N48" s="41">
        <f t="shared" si="2"/>
        <v>-3571045</v>
      </c>
      <c r="O48" s="41">
        <f t="shared" si="2"/>
        <v>-1288690</v>
      </c>
      <c r="P48" s="41">
        <f t="shared" si="2"/>
        <v>-1276217</v>
      </c>
      <c r="Q48" s="41">
        <f t="shared" si="2"/>
        <v>-1264719</v>
      </c>
      <c r="R48" s="41">
        <f t="shared" si="2"/>
        <v>-3829626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-10946557</v>
      </c>
      <c r="X48" s="41">
        <f t="shared" si="2"/>
        <v>-10744677</v>
      </c>
      <c r="Y48" s="41">
        <f t="shared" si="2"/>
        <v>-201880</v>
      </c>
      <c r="Z48" s="42">
        <f>+IF(X48&lt;&gt;0,+(Y48/X48)*100,0)</f>
        <v>1.8788838417385649</v>
      </c>
      <c r="AA48" s="39">
        <f>+AA32-AA47</f>
        <v>-14326245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-12231350</v>
      </c>
      <c r="D51" s="48">
        <f t="shared" si="3"/>
        <v>0</v>
      </c>
      <c r="E51" s="49">
        <f t="shared" si="3"/>
        <v>-6679115</v>
      </c>
      <c r="F51" s="50">
        <f t="shared" si="3"/>
        <v>-14326245</v>
      </c>
      <c r="G51" s="50">
        <f t="shared" si="3"/>
        <v>-1144779</v>
      </c>
      <c r="H51" s="50">
        <f t="shared" si="3"/>
        <v>-999183</v>
      </c>
      <c r="I51" s="50">
        <f t="shared" si="3"/>
        <v>-1401924</v>
      </c>
      <c r="J51" s="50">
        <f t="shared" si="3"/>
        <v>-3545886</v>
      </c>
      <c r="K51" s="50">
        <f t="shared" si="3"/>
        <v>-1142623</v>
      </c>
      <c r="L51" s="50">
        <f t="shared" si="3"/>
        <v>-1140860</v>
      </c>
      <c r="M51" s="50">
        <f t="shared" si="3"/>
        <v>-1287562</v>
      </c>
      <c r="N51" s="50">
        <f t="shared" si="3"/>
        <v>-3571045</v>
      </c>
      <c r="O51" s="50">
        <f t="shared" si="3"/>
        <v>-1288690</v>
      </c>
      <c r="P51" s="50">
        <f t="shared" si="3"/>
        <v>-1276217</v>
      </c>
      <c r="Q51" s="50">
        <f t="shared" si="3"/>
        <v>-1264719</v>
      </c>
      <c r="R51" s="50">
        <f t="shared" si="3"/>
        <v>-3829626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-10946557</v>
      </c>
      <c r="X51" s="50">
        <f t="shared" si="3"/>
        <v>-10744677</v>
      </c>
      <c r="Y51" s="50">
        <f t="shared" si="3"/>
        <v>-201880</v>
      </c>
      <c r="Z51" s="51">
        <f>+IF(X51&lt;&gt;0,+(Y51/X51)*100,0)</f>
        <v>1.8788838417385649</v>
      </c>
      <c r="AA51" s="48">
        <f>SUM(AA48:AA50)</f>
        <v>-14326245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-12231350</v>
      </c>
      <c r="D53" s="54">
        <f>+D51-D52</f>
        <v>0</v>
      </c>
      <c r="E53" s="55">
        <f t="shared" si="4"/>
        <v>-6679115</v>
      </c>
      <c r="F53" s="56">
        <f t="shared" si="4"/>
        <v>-14326245</v>
      </c>
      <c r="G53" s="56">
        <f t="shared" si="4"/>
        <v>-1144779</v>
      </c>
      <c r="H53" s="56">
        <f t="shared" si="4"/>
        <v>-999183</v>
      </c>
      <c r="I53" s="56">
        <f t="shared" si="4"/>
        <v>-1401924</v>
      </c>
      <c r="J53" s="56">
        <f t="shared" si="4"/>
        <v>-3545886</v>
      </c>
      <c r="K53" s="56">
        <f t="shared" si="4"/>
        <v>-1142623</v>
      </c>
      <c r="L53" s="56">
        <f t="shared" si="4"/>
        <v>-1140860</v>
      </c>
      <c r="M53" s="56">
        <f t="shared" si="4"/>
        <v>-1287562</v>
      </c>
      <c r="N53" s="56">
        <f t="shared" si="4"/>
        <v>-3571045</v>
      </c>
      <c r="O53" s="56">
        <f t="shared" si="4"/>
        <v>-1288690</v>
      </c>
      <c r="P53" s="56">
        <f t="shared" si="4"/>
        <v>-1276217</v>
      </c>
      <c r="Q53" s="56">
        <f t="shared" si="4"/>
        <v>-1264719</v>
      </c>
      <c r="R53" s="56">
        <f t="shared" si="4"/>
        <v>-3829626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-10946557</v>
      </c>
      <c r="X53" s="56">
        <f t="shared" si="4"/>
        <v>-10744677</v>
      </c>
      <c r="Y53" s="56">
        <f t="shared" si="4"/>
        <v>-201880</v>
      </c>
      <c r="Z53" s="57">
        <f>+IF(X53&lt;&gt;0,+(Y53/X53)*100,0)</f>
        <v>1.8788838417385649</v>
      </c>
      <c r="AA53" s="54">
        <f>+AA51-AA52</f>
        <v>-14326245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-12231350</v>
      </c>
      <c r="D56" s="48">
        <f>SUM(D53:D55)</f>
        <v>0</v>
      </c>
      <c r="E56" s="49">
        <f t="shared" si="5"/>
        <v>-6679115</v>
      </c>
      <c r="F56" s="50">
        <f t="shared" si="5"/>
        <v>-14326245</v>
      </c>
      <c r="G56" s="50">
        <f t="shared" si="5"/>
        <v>-1144779</v>
      </c>
      <c r="H56" s="50">
        <f t="shared" si="5"/>
        <v>-999183</v>
      </c>
      <c r="I56" s="50">
        <f t="shared" si="5"/>
        <v>-1401924</v>
      </c>
      <c r="J56" s="50">
        <f t="shared" si="5"/>
        <v>-3545886</v>
      </c>
      <c r="K56" s="50">
        <f t="shared" si="5"/>
        <v>-1142623</v>
      </c>
      <c r="L56" s="50">
        <f t="shared" si="5"/>
        <v>-1140860</v>
      </c>
      <c r="M56" s="50">
        <f t="shared" si="5"/>
        <v>-1287562</v>
      </c>
      <c r="N56" s="50">
        <f t="shared" si="5"/>
        <v>-3571045</v>
      </c>
      <c r="O56" s="50">
        <f t="shared" si="5"/>
        <v>-1288690</v>
      </c>
      <c r="P56" s="50">
        <f t="shared" si="5"/>
        <v>-1276217</v>
      </c>
      <c r="Q56" s="50">
        <f t="shared" si="5"/>
        <v>-1264719</v>
      </c>
      <c r="R56" s="50">
        <f t="shared" si="5"/>
        <v>-3829626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-10946557</v>
      </c>
      <c r="X56" s="50">
        <f t="shared" si="5"/>
        <v>-10744677</v>
      </c>
      <c r="Y56" s="50">
        <f t="shared" si="5"/>
        <v>-201880</v>
      </c>
      <c r="Z56" s="51">
        <f>+IF(X56&lt;&gt;0,+(Y56/X56)*100,0)</f>
        <v>1.8788838417385649</v>
      </c>
      <c r="AA56" s="48">
        <f>SUM(AA53:AA55)</f>
        <v>-14326245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-12231350</v>
      </c>
      <c r="D59" s="65">
        <f>SUM(D56:D58)</f>
        <v>0</v>
      </c>
      <c r="E59" s="66">
        <f t="shared" si="6"/>
        <v>-6679115</v>
      </c>
      <c r="F59" s="67">
        <f t="shared" si="6"/>
        <v>-14326245</v>
      </c>
      <c r="G59" s="67">
        <f t="shared" si="6"/>
        <v>-1144779</v>
      </c>
      <c r="H59" s="67">
        <f t="shared" si="6"/>
        <v>-999183</v>
      </c>
      <c r="I59" s="67">
        <f t="shared" si="6"/>
        <v>-1401924</v>
      </c>
      <c r="J59" s="67">
        <f t="shared" si="6"/>
        <v>-3545886</v>
      </c>
      <c r="K59" s="67">
        <f t="shared" si="6"/>
        <v>-1142623</v>
      </c>
      <c r="L59" s="67">
        <f t="shared" si="6"/>
        <v>-1140860</v>
      </c>
      <c r="M59" s="67">
        <f t="shared" si="6"/>
        <v>-1287562</v>
      </c>
      <c r="N59" s="67">
        <f t="shared" si="6"/>
        <v>-3571045</v>
      </c>
      <c r="O59" s="67">
        <f t="shared" si="6"/>
        <v>-1288690</v>
      </c>
      <c r="P59" s="67">
        <f t="shared" si="6"/>
        <v>-1276217</v>
      </c>
      <c r="Q59" s="67">
        <f t="shared" si="6"/>
        <v>-1264719</v>
      </c>
      <c r="R59" s="67">
        <f t="shared" si="6"/>
        <v>-3829626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-10946557</v>
      </c>
      <c r="X59" s="67">
        <f t="shared" si="6"/>
        <v>-10744677</v>
      </c>
      <c r="Y59" s="67">
        <f t="shared" si="6"/>
        <v>-201880</v>
      </c>
      <c r="Z59" s="68">
        <f>+IF(X59&lt;&gt;0,+(Y59/X59)*100,0)</f>
        <v>1.8788838417385649</v>
      </c>
      <c r="AA59" s="65">
        <f>SUM(AA56:AA58)</f>
        <v>-14326245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9933882</v>
      </c>
      <c r="D9" s="20"/>
      <c r="E9" s="21">
        <v>10051154</v>
      </c>
      <c r="F9" s="22">
        <v>10051154</v>
      </c>
      <c r="G9" s="22">
        <v>833485</v>
      </c>
      <c r="H9" s="22">
        <v>860108</v>
      </c>
      <c r="I9" s="22">
        <v>843967</v>
      </c>
      <c r="J9" s="22">
        <v>2537560</v>
      </c>
      <c r="K9" s="22">
        <v>840175</v>
      </c>
      <c r="L9" s="22">
        <v>840272</v>
      </c>
      <c r="M9" s="22">
        <v>840865</v>
      </c>
      <c r="N9" s="22">
        <v>2521312</v>
      </c>
      <c r="O9" s="22">
        <v>840769</v>
      </c>
      <c r="P9" s="22">
        <v>837400</v>
      </c>
      <c r="Q9" s="22">
        <v>837400</v>
      </c>
      <c r="R9" s="22">
        <v>2515569</v>
      </c>
      <c r="S9" s="22"/>
      <c r="T9" s="22"/>
      <c r="U9" s="22"/>
      <c r="V9" s="22"/>
      <c r="W9" s="22">
        <v>7574441</v>
      </c>
      <c r="X9" s="22">
        <v>7538364</v>
      </c>
      <c r="Y9" s="22">
        <v>36077</v>
      </c>
      <c r="Z9" s="23">
        <v>0.47857864120119431</v>
      </c>
      <c r="AA9" s="20">
        <v>10051154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9933882</v>
      </c>
      <c r="D32" s="29">
        <f t="shared" ref="D32:Y32" si="0">SUM(D6:D31)</f>
        <v>0</v>
      </c>
      <c r="E32" s="30">
        <f t="shared" si="0"/>
        <v>10051154</v>
      </c>
      <c r="F32" s="31">
        <f t="shared" si="0"/>
        <v>10051154</v>
      </c>
      <c r="G32" s="31">
        <f t="shared" si="0"/>
        <v>833485</v>
      </c>
      <c r="H32" s="31">
        <f t="shared" si="0"/>
        <v>860108</v>
      </c>
      <c r="I32" s="31">
        <f t="shared" si="0"/>
        <v>843967</v>
      </c>
      <c r="J32" s="31">
        <f t="shared" si="0"/>
        <v>2537560</v>
      </c>
      <c r="K32" s="31">
        <f t="shared" si="0"/>
        <v>840175</v>
      </c>
      <c r="L32" s="31">
        <f t="shared" si="0"/>
        <v>840272</v>
      </c>
      <c r="M32" s="31">
        <f t="shared" si="0"/>
        <v>840865</v>
      </c>
      <c r="N32" s="31">
        <f t="shared" si="0"/>
        <v>2521312</v>
      </c>
      <c r="O32" s="31">
        <f t="shared" si="0"/>
        <v>840769</v>
      </c>
      <c r="P32" s="31">
        <f t="shared" si="0"/>
        <v>837400</v>
      </c>
      <c r="Q32" s="31">
        <f t="shared" si="0"/>
        <v>837400</v>
      </c>
      <c r="R32" s="31">
        <f t="shared" si="0"/>
        <v>2515569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7574441</v>
      </c>
      <c r="X32" s="31">
        <f t="shared" si="0"/>
        <v>7538364</v>
      </c>
      <c r="Y32" s="31">
        <f t="shared" si="0"/>
        <v>36077</v>
      </c>
      <c r="Z32" s="32">
        <f>+IF(X32&lt;&gt;0,+(Y32/X32)*100,0)</f>
        <v>0.47857864120119431</v>
      </c>
      <c r="AA32" s="29">
        <f>SUM(AA6:AA31)</f>
        <v>10051154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217347</v>
      </c>
      <c r="F34" s="22">
        <v>217347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163008</v>
      </c>
      <c r="Y34" s="22">
        <v>-163008</v>
      </c>
      <c r="Z34" s="23">
        <v>-100</v>
      </c>
      <c r="AA34" s="20">
        <v>217347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1389602</v>
      </c>
      <c r="D39" s="20"/>
      <c r="E39" s="21">
        <v>2651088</v>
      </c>
      <c r="F39" s="22"/>
      <c r="G39" s="22"/>
      <c r="H39" s="22"/>
      <c r="I39" s="22">
        <v>503494</v>
      </c>
      <c r="J39" s="22">
        <v>503494</v>
      </c>
      <c r="K39" s="22"/>
      <c r="L39" s="22"/>
      <c r="M39" s="22">
        <v>377620</v>
      </c>
      <c r="N39" s="22">
        <v>377620</v>
      </c>
      <c r="O39" s="22">
        <v>646090</v>
      </c>
      <c r="P39" s="22">
        <v>240702</v>
      </c>
      <c r="Q39" s="22">
        <v>257300</v>
      </c>
      <c r="R39" s="22">
        <v>1144092</v>
      </c>
      <c r="S39" s="22"/>
      <c r="T39" s="22"/>
      <c r="U39" s="22"/>
      <c r="V39" s="22"/>
      <c r="W39" s="22">
        <v>2025206</v>
      </c>
      <c r="X39" s="22"/>
      <c r="Y39" s="22">
        <v>2025206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10791423</v>
      </c>
      <c r="D41" s="20"/>
      <c r="E41" s="21">
        <v>7489673</v>
      </c>
      <c r="F41" s="22">
        <v>10289587</v>
      </c>
      <c r="G41" s="22">
        <v>555660</v>
      </c>
      <c r="H41" s="22">
        <v>67000</v>
      </c>
      <c r="I41" s="22">
        <v>1051020</v>
      </c>
      <c r="J41" s="22">
        <v>1673680</v>
      </c>
      <c r="K41" s="22">
        <v>562360</v>
      </c>
      <c r="L41" s="22">
        <v>573655</v>
      </c>
      <c r="M41" s="22">
        <v>570265</v>
      </c>
      <c r="N41" s="22">
        <v>1706280</v>
      </c>
      <c r="O41" s="22">
        <v>167568</v>
      </c>
      <c r="P41" s="22">
        <v>592396</v>
      </c>
      <c r="Q41" s="22">
        <v>987642</v>
      </c>
      <c r="R41" s="22">
        <v>1747606</v>
      </c>
      <c r="S41" s="22"/>
      <c r="T41" s="22"/>
      <c r="U41" s="22"/>
      <c r="V41" s="22"/>
      <c r="W41" s="22">
        <v>5127566</v>
      </c>
      <c r="X41" s="22">
        <v>7717194</v>
      </c>
      <c r="Y41" s="22">
        <v>-2589628</v>
      </c>
      <c r="Z41" s="23">
        <v>-33.556601013269848</v>
      </c>
      <c r="AA41" s="20">
        <v>10289587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1379278</v>
      </c>
      <c r="D44" s="20"/>
      <c r="E44" s="21">
        <v>556522</v>
      </c>
      <c r="F44" s="22">
        <v>1408337</v>
      </c>
      <c r="G44" s="22">
        <v>215000</v>
      </c>
      <c r="H44" s="22">
        <v>58895</v>
      </c>
      <c r="I44" s="22"/>
      <c r="J44" s="22">
        <v>273895</v>
      </c>
      <c r="K44" s="22">
        <v>610568</v>
      </c>
      <c r="L44" s="22">
        <v>53987</v>
      </c>
      <c r="M44" s="22"/>
      <c r="N44" s="22">
        <v>664555</v>
      </c>
      <c r="O44" s="22">
        <v>68711</v>
      </c>
      <c r="P44" s="22">
        <v>34356</v>
      </c>
      <c r="Q44" s="22"/>
      <c r="R44" s="22">
        <v>103067</v>
      </c>
      <c r="S44" s="22"/>
      <c r="T44" s="22"/>
      <c r="U44" s="22"/>
      <c r="V44" s="22"/>
      <c r="W44" s="22">
        <v>1041517</v>
      </c>
      <c r="X44" s="22">
        <v>1056249</v>
      </c>
      <c r="Y44" s="22">
        <v>-14732</v>
      </c>
      <c r="Z44" s="23">
        <v>-1.3947468826005989</v>
      </c>
      <c r="AA44" s="20">
        <v>1408337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13560303</v>
      </c>
      <c r="D47" s="29">
        <f t="shared" ref="D47:Y47" si="1">SUM(D34:D46)</f>
        <v>0</v>
      </c>
      <c r="E47" s="30">
        <f t="shared" si="1"/>
        <v>10914630</v>
      </c>
      <c r="F47" s="31">
        <f t="shared" si="1"/>
        <v>11915271</v>
      </c>
      <c r="G47" s="31">
        <f t="shared" si="1"/>
        <v>770660</v>
      </c>
      <c r="H47" s="31">
        <f t="shared" si="1"/>
        <v>125895</v>
      </c>
      <c r="I47" s="31">
        <f t="shared" si="1"/>
        <v>1554514</v>
      </c>
      <c r="J47" s="31">
        <f t="shared" si="1"/>
        <v>2451069</v>
      </c>
      <c r="K47" s="31">
        <f t="shared" si="1"/>
        <v>1172928</v>
      </c>
      <c r="L47" s="31">
        <f t="shared" si="1"/>
        <v>627642</v>
      </c>
      <c r="M47" s="31">
        <f t="shared" si="1"/>
        <v>947885</v>
      </c>
      <c r="N47" s="31">
        <f t="shared" si="1"/>
        <v>2748455</v>
      </c>
      <c r="O47" s="31">
        <f t="shared" si="1"/>
        <v>882369</v>
      </c>
      <c r="P47" s="31">
        <f t="shared" si="1"/>
        <v>867454</v>
      </c>
      <c r="Q47" s="31">
        <f t="shared" si="1"/>
        <v>1244942</v>
      </c>
      <c r="R47" s="31">
        <f t="shared" si="1"/>
        <v>2994765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8194289</v>
      </c>
      <c r="X47" s="31">
        <f t="shared" si="1"/>
        <v>8936451</v>
      </c>
      <c r="Y47" s="31">
        <f t="shared" si="1"/>
        <v>-742162</v>
      </c>
      <c r="Z47" s="32">
        <f>+IF(X47&lt;&gt;0,+(Y47/X47)*100,0)</f>
        <v>-8.3048852391178549</v>
      </c>
      <c r="AA47" s="29">
        <f>SUM(AA34:AA46)</f>
        <v>11915271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-3626421</v>
      </c>
      <c r="D48" s="39">
        <f t="shared" si="2"/>
        <v>0</v>
      </c>
      <c r="E48" s="40">
        <f t="shared" si="2"/>
        <v>-863476</v>
      </c>
      <c r="F48" s="41">
        <f t="shared" si="2"/>
        <v>-1864117</v>
      </c>
      <c r="G48" s="41">
        <f t="shared" si="2"/>
        <v>62825</v>
      </c>
      <c r="H48" s="41">
        <f t="shared" si="2"/>
        <v>734213</v>
      </c>
      <c r="I48" s="41">
        <f t="shared" si="2"/>
        <v>-710547</v>
      </c>
      <c r="J48" s="41">
        <f t="shared" si="2"/>
        <v>86491</v>
      </c>
      <c r="K48" s="41">
        <f t="shared" si="2"/>
        <v>-332753</v>
      </c>
      <c r="L48" s="41">
        <f t="shared" si="2"/>
        <v>212630</v>
      </c>
      <c r="M48" s="41">
        <f t="shared" si="2"/>
        <v>-107020</v>
      </c>
      <c r="N48" s="41">
        <f t="shared" si="2"/>
        <v>-227143</v>
      </c>
      <c r="O48" s="41">
        <f t="shared" si="2"/>
        <v>-41600</v>
      </c>
      <c r="P48" s="41">
        <f t="shared" si="2"/>
        <v>-30054</v>
      </c>
      <c r="Q48" s="41">
        <f t="shared" si="2"/>
        <v>-407542</v>
      </c>
      <c r="R48" s="41">
        <f t="shared" si="2"/>
        <v>-479196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-619848</v>
      </c>
      <c r="X48" s="41">
        <f t="shared" si="2"/>
        <v>-1398087</v>
      </c>
      <c r="Y48" s="41">
        <f t="shared" si="2"/>
        <v>778239</v>
      </c>
      <c r="Z48" s="42">
        <f>+IF(X48&lt;&gt;0,+(Y48/X48)*100,0)</f>
        <v>-55.66456164745113</v>
      </c>
      <c r="AA48" s="39">
        <f>+AA32-AA47</f>
        <v>-1864117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-3626421</v>
      </c>
      <c r="D51" s="48">
        <f t="shared" si="3"/>
        <v>0</v>
      </c>
      <c r="E51" s="49">
        <f t="shared" si="3"/>
        <v>-863476</v>
      </c>
      <c r="F51" s="50">
        <f t="shared" si="3"/>
        <v>-1864117</v>
      </c>
      <c r="G51" s="50">
        <f t="shared" si="3"/>
        <v>62825</v>
      </c>
      <c r="H51" s="50">
        <f t="shared" si="3"/>
        <v>734213</v>
      </c>
      <c r="I51" s="50">
        <f t="shared" si="3"/>
        <v>-710547</v>
      </c>
      <c r="J51" s="50">
        <f t="shared" si="3"/>
        <v>86491</v>
      </c>
      <c r="K51" s="50">
        <f t="shared" si="3"/>
        <v>-332753</v>
      </c>
      <c r="L51" s="50">
        <f t="shared" si="3"/>
        <v>212630</v>
      </c>
      <c r="M51" s="50">
        <f t="shared" si="3"/>
        <v>-107020</v>
      </c>
      <c r="N51" s="50">
        <f t="shared" si="3"/>
        <v>-227143</v>
      </c>
      <c r="O51" s="50">
        <f t="shared" si="3"/>
        <v>-41600</v>
      </c>
      <c r="P51" s="50">
        <f t="shared" si="3"/>
        <v>-30054</v>
      </c>
      <c r="Q51" s="50">
        <f t="shared" si="3"/>
        <v>-407542</v>
      </c>
      <c r="R51" s="50">
        <f t="shared" si="3"/>
        <v>-479196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-619848</v>
      </c>
      <c r="X51" s="50">
        <f t="shared" si="3"/>
        <v>-1398087</v>
      </c>
      <c r="Y51" s="50">
        <f t="shared" si="3"/>
        <v>778239</v>
      </c>
      <c r="Z51" s="51">
        <f>+IF(X51&lt;&gt;0,+(Y51/X51)*100,0)</f>
        <v>-55.66456164745113</v>
      </c>
      <c r="AA51" s="48">
        <f>SUM(AA48:AA50)</f>
        <v>-1864117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-3626421</v>
      </c>
      <c r="D53" s="54">
        <f>+D51-D52</f>
        <v>0</v>
      </c>
      <c r="E53" s="55">
        <f t="shared" si="4"/>
        <v>-863476</v>
      </c>
      <c r="F53" s="56">
        <f t="shared" si="4"/>
        <v>-1864117</v>
      </c>
      <c r="G53" s="56">
        <f t="shared" si="4"/>
        <v>62825</v>
      </c>
      <c r="H53" s="56">
        <f t="shared" si="4"/>
        <v>734213</v>
      </c>
      <c r="I53" s="56">
        <f t="shared" si="4"/>
        <v>-710547</v>
      </c>
      <c r="J53" s="56">
        <f t="shared" si="4"/>
        <v>86491</v>
      </c>
      <c r="K53" s="56">
        <f t="shared" si="4"/>
        <v>-332753</v>
      </c>
      <c r="L53" s="56">
        <f t="shared" si="4"/>
        <v>212630</v>
      </c>
      <c r="M53" s="56">
        <f t="shared" si="4"/>
        <v>-107020</v>
      </c>
      <c r="N53" s="56">
        <f t="shared" si="4"/>
        <v>-227143</v>
      </c>
      <c r="O53" s="56">
        <f t="shared" si="4"/>
        <v>-41600</v>
      </c>
      <c r="P53" s="56">
        <f t="shared" si="4"/>
        <v>-30054</v>
      </c>
      <c r="Q53" s="56">
        <f t="shared" si="4"/>
        <v>-407542</v>
      </c>
      <c r="R53" s="56">
        <f t="shared" si="4"/>
        <v>-479196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-619848</v>
      </c>
      <c r="X53" s="56">
        <f t="shared" si="4"/>
        <v>-1398087</v>
      </c>
      <c r="Y53" s="56">
        <f t="shared" si="4"/>
        <v>778239</v>
      </c>
      <c r="Z53" s="57">
        <f>+IF(X53&lt;&gt;0,+(Y53/X53)*100,0)</f>
        <v>-55.66456164745113</v>
      </c>
      <c r="AA53" s="54">
        <f>+AA51-AA52</f>
        <v>-1864117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-3626421</v>
      </c>
      <c r="D56" s="48">
        <f>SUM(D53:D55)</f>
        <v>0</v>
      </c>
      <c r="E56" s="49">
        <f t="shared" si="5"/>
        <v>-863476</v>
      </c>
      <c r="F56" s="50">
        <f t="shared" si="5"/>
        <v>-1864117</v>
      </c>
      <c r="G56" s="50">
        <f t="shared" si="5"/>
        <v>62825</v>
      </c>
      <c r="H56" s="50">
        <f t="shared" si="5"/>
        <v>734213</v>
      </c>
      <c r="I56" s="50">
        <f t="shared" si="5"/>
        <v>-710547</v>
      </c>
      <c r="J56" s="50">
        <f t="shared" si="5"/>
        <v>86491</v>
      </c>
      <c r="K56" s="50">
        <f t="shared" si="5"/>
        <v>-332753</v>
      </c>
      <c r="L56" s="50">
        <f t="shared" si="5"/>
        <v>212630</v>
      </c>
      <c r="M56" s="50">
        <f t="shared" si="5"/>
        <v>-107020</v>
      </c>
      <c r="N56" s="50">
        <f t="shared" si="5"/>
        <v>-227143</v>
      </c>
      <c r="O56" s="50">
        <f t="shared" si="5"/>
        <v>-41600</v>
      </c>
      <c r="P56" s="50">
        <f t="shared" si="5"/>
        <v>-30054</v>
      </c>
      <c r="Q56" s="50">
        <f t="shared" si="5"/>
        <v>-407542</v>
      </c>
      <c r="R56" s="50">
        <f t="shared" si="5"/>
        <v>-479196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-619848</v>
      </c>
      <c r="X56" s="50">
        <f t="shared" si="5"/>
        <v>-1398087</v>
      </c>
      <c r="Y56" s="50">
        <f t="shared" si="5"/>
        <v>778239</v>
      </c>
      <c r="Z56" s="51">
        <f>+IF(X56&lt;&gt;0,+(Y56/X56)*100,0)</f>
        <v>-55.66456164745113</v>
      </c>
      <c r="AA56" s="48">
        <f>SUM(AA53:AA55)</f>
        <v>-1864117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-3626421</v>
      </c>
      <c r="D59" s="65">
        <f>SUM(D56:D58)</f>
        <v>0</v>
      </c>
      <c r="E59" s="66">
        <f t="shared" si="6"/>
        <v>-863476</v>
      </c>
      <c r="F59" s="67">
        <f t="shared" si="6"/>
        <v>-1864117</v>
      </c>
      <c r="G59" s="67">
        <f t="shared" si="6"/>
        <v>62825</v>
      </c>
      <c r="H59" s="67">
        <f t="shared" si="6"/>
        <v>734213</v>
      </c>
      <c r="I59" s="67">
        <f t="shared" si="6"/>
        <v>-710547</v>
      </c>
      <c r="J59" s="67">
        <f t="shared" si="6"/>
        <v>86491</v>
      </c>
      <c r="K59" s="67">
        <f t="shared" si="6"/>
        <v>-332753</v>
      </c>
      <c r="L59" s="67">
        <f t="shared" si="6"/>
        <v>212630</v>
      </c>
      <c r="M59" s="67">
        <f t="shared" si="6"/>
        <v>-107020</v>
      </c>
      <c r="N59" s="67">
        <f t="shared" si="6"/>
        <v>-227143</v>
      </c>
      <c r="O59" s="67">
        <f t="shared" si="6"/>
        <v>-41600</v>
      </c>
      <c r="P59" s="67">
        <f t="shared" si="6"/>
        <v>-30054</v>
      </c>
      <c r="Q59" s="67">
        <f t="shared" si="6"/>
        <v>-407542</v>
      </c>
      <c r="R59" s="67">
        <f t="shared" si="6"/>
        <v>-479196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-619848</v>
      </c>
      <c r="X59" s="67">
        <f t="shared" si="6"/>
        <v>-1398087</v>
      </c>
      <c r="Y59" s="67">
        <f t="shared" si="6"/>
        <v>778239</v>
      </c>
      <c r="Z59" s="68">
        <f>+IF(X59&lt;&gt;0,+(Y59/X59)*100,0)</f>
        <v>-55.66456164745113</v>
      </c>
      <c r="AA59" s="65">
        <f>SUM(AA56:AA58)</f>
        <v>-1864117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469953</v>
      </c>
      <c r="F9" s="22">
        <v>408655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>
        <v>39163</v>
      </c>
      <c r="P9" s="22">
        <v>39163</v>
      </c>
      <c r="Q9" s="22">
        <v>39163</v>
      </c>
      <c r="R9" s="22">
        <v>117489</v>
      </c>
      <c r="S9" s="22"/>
      <c r="T9" s="22"/>
      <c r="U9" s="22"/>
      <c r="V9" s="22"/>
      <c r="W9" s="22">
        <v>352467</v>
      </c>
      <c r="X9" s="22">
        <v>306495</v>
      </c>
      <c r="Y9" s="22">
        <v>45972</v>
      </c>
      <c r="Z9" s="23">
        <v>14.999265893407724</v>
      </c>
      <c r="AA9" s="20">
        <v>408655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15652</v>
      </c>
      <c r="F17" s="22">
        <v>31002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23256</v>
      </c>
      <c r="Y17" s="22">
        <v>-23256</v>
      </c>
      <c r="Z17" s="23">
        <v>-100</v>
      </c>
      <c r="AA17" s="20">
        <v>31002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485605</v>
      </c>
      <c r="F32" s="31">
        <f t="shared" si="0"/>
        <v>439657</v>
      </c>
      <c r="G32" s="31">
        <f t="shared" si="0"/>
        <v>39163</v>
      </c>
      <c r="H32" s="31">
        <f t="shared" si="0"/>
        <v>39163</v>
      </c>
      <c r="I32" s="31">
        <f t="shared" si="0"/>
        <v>39163</v>
      </c>
      <c r="J32" s="31">
        <f t="shared" si="0"/>
        <v>117489</v>
      </c>
      <c r="K32" s="31">
        <f t="shared" si="0"/>
        <v>39163</v>
      </c>
      <c r="L32" s="31">
        <f t="shared" si="0"/>
        <v>39163</v>
      </c>
      <c r="M32" s="31">
        <f t="shared" si="0"/>
        <v>39163</v>
      </c>
      <c r="N32" s="31">
        <f t="shared" si="0"/>
        <v>117489</v>
      </c>
      <c r="O32" s="31">
        <f t="shared" si="0"/>
        <v>39163</v>
      </c>
      <c r="P32" s="31">
        <f t="shared" si="0"/>
        <v>39163</v>
      </c>
      <c r="Q32" s="31">
        <f t="shared" si="0"/>
        <v>39163</v>
      </c>
      <c r="R32" s="31">
        <f t="shared" si="0"/>
        <v>117489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352467</v>
      </c>
      <c r="X32" s="31">
        <f t="shared" si="0"/>
        <v>329751</v>
      </c>
      <c r="Y32" s="31">
        <f t="shared" si="0"/>
        <v>22716</v>
      </c>
      <c r="Z32" s="32">
        <f>+IF(X32&lt;&gt;0,+(Y32/X32)*100,0)</f>
        <v>6.8888343022462397</v>
      </c>
      <c r="AA32" s="29">
        <f>SUM(AA6:AA31)</f>
        <v>439657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600000</v>
      </c>
      <c r="F37" s="22">
        <v>2261450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1696086</v>
      </c>
      <c r="Y37" s="22">
        <v>-1696086</v>
      </c>
      <c r="Z37" s="23">
        <v>-100</v>
      </c>
      <c r="AA37" s="20">
        <v>2261450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864193</v>
      </c>
      <c r="F39" s="22">
        <v>864193</v>
      </c>
      <c r="G39" s="22"/>
      <c r="H39" s="22">
        <v>10462</v>
      </c>
      <c r="I39" s="22">
        <v>5231</v>
      </c>
      <c r="J39" s="22">
        <v>15693</v>
      </c>
      <c r="K39" s="22">
        <v>5231</v>
      </c>
      <c r="L39" s="22">
        <v>5231</v>
      </c>
      <c r="M39" s="22">
        <v>5231</v>
      </c>
      <c r="N39" s="22">
        <v>15693</v>
      </c>
      <c r="O39" s="22">
        <v>5231</v>
      </c>
      <c r="P39" s="22"/>
      <c r="Q39" s="22"/>
      <c r="R39" s="22">
        <v>5231</v>
      </c>
      <c r="S39" s="22"/>
      <c r="T39" s="22"/>
      <c r="U39" s="22"/>
      <c r="V39" s="22"/>
      <c r="W39" s="22">
        <v>36617</v>
      </c>
      <c r="X39" s="22">
        <v>648144</v>
      </c>
      <c r="Y39" s="22">
        <v>-611527</v>
      </c>
      <c r="Z39" s="23">
        <v>-94.350483843096598</v>
      </c>
      <c r="AA39" s="20">
        <v>864193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989202</v>
      </c>
      <c r="F40" s="22">
        <v>989202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741906</v>
      </c>
      <c r="Y40" s="22">
        <v>-741906</v>
      </c>
      <c r="Z40" s="23">
        <v>-100</v>
      </c>
      <c r="AA40" s="20">
        <v>989202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869565</v>
      </c>
      <c r="F41" s="22">
        <v>592871</v>
      </c>
      <c r="G41" s="22">
        <v>379600</v>
      </c>
      <c r="H41" s="22"/>
      <c r="I41" s="22">
        <v>75000</v>
      </c>
      <c r="J41" s="22">
        <v>454600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454600</v>
      </c>
      <c r="X41" s="22">
        <v>444654</v>
      </c>
      <c r="Y41" s="22">
        <v>9946</v>
      </c>
      <c r="Z41" s="23">
        <v>2.2367953509920073</v>
      </c>
      <c r="AA41" s="20">
        <v>592871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1617391</v>
      </c>
      <c r="F44" s="22">
        <v>2096791</v>
      </c>
      <c r="G44" s="22">
        <v>23820</v>
      </c>
      <c r="H44" s="22"/>
      <c r="I44" s="22"/>
      <c r="J44" s="22">
        <v>23820</v>
      </c>
      <c r="K44" s="22"/>
      <c r="L44" s="22">
        <v>392000</v>
      </c>
      <c r="M44" s="22">
        <v>392000</v>
      </c>
      <c r="N44" s="22">
        <v>784000</v>
      </c>
      <c r="O44" s="22"/>
      <c r="P44" s="22"/>
      <c r="Q44" s="22"/>
      <c r="R44" s="22"/>
      <c r="S44" s="22"/>
      <c r="T44" s="22"/>
      <c r="U44" s="22"/>
      <c r="V44" s="22"/>
      <c r="W44" s="22">
        <v>807820</v>
      </c>
      <c r="X44" s="22">
        <v>1572588</v>
      </c>
      <c r="Y44" s="22">
        <v>-764768</v>
      </c>
      <c r="Z44" s="23">
        <v>-48.631173581383045</v>
      </c>
      <c r="AA44" s="20">
        <v>2096791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4940351</v>
      </c>
      <c r="F47" s="31">
        <f t="shared" si="1"/>
        <v>6804507</v>
      </c>
      <c r="G47" s="31">
        <f t="shared" si="1"/>
        <v>403420</v>
      </c>
      <c r="H47" s="31">
        <f t="shared" si="1"/>
        <v>10462</v>
      </c>
      <c r="I47" s="31">
        <f t="shared" si="1"/>
        <v>80231</v>
      </c>
      <c r="J47" s="31">
        <f t="shared" si="1"/>
        <v>494113</v>
      </c>
      <c r="K47" s="31">
        <f t="shared" si="1"/>
        <v>5231</v>
      </c>
      <c r="L47" s="31">
        <f t="shared" si="1"/>
        <v>397231</v>
      </c>
      <c r="M47" s="31">
        <f t="shared" si="1"/>
        <v>397231</v>
      </c>
      <c r="N47" s="31">
        <f t="shared" si="1"/>
        <v>799693</v>
      </c>
      <c r="O47" s="31">
        <f t="shared" si="1"/>
        <v>5231</v>
      </c>
      <c r="P47" s="31">
        <f t="shared" si="1"/>
        <v>0</v>
      </c>
      <c r="Q47" s="31">
        <f t="shared" si="1"/>
        <v>0</v>
      </c>
      <c r="R47" s="31">
        <f t="shared" si="1"/>
        <v>5231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1299037</v>
      </c>
      <c r="X47" s="31">
        <f t="shared" si="1"/>
        <v>5103378</v>
      </c>
      <c r="Y47" s="31">
        <f t="shared" si="1"/>
        <v>-3804341</v>
      </c>
      <c r="Z47" s="32">
        <f>+IF(X47&lt;&gt;0,+(Y47/X47)*100,0)</f>
        <v>-74.545546106911928</v>
      </c>
      <c r="AA47" s="29">
        <f>SUM(AA34:AA46)</f>
        <v>6804507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-4454746</v>
      </c>
      <c r="F48" s="41">
        <f t="shared" si="2"/>
        <v>-6364850</v>
      </c>
      <c r="G48" s="41">
        <f t="shared" si="2"/>
        <v>-364257</v>
      </c>
      <c r="H48" s="41">
        <f t="shared" si="2"/>
        <v>28701</v>
      </c>
      <c r="I48" s="41">
        <f t="shared" si="2"/>
        <v>-41068</v>
      </c>
      <c r="J48" s="41">
        <f t="shared" si="2"/>
        <v>-376624</v>
      </c>
      <c r="K48" s="41">
        <f t="shared" si="2"/>
        <v>33932</v>
      </c>
      <c r="L48" s="41">
        <f t="shared" si="2"/>
        <v>-358068</v>
      </c>
      <c r="M48" s="41">
        <f t="shared" si="2"/>
        <v>-358068</v>
      </c>
      <c r="N48" s="41">
        <f t="shared" si="2"/>
        <v>-682204</v>
      </c>
      <c r="O48" s="41">
        <f t="shared" si="2"/>
        <v>33932</v>
      </c>
      <c r="P48" s="41">
        <f t="shared" si="2"/>
        <v>39163</v>
      </c>
      <c r="Q48" s="41">
        <f t="shared" si="2"/>
        <v>39163</v>
      </c>
      <c r="R48" s="41">
        <f t="shared" si="2"/>
        <v>112258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-946570</v>
      </c>
      <c r="X48" s="41">
        <f t="shared" si="2"/>
        <v>-4773627</v>
      </c>
      <c r="Y48" s="41">
        <f t="shared" si="2"/>
        <v>3827057</v>
      </c>
      <c r="Z48" s="42">
        <f>+IF(X48&lt;&gt;0,+(Y48/X48)*100,0)</f>
        <v>-80.170842841302843</v>
      </c>
      <c r="AA48" s="39">
        <f>+AA32-AA47</f>
        <v>-6364850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-4454746</v>
      </c>
      <c r="F51" s="50">
        <f t="shared" si="3"/>
        <v>-6364850</v>
      </c>
      <c r="G51" s="50">
        <f t="shared" si="3"/>
        <v>-364257</v>
      </c>
      <c r="H51" s="50">
        <f t="shared" si="3"/>
        <v>28701</v>
      </c>
      <c r="I51" s="50">
        <f t="shared" si="3"/>
        <v>-41068</v>
      </c>
      <c r="J51" s="50">
        <f t="shared" si="3"/>
        <v>-376624</v>
      </c>
      <c r="K51" s="50">
        <f t="shared" si="3"/>
        <v>33932</v>
      </c>
      <c r="L51" s="50">
        <f t="shared" si="3"/>
        <v>-358068</v>
      </c>
      <c r="M51" s="50">
        <f t="shared" si="3"/>
        <v>-358068</v>
      </c>
      <c r="N51" s="50">
        <f t="shared" si="3"/>
        <v>-682204</v>
      </c>
      <c r="O51" s="50">
        <f t="shared" si="3"/>
        <v>33932</v>
      </c>
      <c r="P51" s="50">
        <f t="shared" si="3"/>
        <v>39163</v>
      </c>
      <c r="Q51" s="50">
        <f t="shared" si="3"/>
        <v>39163</v>
      </c>
      <c r="R51" s="50">
        <f t="shared" si="3"/>
        <v>112258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-946570</v>
      </c>
      <c r="X51" s="50">
        <f t="shared" si="3"/>
        <v>-4773627</v>
      </c>
      <c r="Y51" s="50">
        <f t="shared" si="3"/>
        <v>3827057</v>
      </c>
      <c r="Z51" s="51">
        <f>+IF(X51&lt;&gt;0,+(Y51/X51)*100,0)</f>
        <v>-80.170842841302843</v>
      </c>
      <c r="AA51" s="48">
        <f>SUM(AA48:AA50)</f>
        <v>-6364850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-4454746</v>
      </c>
      <c r="F53" s="56">
        <f t="shared" si="4"/>
        <v>-6364850</v>
      </c>
      <c r="G53" s="56">
        <f t="shared" si="4"/>
        <v>-364257</v>
      </c>
      <c r="H53" s="56">
        <f t="shared" si="4"/>
        <v>28701</v>
      </c>
      <c r="I53" s="56">
        <f t="shared" si="4"/>
        <v>-41068</v>
      </c>
      <c r="J53" s="56">
        <f t="shared" si="4"/>
        <v>-376624</v>
      </c>
      <c r="K53" s="56">
        <f t="shared" si="4"/>
        <v>33932</v>
      </c>
      <c r="L53" s="56">
        <f t="shared" si="4"/>
        <v>-358068</v>
      </c>
      <c r="M53" s="56">
        <f t="shared" si="4"/>
        <v>-358068</v>
      </c>
      <c r="N53" s="56">
        <f t="shared" si="4"/>
        <v>-682204</v>
      </c>
      <c r="O53" s="56">
        <f t="shared" si="4"/>
        <v>33932</v>
      </c>
      <c r="P53" s="56">
        <f t="shared" si="4"/>
        <v>39163</v>
      </c>
      <c r="Q53" s="56">
        <f t="shared" si="4"/>
        <v>39163</v>
      </c>
      <c r="R53" s="56">
        <f t="shared" si="4"/>
        <v>112258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-946570</v>
      </c>
      <c r="X53" s="56">
        <f t="shared" si="4"/>
        <v>-4773627</v>
      </c>
      <c r="Y53" s="56">
        <f t="shared" si="4"/>
        <v>3827057</v>
      </c>
      <c r="Z53" s="57">
        <f>+IF(X53&lt;&gt;0,+(Y53/X53)*100,0)</f>
        <v>-80.170842841302843</v>
      </c>
      <c r="AA53" s="54">
        <f>+AA51-AA52</f>
        <v>-6364850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-4454746</v>
      </c>
      <c r="F56" s="50">
        <f t="shared" si="5"/>
        <v>-6364850</v>
      </c>
      <c r="G56" s="50">
        <f t="shared" si="5"/>
        <v>-364257</v>
      </c>
      <c r="H56" s="50">
        <f t="shared" si="5"/>
        <v>28701</v>
      </c>
      <c r="I56" s="50">
        <f t="shared" si="5"/>
        <v>-41068</v>
      </c>
      <c r="J56" s="50">
        <f t="shared" si="5"/>
        <v>-376624</v>
      </c>
      <c r="K56" s="50">
        <f t="shared" si="5"/>
        <v>33932</v>
      </c>
      <c r="L56" s="50">
        <f t="shared" si="5"/>
        <v>-358068</v>
      </c>
      <c r="M56" s="50">
        <f t="shared" si="5"/>
        <v>-358068</v>
      </c>
      <c r="N56" s="50">
        <f t="shared" si="5"/>
        <v>-682204</v>
      </c>
      <c r="O56" s="50">
        <f t="shared" si="5"/>
        <v>33932</v>
      </c>
      <c r="P56" s="50">
        <f t="shared" si="5"/>
        <v>39163</v>
      </c>
      <c r="Q56" s="50">
        <f t="shared" si="5"/>
        <v>39163</v>
      </c>
      <c r="R56" s="50">
        <f t="shared" si="5"/>
        <v>112258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-946570</v>
      </c>
      <c r="X56" s="50">
        <f t="shared" si="5"/>
        <v>-4773627</v>
      </c>
      <c r="Y56" s="50">
        <f t="shared" si="5"/>
        <v>3827057</v>
      </c>
      <c r="Z56" s="51">
        <f>+IF(X56&lt;&gt;0,+(Y56/X56)*100,0)</f>
        <v>-80.170842841302843</v>
      </c>
      <c r="AA56" s="48">
        <f>SUM(AA53:AA55)</f>
        <v>-6364850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-4454746</v>
      </c>
      <c r="F59" s="67">
        <f t="shared" si="6"/>
        <v>-6364850</v>
      </c>
      <c r="G59" s="67">
        <f t="shared" si="6"/>
        <v>-364257</v>
      </c>
      <c r="H59" s="67">
        <f t="shared" si="6"/>
        <v>28701</v>
      </c>
      <c r="I59" s="67">
        <f t="shared" si="6"/>
        <v>-41068</v>
      </c>
      <c r="J59" s="67">
        <f t="shared" si="6"/>
        <v>-376624</v>
      </c>
      <c r="K59" s="67">
        <f t="shared" si="6"/>
        <v>33932</v>
      </c>
      <c r="L59" s="67">
        <f t="shared" si="6"/>
        <v>-358068</v>
      </c>
      <c r="M59" s="67">
        <f t="shared" si="6"/>
        <v>-358068</v>
      </c>
      <c r="N59" s="67">
        <f t="shared" si="6"/>
        <v>-682204</v>
      </c>
      <c r="O59" s="67">
        <f t="shared" si="6"/>
        <v>33932</v>
      </c>
      <c r="P59" s="67">
        <f t="shared" si="6"/>
        <v>39163</v>
      </c>
      <c r="Q59" s="67">
        <f t="shared" si="6"/>
        <v>39163</v>
      </c>
      <c r="R59" s="67">
        <f t="shared" si="6"/>
        <v>112258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-946570</v>
      </c>
      <c r="X59" s="67">
        <f t="shared" si="6"/>
        <v>-4773627</v>
      </c>
      <c r="Y59" s="67">
        <f t="shared" si="6"/>
        <v>3827057</v>
      </c>
      <c r="Z59" s="68">
        <f>+IF(X59&lt;&gt;0,+(Y59/X59)*100,0)</f>
        <v>-80.170842841302843</v>
      </c>
      <c r="AA59" s="65">
        <f>SUM(AA56:AA58)</f>
        <v>-6364850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1993840</v>
      </c>
      <c r="D34" s="20"/>
      <c r="E34" s="21">
        <v>1573543</v>
      </c>
      <c r="F34" s="22">
        <v>2070858</v>
      </c>
      <c r="G34" s="22">
        <v>168689</v>
      </c>
      <c r="H34" s="22">
        <v>172727</v>
      </c>
      <c r="I34" s="22">
        <v>164335</v>
      </c>
      <c r="J34" s="22">
        <v>505751</v>
      </c>
      <c r="K34" s="22">
        <v>176325</v>
      </c>
      <c r="L34" s="22">
        <v>164335</v>
      </c>
      <c r="M34" s="22">
        <v>189014</v>
      </c>
      <c r="N34" s="22">
        <v>529674</v>
      </c>
      <c r="O34" s="22">
        <v>169099</v>
      </c>
      <c r="P34" s="22">
        <v>172096</v>
      </c>
      <c r="Q34" s="22">
        <v>196561</v>
      </c>
      <c r="R34" s="22">
        <v>537756</v>
      </c>
      <c r="S34" s="22"/>
      <c r="T34" s="22"/>
      <c r="U34" s="22"/>
      <c r="V34" s="22"/>
      <c r="W34" s="22">
        <v>1573181</v>
      </c>
      <c r="X34" s="22">
        <v>1553139</v>
      </c>
      <c r="Y34" s="22">
        <v>20042</v>
      </c>
      <c r="Z34" s="23">
        <v>1.2904189515555271</v>
      </c>
      <c r="AA34" s="20">
        <v>2070858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266425</v>
      </c>
      <c r="D41" s="20"/>
      <c r="E41" s="21">
        <v>1086956</v>
      </c>
      <c r="F41" s="22">
        <v>512336</v>
      </c>
      <c r="G41" s="22"/>
      <c r="H41" s="22">
        <v>13000</v>
      </c>
      <c r="I41" s="22">
        <v>3100</v>
      </c>
      <c r="J41" s="22">
        <v>16100</v>
      </c>
      <c r="K41" s="22">
        <v>105500</v>
      </c>
      <c r="L41" s="22"/>
      <c r="M41" s="22">
        <v>357000</v>
      </c>
      <c r="N41" s="22">
        <v>462500</v>
      </c>
      <c r="O41" s="22"/>
      <c r="P41" s="22"/>
      <c r="Q41" s="22">
        <v>151400</v>
      </c>
      <c r="R41" s="22">
        <v>151400</v>
      </c>
      <c r="S41" s="22"/>
      <c r="T41" s="22"/>
      <c r="U41" s="22"/>
      <c r="V41" s="22"/>
      <c r="W41" s="22">
        <v>630000</v>
      </c>
      <c r="X41" s="22">
        <v>384246</v>
      </c>
      <c r="Y41" s="22">
        <v>245754</v>
      </c>
      <c r="Z41" s="23">
        <v>63.957464749145075</v>
      </c>
      <c r="AA41" s="20">
        <v>512336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2635222</v>
      </c>
      <c r="D44" s="20"/>
      <c r="E44" s="21">
        <v>300000</v>
      </c>
      <c r="F44" s="22">
        <v>618554</v>
      </c>
      <c r="G44" s="22">
        <v>1237</v>
      </c>
      <c r="H44" s="22">
        <v>8170</v>
      </c>
      <c r="I44" s="22">
        <v>23721</v>
      </c>
      <c r="J44" s="22">
        <v>33128</v>
      </c>
      <c r="K44" s="22">
        <v>1559</v>
      </c>
      <c r="L44" s="22">
        <v>494674</v>
      </c>
      <c r="M44" s="22">
        <v>68057</v>
      </c>
      <c r="N44" s="22">
        <v>564290</v>
      </c>
      <c r="O44" s="22">
        <v>1255</v>
      </c>
      <c r="P44" s="22">
        <v>1285</v>
      </c>
      <c r="Q44" s="22">
        <v>1529</v>
      </c>
      <c r="R44" s="22">
        <v>4069</v>
      </c>
      <c r="S44" s="22"/>
      <c r="T44" s="22"/>
      <c r="U44" s="22"/>
      <c r="V44" s="22"/>
      <c r="W44" s="22">
        <v>601487</v>
      </c>
      <c r="X44" s="22">
        <v>463923</v>
      </c>
      <c r="Y44" s="22">
        <v>137564</v>
      </c>
      <c r="Z44" s="23">
        <v>29.652334546896792</v>
      </c>
      <c r="AA44" s="20">
        <v>618554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4895487</v>
      </c>
      <c r="D47" s="29">
        <f t="shared" ref="D47:Y47" si="1">SUM(D34:D46)</f>
        <v>0</v>
      </c>
      <c r="E47" s="30">
        <f t="shared" si="1"/>
        <v>2960499</v>
      </c>
      <c r="F47" s="31">
        <f t="shared" si="1"/>
        <v>3201748</v>
      </c>
      <c r="G47" s="31">
        <f t="shared" si="1"/>
        <v>169926</v>
      </c>
      <c r="H47" s="31">
        <f t="shared" si="1"/>
        <v>193897</v>
      </c>
      <c r="I47" s="31">
        <f t="shared" si="1"/>
        <v>191156</v>
      </c>
      <c r="J47" s="31">
        <f t="shared" si="1"/>
        <v>554979</v>
      </c>
      <c r="K47" s="31">
        <f t="shared" si="1"/>
        <v>283384</v>
      </c>
      <c r="L47" s="31">
        <f t="shared" si="1"/>
        <v>659009</v>
      </c>
      <c r="M47" s="31">
        <f t="shared" si="1"/>
        <v>614071</v>
      </c>
      <c r="N47" s="31">
        <f t="shared" si="1"/>
        <v>1556464</v>
      </c>
      <c r="O47" s="31">
        <f t="shared" si="1"/>
        <v>170354</v>
      </c>
      <c r="P47" s="31">
        <f t="shared" si="1"/>
        <v>173381</v>
      </c>
      <c r="Q47" s="31">
        <f t="shared" si="1"/>
        <v>349490</v>
      </c>
      <c r="R47" s="31">
        <f t="shared" si="1"/>
        <v>693225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2804668</v>
      </c>
      <c r="X47" s="31">
        <f t="shared" si="1"/>
        <v>2401308</v>
      </c>
      <c r="Y47" s="31">
        <f t="shared" si="1"/>
        <v>403360</v>
      </c>
      <c r="Z47" s="32">
        <f>+IF(X47&lt;&gt;0,+(Y47/X47)*100,0)</f>
        <v>16.797512022614342</v>
      </c>
      <c r="AA47" s="29">
        <f>SUM(AA34:AA46)</f>
        <v>3201748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-4895487</v>
      </c>
      <c r="D48" s="39">
        <f t="shared" si="2"/>
        <v>0</v>
      </c>
      <c r="E48" s="40">
        <f t="shared" si="2"/>
        <v>-2960499</v>
      </c>
      <c r="F48" s="41">
        <f t="shared" si="2"/>
        <v>-3201748</v>
      </c>
      <c r="G48" s="41">
        <f t="shared" si="2"/>
        <v>-169926</v>
      </c>
      <c r="H48" s="41">
        <f t="shared" si="2"/>
        <v>-193897</v>
      </c>
      <c r="I48" s="41">
        <f t="shared" si="2"/>
        <v>-191156</v>
      </c>
      <c r="J48" s="41">
        <f t="shared" si="2"/>
        <v>-554979</v>
      </c>
      <c r="K48" s="41">
        <f t="shared" si="2"/>
        <v>-283384</v>
      </c>
      <c r="L48" s="41">
        <f t="shared" si="2"/>
        <v>-659009</v>
      </c>
      <c r="M48" s="41">
        <f t="shared" si="2"/>
        <v>-614071</v>
      </c>
      <c r="N48" s="41">
        <f t="shared" si="2"/>
        <v>-1556464</v>
      </c>
      <c r="O48" s="41">
        <f t="shared" si="2"/>
        <v>-170354</v>
      </c>
      <c r="P48" s="41">
        <f t="shared" si="2"/>
        <v>-173381</v>
      </c>
      <c r="Q48" s="41">
        <f t="shared" si="2"/>
        <v>-349490</v>
      </c>
      <c r="R48" s="41">
        <f t="shared" si="2"/>
        <v>-693225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-2804668</v>
      </c>
      <c r="X48" s="41">
        <f t="shared" si="2"/>
        <v>-2401308</v>
      </c>
      <c r="Y48" s="41">
        <f t="shared" si="2"/>
        <v>-403360</v>
      </c>
      <c r="Z48" s="42">
        <f>+IF(X48&lt;&gt;0,+(Y48/X48)*100,0)</f>
        <v>16.797512022614342</v>
      </c>
      <c r="AA48" s="39">
        <f>+AA32-AA47</f>
        <v>-3201748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-4895487</v>
      </c>
      <c r="D51" s="48">
        <f t="shared" si="3"/>
        <v>0</v>
      </c>
      <c r="E51" s="49">
        <f t="shared" si="3"/>
        <v>-2960499</v>
      </c>
      <c r="F51" s="50">
        <f t="shared" si="3"/>
        <v>-3201748</v>
      </c>
      <c r="G51" s="50">
        <f t="shared" si="3"/>
        <v>-169926</v>
      </c>
      <c r="H51" s="50">
        <f t="shared" si="3"/>
        <v>-193897</v>
      </c>
      <c r="I51" s="50">
        <f t="shared" si="3"/>
        <v>-191156</v>
      </c>
      <c r="J51" s="50">
        <f t="shared" si="3"/>
        <v>-554979</v>
      </c>
      <c r="K51" s="50">
        <f t="shared" si="3"/>
        <v>-283384</v>
      </c>
      <c r="L51" s="50">
        <f t="shared" si="3"/>
        <v>-659009</v>
      </c>
      <c r="M51" s="50">
        <f t="shared" si="3"/>
        <v>-614071</v>
      </c>
      <c r="N51" s="50">
        <f t="shared" si="3"/>
        <v>-1556464</v>
      </c>
      <c r="O51" s="50">
        <f t="shared" si="3"/>
        <v>-170354</v>
      </c>
      <c r="P51" s="50">
        <f t="shared" si="3"/>
        <v>-173381</v>
      </c>
      <c r="Q51" s="50">
        <f t="shared" si="3"/>
        <v>-349490</v>
      </c>
      <c r="R51" s="50">
        <f t="shared" si="3"/>
        <v>-693225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-2804668</v>
      </c>
      <c r="X51" s="50">
        <f t="shared" si="3"/>
        <v>-2401308</v>
      </c>
      <c r="Y51" s="50">
        <f t="shared" si="3"/>
        <v>-403360</v>
      </c>
      <c r="Z51" s="51">
        <f>+IF(X51&lt;&gt;0,+(Y51/X51)*100,0)</f>
        <v>16.797512022614342</v>
      </c>
      <c r="AA51" s="48">
        <f>SUM(AA48:AA50)</f>
        <v>-3201748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-4895487</v>
      </c>
      <c r="D53" s="54">
        <f>+D51-D52</f>
        <v>0</v>
      </c>
      <c r="E53" s="55">
        <f t="shared" si="4"/>
        <v>-2960499</v>
      </c>
      <c r="F53" s="56">
        <f t="shared" si="4"/>
        <v>-3201748</v>
      </c>
      <c r="G53" s="56">
        <f t="shared" si="4"/>
        <v>-169926</v>
      </c>
      <c r="H53" s="56">
        <f t="shared" si="4"/>
        <v>-193897</v>
      </c>
      <c r="I53" s="56">
        <f t="shared" si="4"/>
        <v>-191156</v>
      </c>
      <c r="J53" s="56">
        <f t="shared" si="4"/>
        <v>-554979</v>
      </c>
      <c r="K53" s="56">
        <f t="shared" si="4"/>
        <v>-283384</v>
      </c>
      <c r="L53" s="56">
        <f t="shared" si="4"/>
        <v>-659009</v>
      </c>
      <c r="M53" s="56">
        <f t="shared" si="4"/>
        <v>-614071</v>
      </c>
      <c r="N53" s="56">
        <f t="shared" si="4"/>
        <v>-1556464</v>
      </c>
      <c r="O53" s="56">
        <f t="shared" si="4"/>
        <v>-170354</v>
      </c>
      <c r="P53" s="56">
        <f t="shared" si="4"/>
        <v>-173381</v>
      </c>
      <c r="Q53" s="56">
        <f t="shared" si="4"/>
        <v>-349490</v>
      </c>
      <c r="R53" s="56">
        <f t="shared" si="4"/>
        <v>-693225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-2804668</v>
      </c>
      <c r="X53" s="56">
        <f t="shared" si="4"/>
        <v>-2401308</v>
      </c>
      <c r="Y53" s="56">
        <f t="shared" si="4"/>
        <v>-403360</v>
      </c>
      <c r="Z53" s="57">
        <f>+IF(X53&lt;&gt;0,+(Y53/X53)*100,0)</f>
        <v>16.797512022614342</v>
      </c>
      <c r="AA53" s="54">
        <f>+AA51-AA52</f>
        <v>-3201748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-4895487</v>
      </c>
      <c r="D56" s="48">
        <f>SUM(D53:D55)</f>
        <v>0</v>
      </c>
      <c r="E56" s="49">
        <f t="shared" si="5"/>
        <v>-2960499</v>
      </c>
      <c r="F56" s="50">
        <f t="shared" si="5"/>
        <v>-3201748</v>
      </c>
      <c r="G56" s="50">
        <f t="shared" si="5"/>
        <v>-169926</v>
      </c>
      <c r="H56" s="50">
        <f t="shared" si="5"/>
        <v>-193897</v>
      </c>
      <c r="I56" s="50">
        <f t="shared" si="5"/>
        <v>-191156</v>
      </c>
      <c r="J56" s="50">
        <f t="shared" si="5"/>
        <v>-554979</v>
      </c>
      <c r="K56" s="50">
        <f t="shared" si="5"/>
        <v>-283384</v>
      </c>
      <c r="L56" s="50">
        <f t="shared" si="5"/>
        <v>-659009</v>
      </c>
      <c r="M56" s="50">
        <f t="shared" si="5"/>
        <v>-614071</v>
      </c>
      <c r="N56" s="50">
        <f t="shared" si="5"/>
        <v>-1556464</v>
      </c>
      <c r="O56" s="50">
        <f t="shared" si="5"/>
        <v>-170354</v>
      </c>
      <c r="P56" s="50">
        <f t="shared" si="5"/>
        <v>-173381</v>
      </c>
      <c r="Q56" s="50">
        <f t="shared" si="5"/>
        <v>-349490</v>
      </c>
      <c r="R56" s="50">
        <f t="shared" si="5"/>
        <v>-693225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-2804668</v>
      </c>
      <c r="X56" s="50">
        <f t="shared" si="5"/>
        <v>-2401308</v>
      </c>
      <c r="Y56" s="50">
        <f t="shared" si="5"/>
        <v>-403360</v>
      </c>
      <c r="Z56" s="51">
        <f>+IF(X56&lt;&gt;0,+(Y56/X56)*100,0)</f>
        <v>16.797512022614342</v>
      </c>
      <c r="AA56" s="48">
        <f>SUM(AA53:AA55)</f>
        <v>-3201748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-4895487</v>
      </c>
      <c r="D59" s="65">
        <f>SUM(D56:D58)</f>
        <v>0</v>
      </c>
      <c r="E59" s="66">
        <f t="shared" si="6"/>
        <v>-2960499</v>
      </c>
      <c r="F59" s="67">
        <f t="shared" si="6"/>
        <v>-3201748</v>
      </c>
      <c r="G59" s="67">
        <f t="shared" si="6"/>
        <v>-169926</v>
      </c>
      <c r="H59" s="67">
        <f t="shared" si="6"/>
        <v>-193897</v>
      </c>
      <c r="I59" s="67">
        <f t="shared" si="6"/>
        <v>-191156</v>
      </c>
      <c r="J59" s="67">
        <f t="shared" si="6"/>
        <v>-554979</v>
      </c>
      <c r="K59" s="67">
        <f t="shared" si="6"/>
        <v>-283384</v>
      </c>
      <c r="L59" s="67">
        <f t="shared" si="6"/>
        <v>-659009</v>
      </c>
      <c r="M59" s="67">
        <f t="shared" si="6"/>
        <v>-614071</v>
      </c>
      <c r="N59" s="67">
        <f t="shared" si="6"/>
        <v>-1556464</v>
      </c>
      <c r="O59" s="67">
        <f t="shared" si="6"/>
        <v>-170354</v>
      </c>
      <c r="P59" s="67">
        <f t="shared" si="6"/>
        <v>-173381</v>
      </c>
      <c r="Q59" s="67">
        <f t="shared" si="6"/>
        <v>-349490</v>
      </c>
      <c r="R59" s="67">
        <f t="shared" si="6"/>
        <v>-693225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-2804668</v>
      </c>
      <c r="X59" s="67">
        <f t="shared" si="6"/>
        <v>-2401308</v>
      </c>
      <c r="Y59" s="67">
        <f t="shared" si="6"/>
        <v>-403360</v>
      </c>
      <c r="Z59" s="68">
        <f>+IF(X59&lt;&gt;0,+(Y59/X59)*100,0)</f>
        <v>16.797512022614342</v>
      </c>
      <c r="AA59" s="65">
        <f>SUM(AA56:AA58)</f>
        <v>-3201748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3734464</v>
      </c>
      <c r="D9" s="20"/>
      <c r="E9" s="21">
        <v>7998587</v>
      </c>
      <c r="F9" s="22">
        <v>6551426</v>
      </c>
      <c r="G9" s="22">
        <v>471617</v>
      </c>
      <c r="H9" s="22">
        <v>478627</v>
      </c>
      <c r="I9" s="22">
        <v>482350</v>
      </c>
      <c r="J9" s="22">
        <v>1432594</v>
      </c>
      <c r="K9" s="22">
        <v>465782</v>
      </c>
      <c r="L9" s="22">
        <v>446240</v>
      </c>
      <c r="M9" s="22">
        <v>480864</v>
      </c>
      <c r="N9" s="22">
        <v>1392886</v>
      </c>
      <c r="O9" s="22">
        <v>477700</v>
      </c>
      <c r="P9" s="22">
        <v>478208</v>
      </c>
      <c r="Q9" s="22">
        <v>455835</v>
      </c>
      <c r="R9" s="22">
        <v>1411743</v>
      </c>
      <c r="S9" s="22"/>
      <c r="T9" s="22"/>
      <c r="U9" s="22"/>
      <c r="V9" s="22"/>
      <c r="W9" s="22">
        <v>4237223</v>
      </c>
      <c r="X9" s="22">
        <v>4913568</v>
      </c>
      <c r="Y9" s="22">
        <v>-676345</v>
      </c>
      <c r="Z9" s="23">
        <v>-13.764844609863951</v>
      </c>
      <c r="AA9" s="20">
        <v>6551426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3854368</v>
      </c>
      <c r="F13" s="22">
        <v>3305774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2479329</v>
      </c>
      <c r="Y13" s="22">
        <v>-2479329</v>
      </c>
      <c r="Z13" s="23">
        <v>-100</v>
      </c>
      <c r="AA13" s="20">
        <v>3305774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26705680</v>
      </c>
      <c r="D25" s="20"/>
      <c r="E25" s="21">
        <v>19607007</v>
      </c>
      <c r="F25" s="22">
        <v>19607007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14178482</v>
      </c>
      <c r="R25" s="22">
        <v>14178482</v>
      </c>
      <c r="S25" s="22"/>
      <c r="T25" s="22"/>
      <c r="U25" s="22"/>
      <c r="V25" s="22"/>
      <c r="W25" s="22">
        <v>14178482</v>
      </c>
      <c r="X25" s="22">
        <v>14705253</v>
      </c>
      <c r="Y25" s="22">
        <v>-526771</v>
      </c>
      <c r="Z25" s="23">
        <v>-3.5821961036644527</v>
      </c>
      <c r="AA25" s="20">
        <v>19607007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30440144</v>
      </c>
      <c r="D32" s="29">
        <f t="shared" ref="D32:Y32" si="0">SUM(D6:D31)</f>
        <v>0</v>
      </c>
      <c r="E32" s="30">
        <f t="shared" si="0"/>
        <v>31459962</v>
      </c>
      <c r="F32" s="31">
        <f t="shared" si="0"/>
        <v>29464207</v>
      </c>
      <c r="G32" s="31">
        <f t="shared" si="0"/>
        <v>471617</v>
      </c>
      <c r="H32" s="31">
        <f t="shared" si="0"/>
        <v>478627</v>
      </c>
      <c r="I32" s="31">
        <f t="shared" si="0"/>
        <v>482350</v>
      </c>
      <c r="J32" s="31">
        <f t="shared" si="0"/>
        <v>1432594</v>
      </c>
      <c r="K32" s="31">
        <f t="shared" si="0"/>
        <v>465782</v>
      </c>
      <c r="L32" s="31">
        <f t="shared" si="0"/>
        <v>446240</v>
      </c>
      <c r="M32" s="31">
        <f t="shared" si="0"/>
        <v>480864</v>
      </c>
      <c r="N32" s="31">
        <f t="shared" si="0"/>
        <v>1392886</v>
      </c>
      <c r="O32" s="31">
        <f t="shared" si="0"/>
        <v>477700</v>
      </c>
      <c r="P32" s="31">
        <f t="shared" si="0"/>
        <v>478208</v>
      </c>
      <c r="Q32" s="31">
        <f t="shared" si="0"/>
        <v>14634317</v>
      </c>
      <c r="R32" s="31">
        <f t="shared" si="0"/>
        <v>15590225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18415705</v>
      </c>
      <c r="X32" s="31">
        <f t="shared" si="0"/>
        <v>22098150</v>
      </c>
      <c r="Y32" s="31">
        <f t="shared" si="0"/>
        <v>-3682445</v>
      </c>
      <c r="Z32" s="32">
        <f>+IF(X32&lt;&gt;0,+(Y32/X32)*100,0)</f>
        <v>-16.664042012566664</v>
      </c>
      <c r="AA32" s="29">
        <f>SUM(AA6:AA31)</f>
        <v>29464207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12041370</v>
      </c>
      <c r="D34" s="20"/>
      <c r="E34" s="21">
        <v>10063799</v>
      </c>
      <c r="F34" s="22">
        <v>10063799</v>
      </c>
      <c r="G34" s="22">
        <v>1101295</v>
      </c>
      <c r="H34" s="22">
        <v>1056858</v>
      </c>
      <c r="I34" s="22">
        <v>975354</v>
      </c>
      <c r="J34" s="22">
        <v>3133507</v>
      </c>
      <c r="K34" s="22">
        <v>985256</v>
      </c>
      <c r="L34" s="22">
        <v>953305</v>
      </c>
      <c r="M34" s="22">
        <v>1507829</v>
      </c>
      <c r="N34" s="22">
        <v>3446390</v>
      </c>
      <c r="O34" s="22">
        <v>890894</v>
      </c>
      <c r="P34" s="22">
        <v>888602</v>
      </c>
      <c r="Q34" s="22">
        <v>861286</v>
      </c>
      <c r="R34" s="22">
        <v>2640782</v>
      </c>
      <c r="S34" s="22"/>
      <c r="T34" s="22"/>
      <c r="U34" s="22"/>
      <c r="V34" s="22"/>
      <c r="W34" s="22">
        <v>9220679</v>
      </c>
      <c r="X34" s="22">
        <v>7547850</v>
      </c>
      <c r="Y34" s="22">
        <v>1672829</v>
      </c>
      <c r="Z34" s="23">
        <v>22.162986810813674</v>
      </c>
      <c r="AA34" s="20">
        <v>10063799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540480</v>
      </c>
      <c r="D37" s="20"/>
      <c r="E37" s="21">
        <v>2650000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6790205</v>
      </c>
      <c r="D41" s="20"/>
      <c r="E41" s="21">
        <v>4750000</v>
      </c>
      <c r="F41" s="22">
        <v>4396000</v>
      </c>
      <c r="G41" s="22"/>
      <c r="H41" s="22">
        <v>646087</v>
      </c>
      <c r="I41" s="22">
        <v>595977</v>
      </c>
      <c r="J41" s="22">
        <v>1242064</v>
      </c>
      <c r="K41" s="22">
        <v>641692</v>
      </c>
      <c r="L41" s="22">
        <v>481696</v>
      </c>
      <c r="M41" s="22">
        <v>617386</v>
      </c>
      <c r="N41" s="22">
        <v>1740774</v>
      </c>
      <c r="O41" s="22">
        <v>627728</v>
      </c>
      <c r="P41" s="22"/>
      <c r="Q41" s="22">
        <v>550703</v>
      </c>
      <c r="R41" s="22">
        <v>1178431</v>
      </c>
      <c r="S41" s="22"/>
      <c r="T41" s="22"/>
      <c r="U41" s="22"/>
      <c r="V41" s="22"/>
      <c r="W41" s="22">
        <v>4161269</v>
      </c>
      <c r="X41" s="22">
        <v>3296997</v>
      </c>
      <c r="Y41" s="22">
        <v>864272</v>
      </c>
      <c r="Z41" s="23">
        <v>26.213915268955358</v>
      </c>
      <c r="AA41" s="20">
        <v>4396000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173574</v>
      </c>
      <c r="D44" s="20"/>
      <c r="E44" s="21">
        <v>1340000</v>
      </c>
      <c r="F44" s="22">
        <v>1040000</v>
      </c>
      <c r="G44" s="22">
        <v>8312</v>
      </c>
      <c r="H44" s="22">
        <v>8113</v>
      </c>
      <c r="I44" s="22">
        <v>7441</v>
      </c>
      <c r="J44" s="22">
        <v>23866</v>
      </c>
      <c r="K44" s="22">
        <v>7626</v>
      </c>
      <c r="L44" s="22">
        <v>7281</v>
      </c>
      <c r="M44" s="22">
        <v>192774</v>
      </c>
      <c r="N44" s="22">
        <v>207681</v>
      </c>
      <c r="O44" s="22">
        <v>7030</v>
      </c>
      <c r="P44" s="22">
        <v>420715</v>
      </c>
      <c r="Q44" s="22">
        <v>6421</v>
      </c>
      <c r="R44" s="22">
        <v>434166</v>
      </c>
      <c r="S44" s="22"/>
      <c r="T44" s="22"/>
      <c r="U44" s="22"/>
      <c r="V44" s="22"/>
      <c r="W44" s="22">
        <v>665713</v>
      </c>
      <c r="X44" s="22">
        <v>779994</v>
      </c>
      <c r="Y44" s="22">
        <v>-114281</v>
      </c>
      <c r="Z44" s="23">
        <v>-14.651522960433027</v>
      </c>
      <c r="AA44" s="20">
        <v>1040000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19545629</v>
      </c>
      <c r="D47" s="29">
        <f t="shared" ref="D47:Y47" si="1">SUM(D34:D46)</f>
        <v>0</v>
      </c>
      <c r="E47" s="30">
        <f t="shared" si="1"/>
        <v>18803799</v>
      </c>
      <c r="F47" s="31">
        <f t="shared" si="1"/>
        <v>15499799</v>
      </c>
      <c r="G47" s="31">
        <f t="shared" si="1"/>
        <v>1109607</v>
      </c>
      <c r="H47" s="31">
        <f t="shared" si="1"/>
        <v>1711058</v>
      </c>
      <c r="I47" s="31">
        <f t="shared" si="1"/>
        <v>1578772</v>
      </c>
      <c r="J47" s="31">
        <f t="shared" si="1"/>
        <v>4399437</v>
      </c>
      <c r="K47" s="31">
        <f t="shared" si="1"/>
        <v>1634574</v>
      </c>
      <c r="L47" s="31">
        <f t="shared" si="1"/>
        <v>1442282</v>
      </c>
      <c r="M47" s="31">
        <f t="shared" si="1"/>
        <v>2317989</v>
      </c>
      <c r="N47" s="31">
        <f t="shared" si="1"/>
        <v>5394845</v>
      </c>
      <c r="O47" s="31">
        <f t="shared" si="1"/>
        <v>1525652</v>
      </c>
      <c r="P47" s="31">
        <f t="shared" si="1"/>
        <v>1309317</v>
      </c>
      <c r="Q47" s="31">
        <f t="shared" si="1"/>
        <v>1418410</v>
      </c>
      <c r="R47" s="31">
        <f t="shared" si="1"/>
        <v>4253379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14047661</v>
      </c>
      <c r="X47" s="31">
        <f t="shared" si="1"/>
        <v>11624841</v>
      </c>
      <c r="Y47" s="31">
        <f t="shared" si="1"/>
        <v>2422820</v>
      </c>
      <c r="Z47" s="32">
        <f>+IF(X47&lt;&gt;0,+(Y47/X47)*100,0)</f>
        <v>20.841747426911041</v>
      </c>
      <c r="AA47" s="29">
        <f>SUM(AA34:AA46)</f>
        <v>15499799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10894515</v>
      </c>
      <c r="D48" s="39">
        <f t="shared" si="2"/>
        <v>0</v>
      </c>
      <c r="E48" s="40">
        <f t="shared" si="2"/>
        <v>12656163</v>
      </c>
      <c r="F48" s="41">
        <f t="shared" si="2"/>
        <v>13964408</v>
      </c>
      <c r="G48" s="41">
        <f t="shared" si="2"/>
        <v>-637990</v>
      </c>
      <c r="H48" s="41">
        <f t="shared" si="2"/>
        <v>-1232431</v>
      </c>
      <c r="I48" s="41">
        <f t="shared" si="2"/>
        <v>-1096422</v>
      </c>
      <c r="J48" s="41">
        <f t="shared" si="2"/>
        <v>-2966843</v>
      </c>
      <c r="K48" s="41">
        <f t="shared" si="2"/>
        <v>-1168792</v>
      </c>
      <c r="L48" s="41">
        <f t="shared" si="2"/>
        <v>-996042</v>
      </c>
      <c r="M48" s="41">
        <f t="shared" si="2"/>
        <v>-1837125</v>
      </c>
      <c r="N48" s="41">
        <f t="shared" si="2"/>
        <v>-4001959</v>
      </c>
      <c r="O48" s="41">
        <f t="shared" si="2"/>
        <v>-1047952</v>
      </c>
      <c r="P48" s="41">
        <f t="shared" si="2"/>
        <v>-831109</v>
      </c>
      <c r="Q48" s="41">
        <f t="shared" si="2"/>
        <v>13215907</v>
      </c>
      <c r="R48" s="41">
        <f t="shared" si="2"/>
        <v>11336846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4368044</v>
      </c>
      <c r="X48" s="41">
        <f t="shared" si="2"/>
        <v>10473309</v>
      </c>
      <c r="Y48" s="41">
        <f t="shared" si="2"/>
        <v>-6105265</v>
      </c>
      <c r="Z48" s="42">
        <f>+IF(X48&lt;&gt;0,+(Y48/X48)*100,0)</f>
        <v>-58.293563190009955</v>
      </c>
      <c r="AA48" s="39">
        <f>+AA32-AA47</f>
        <v>13964408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10894515</v>
      </c>
      <c r="D51" s="48">
        <f t="shared" si="3"/>
        <v>0</v>
      </c>
      <c r="E51" s="49">
        <f t="shared" si="3"/>
        <v>12656163</v>
      </c>
      <c r="F51" s="50">
        <f t="shared" si="3"/>
        <v>13964408</v>
      </c>
      <c r="G51" s="50">
        <f t="shared" si="3"/>
        <v>-637990</v>
      </c>
      <c r="H51" s="50">
        <f t="shared" si="3"/>
        <v>-1232431</v>
      </c>
      <c r="I51" s="50">
        <f t="shared" si="3"/>
        <v>-1096422</v>
      </c>
      <c r="J51" s="50">
        <f t="shared" si="3"/>
        <v>-2966843</v>
      </c>
      <c r="K51" s="50">
        <f t="shared" si="3"/>
        <v>-1168792</v>
      </c>
      <c r="L51" s="50">
        <f t="shared" si="3"/>
        <v>-996042</v>
      </c>
      <c r="M51" s="50">
        <f t="shared" si="3"/>
        <v>-1837125</v>
      </c>
      <c r="N51" s="50">
        <f t="shared" si="3"/>
        <v>-4001959</v>
      </c>
      <c r="O51" s="50">
        <f t="shared" si="3"/>
        <v>-1047952</v>
      </c>
      <c r="P51" s="50">
        <f t="shared" si="3"/>
        <v>-831109</v>
      </c>
      <c r="Q51" s="50">
        <f t="shared" si="3"/>
        <v>13215907</v>
      </c>
      <c r="R51" s="50">
        <f t="shared" si="3"/>
        <v>11336846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4368044</v>
      </c>
      <c r="X51" s="50">
        <f t="shared" si="3"/>
        <v>10473309</v>
      </c>
      <c r="Y51" s="50">
        <f t="shared" si="3"/>
        <v>-6105265</v>
      </c>
      <c r="Z51" s="51">
        <f>+IF(X51&lt;&gt;0,+(Y51/X51)*100,0)</f>
        <v>-58.293563190009955</v>
      </c>
      <c r="AA51" s="48">
        <f>SUM(AA48:AA50)</f>
        <v>13964408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10894515</v>
      </c>
      <c r="D53" s="54">
        <f>+D51-D52</f>
        <v>0</v>
      </c>
      <c r="E53" s="55">
        <f t="shared" si="4"/>
        <v>12656163</v>
      </c>
      <c r="F53" s="56">
        <f t="shared" si="4"/>
        <v>13964408</v>
      </c>
      <c r="G53" s="56">
        <f t="shared" si="4"/>
        <v>-637990</v>
      </c>
      <c r="H53" s="56">
        <f t="shared" si="4"/>
        <v>-1232431</v>
      </c>
      <c r="I53" s="56">
        <f t="shared" si="4"/>
        <v>-1096422</v>
      </c>
      <c r="J53" s="56">
        <f t="shared" si="4"/>
        <v>-2966843</v>
      </c>
      <c r="K53" s="56">
        <f t="shared" si="4"/>
        <v>-1168792</v>
      </c>
      <c r="L53" s="56">
        <f t="shared" si="4"/>
        <v>-996042</v>
      </c>
      <c r="M53" s="56">
        <f t="shared" si="4"/>
        <v>-1837125</v>
      </c>
      <c r="N53" s="56">
        <f t="shared" si="4"/>
        <v>-4001959</v>
      </c>
      <c r="O53" s="56">
        <f t="shared" si="4"/>
        <v>-1047952</v>
      </c>
      <c r="P53" s="56">
        <f t="shared" si="4"/>
        <v>-831109</v>
      </c>
      <c r="Q53" s="56">
        <f t="shared" si="4"/>
        <v>13215907</v>
      </c>
      <c r="R53" s="56">
        <f t="shared" si="4"/>
        <v>11336846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4368044</v>
      </c>
      <c r="X53" s="56">
        <f t="shared" si="4"/>
        <v>10473309</v>
      </c>
      <c r="Y53" s="56">
        <f t="shared" si="4"/>
        <v>-6105265</v>
      </c>
      <c r="Z53" s="57">
        <f>+IF(X53&lt;&gt;0,+(Y53/X53)*100,0)</f>
        <v>-58.293563190009955</v>
      </c>
      <c r="AA53" s="54">
        <f>+AA51-AA52</f>
        <v>13964408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10894515</v>
      </c>
      <c r="D56" s="48">
        <f>SUM(D53:D55)</f>
        <v>0</v>
      </c>
      <c r="E56" s="49">
        <f t="shared" si="5"/>
        <v>12656163</v>
      </c>
      <c r="F56" s="50">
        <f t="shared" si="5"/>
        <v>13964408</v>
      </c>
      <c r="G56" s="50">
        <f t="shared" si="5"/>
        <v>-637990</v>
      </c>
      <c r="H56" s="50">
        <f t="shared" si="5"/>
        <v>-1232431</v>
      </c>
      <c r="I56" s="50">
        <f t="shared" si="5"/>
        <v>-1096422</v>
      </c>
      <c r="J56" s="50">
        <f t="shared" si="5"/>
        <v>-2966843</v>
      </c>
      <c r="K56" s="50">
        <f t="shared" si="5"/>
        <v>-1168792</v>
      </c>
      <c r="L56" s="50">
        <f t="shared" si="5"/>
        <v>-996042</v>
      </c>
      <c r="M56" s="50">
        <f t="shared" si="5"/>
        <v>-1837125</v>
      </c>
      <c r="N56" s="50">
        <f t="shared" si="5"/>
        <v>-4001959</v>
      </c>
      <c r="O56" s="50">
        <f t="shared" si="5"/>
        <v>-1047952</v>
      </c>
      <c r="P56" s="50">
        <f t="shared" si="5"/>
        <v>-831109</v>
      </c>
      <c r="Q56" s="50">
        <f t="shared" si="5"/>
        <v>13215907</v>
      </c>
      <c r="R56" s="50">
        <f t="shared" si="5"/>
        <v>11336846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4368044</v>
      </c>
      <c r="X56" s="50">
        <f t="shared" si="5"/>
        <v>10473309</v>
      </c>
      <c r="Y56" s="50">
        <f t="shared" si="5"/>
        <v>-6105265</v>
      </c>
      <c r="Z56" s="51">
        <f>+IF(X56&lt;&gt;0,+(Y56/X56)*100,0)</f>
        <v>-58.293563190009955</v>
      </c>
      <c r="AA56" s="48">
        <f>SUM(AA53:AA55)</f>
        <v>13964408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10894515</v>
      </c>
      <c r="D59" s="65">
        <f>SUM(D56:D58)</f>
        <v>0</v>
      </c>
      <c r="E59" s="66">
        <f t="shared" si="6"/>
        <v>12656163</v>
      </c>
      <c r="F59" s="67">
        <f t="shared" si="6"/>
        <v>13964408</v>
      </c>
      <c r="G59" s="67">
        <f t="shared" si="6"/>
        <v>-637990</v>
      </c>
      <c r="H59" s="67">
        <f t="shared" si="6"/>
        <v>-1232431</v>
      </c>
      <c r="I59" s="67">
        <f t="shared" si="6"/>
        <v>-1096422</v>
      </c>
      <c r="J59" s="67">
        <f t="shared" si="6"/>
        <v>-2966843</v>
      </c>
      <c r="K59" s="67">
        <f t="shared" si="6"/>
        <v>-1168792</v>
      </c>
      <c r="L59" s="67">
        <f t="shared" si="6"/>
        <v>-996042</v>
      </c>
      <c r="M59" s="67">
        <f t="shared" si="6"/>
        <v>-1837125</v>
      </c>
      <c r="N59" s="67">
        <f t="shared" si="6"/>
        <v>-4001959</v>
      </c>
      <c r="O59" s="67">
        <f t="shared" si="6"/>
        <v>-1047952</v>
      </c>
      <c r="P59" s="67">
        <f t="shared" si="6"/>
        <v>-831109</v>
      </c>
      <c r="Q59" s="67">
        <f t="shared" si="6"/>
        <v>13215907</v>
      </c>
      <c r="R59" s="67">
        <f t="shared" si="6"/>
        <v>11336846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4368044</v>
      </c>
      <c r="X59" s="67">
        <f t="shared" si="6"/>
        <v>10473309</v>
      </c>
      <c r="Y59" s="67">
        <f t="shared" si="6"/>
        <v>-6105265</v>
      </c>
      <c r="Z59" s="68">
        <f>+IF(X59&lt;&gt;0,+(Y59/X59)*100,0)</f>
        <v>-58.293563190009955</v>
      </c>
      <c r="AA59" s="65">
        <f>SUM(AA56:AA58)</f>
        <v>13964408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15464</v>
      </c>
      <c r="D8" s="20"/>
      <c r="E8" s="21"/>
      <c r="F8" s="22"/>
      <c r="G8" s="22">
        <v>391</v>
      </c>
      <c r="H8" s="22">
        <v>1187</v>
      </c>
      <c r="I8" s="22"/>
      <c r="J8" s="22">
        <v>1578</v>
      </c>
      <c r="K8" s="22">
        <v>391</v>
      </c>
      <c r="L8" s="22">
        <v>457</v>
      </c>
      <c r="M8" s="22">
        <v>391</v>
      </c>
      <c r="N8" s="22">
        <v>1239</v>
      </c>
      <c r="O8" s="22"/>
      <c r="P8" s="22">
        <v>800</v>
      </c>
      <c r="Q8" s="22"/>
      <c r="R8" s="22">
        <v>800</v>
      </c>
      <c r="S8" s="22"/>
      <c r="T8" s="22"/>
      <c r="U8" s="22"/>
      <c r="V8" s="22"/>
      <c r="W8" s="22">
        <v>3617</v>
      </c>
      <c r="X8" s="22"/>
      <c r="Y8" s="22">
        <v>3617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2083283</v>
      </c>
      <c r="D9" s="20"/>
      <c r="E9" s="21">
        <v>1889680</v>
      </c>
      <c r="F9" s="22">
        <v>1889680</v>
      </c>
      <c r="G9" s="22">
        <v>177216</v>
      </c>
      <c r="H9" s="22">
        <v>177328</v>
      </c>
      <c r="I9" s="22">
        <v>177730</v>
      </c>
      <c r="J9" s="22">
        <v>532274</v>
      </c>
      <c r="K9" s="22">
        <v>181058</v>
      </c>
      <c r="L9" s="22">
        <v>181058</v>
      </c>
      <c r="M9" s="22">
        <v>181058</v>
      </c>
      <c r="N9" s="22">
        <v>543174</v>
      </c>
      <c r="O9" s="22">
        <v>176234</v>
      </c>
      <c r="P9" s="22">
        <v>179852</v>
      </c>
      <c r="Q9" s="22">
        <v>198324</v>
      </c>
      <c r="R9" s="22">
        <v>554410</v>
      </c>
      <c r="S9" s="22"/>
      <c r="T9" s="22"/>
      <c r="U9" s="22"/>
      <c r="V9" s="22"/>
      <c r="W9" s="22">
        <v>1629858</v>
      </c>
      <c r="X9" s="22">
        <v>1417257</v>
      </c>
      <c r="Y9" s="22">
        <v>212601</v>
      </c>
      <c r="Z9" s="23">
        <v>15.000878457471018</v>
      </c>
      <c r="AA9" s="20">
        <v>1889680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2304000</v>
      </c>
      <c r="D25" s="20"/>
      <c r="E25" s="21">
        <v>1906000</v>
      </c>
      <c r="F25" s="22">
        <v>1906000</v>
      </c>
      <c r="G25" s="22">
        <v>257786</v>
      </c>
      <c r="H25" s="22">
        <v>267461</v>
      </c>
      <c r="I25" s="22">
        <v>265981</v>
      </c>
      <c r="J25" s="22">
        <v>791228</v>
      </c>
      <c r="K25" s="22">
        <v>271385</v>
      </c>
      <c r="L25" s="22">
        <v>262794</v>
      </c>
      <c r="M25" s="22">
        <v>292275</v>
      </c>
      <c r="N25" s="22">
        <v>826454</v>
      </c>
      <c r="O25" s="22">
        <v>268941</v>
      </c>
      <c r="P25" s="22">
        <v>19426</v>
      </c>
      <c r="Q25" s="22"/>
      <c r="R25" s="22">
        <v>288367</v>
      </c>
      <c r="S25" s="22"/>
      <c r="T25" s="22"/>
      <c r="U25" s="22"/>
      <c r="V25" s="22"/>
      <c r="W25" s="22">
        <v>1906049</v>
      </c>
      <c r="X25" s="22">
        <v>1429497</v>
      </c>
      <c r="Y25" s="22">
        <v>476552</v>
      </c>
      <c r="Z25" s="23">
        <v>33.337040931180688</v>
      </c>
      <c r="AA25" s="20">
        <v>1906000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4402747</v>
      </c>
      <c r="D32" s="29">
        <f t="shared" ref="D32:Y32" si="0">SUM(D6:D31)</f>
        <v>0</v>
      </c>
      <c r="E32" s="30">
        <f t="shared" si="0"/>
        <v>3795680</v>
      </c>
      <c r="F32" s="31">
        <f t="shared" si="0"/>
        <v>3795680</v>
      </c>
      <c r="G32" s="31">
        <f t="shared" si="0"/>
        <v>435393</v>
      </c>
      <c r="H32" s="31">
        <f t="shared" si="0"/>
        <v>445976</v>
      </c>
      <c r="I32" s="31">
        <f t="shared" si="0"/>
        <v>443711</v>
      </c>
      <c r="J32" s="31">
        <f t="shared" si="0"/>
        <v>1325080</v>
      </c>
      <c r="K32" s="31">
        <f t="shared" si="0"/>
        <v>452834</v>
      </c>
      <c r="L32" s="31">
        <f t="shared" si="0"/>
        <v>444309</v>
      </c>
      <c r="M32" s="31">
        <f t="shared" si="0"/>
        <v>473724</v>
      </c>
      <c r="N32" s="31">
        <f t="shared" si="0"/>
        <v>1370867</v>
      </c>
      <c r="O32" s="31">
        <f t="shared" si="0"/>
        <v>445175</v>
      </c>
      <c r="P32" s="31">
        <f t="shared" si="0"/>
        <v>200078</v>
      </c>
      <c r="Q32" s="31">
        <f t="shared" si="0"/>
        <v>198324</v>
      </c>
      <c r="R32" s="31">
        <f t="shared" si="0"/>
        <v>843577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3539524</v>
      </c>
      <c r="X32" s="31">
        <f t="shared" si="0"/>
        <v>2846754</v>
      </c>
      <c r="Y32" s="31">
        <f t="shared" si="0"/>
        <v>692770</v>
      </c>
      <c r="Z32" s="32">
        <f>+IF(X32&lt;&gt;0,+(Y32/X32)*100,0)</f>
        <v>24.335436079127316</v>
      </c>
      <c r="AA32" s="29">
        <f>SUM(AA6:AA31)</f>
        <v>3795680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5666031</v>
      </c>
      <c r="D34" s="20"/>
      <c r="E34" s="21">
        <v>6323062</v>
      </c>
      <c r="F34" s="22">
        <v>6323062</v>
      </c>
      <c r="G34" s="22">
        <v>440964</v>
      </c>
      <c r="H34" s="22">
        <v>425675</v>
      </c>
      <c r="I34" s="22">
        <v>425675</v>
      </c>
      <c r="J34" s="22">
        <v>1292314</v>
      </c>
      <c r="K34" s="22">
        <v>425675</v>
      </c>
      <c r="L34" s="22">
        <v>498959</v>
      </c>
      <c r="M34" s="22">
        <v>857223</v>
      </c>
      <c r="N34" s="22">
        <v>1781857</v>
      </c>
      <c r="O34" s="22">
        <v>551259</v>
      </c>
      <c r="P34" s="22">
        <v>498008</v>
      </c>
      <c r="Q34" s="22">
        <v>516449</v>
      </c>
      <c r="R34" s="22">
        <v>1565716</v>
      </c>
      <c r="S34" s="22"/>
      <c r="T34" s="22"/>
      <c r="U34" s="22"/>
      <c r="V34" s="22"/>
      <c r="W34" s="22">
        <v>4639887</v>
      </c>
      <c r="X34" s="22">
        <v>4742289</v>
      </c>
      <c r="Y34" s="22">
        <v>-102402</v>
      </c>
      <c r="Z34" s="23">
        <v>-2.1593369784085281</v>
      </c>
      <c r="AA34" s="20">
        <v>6323062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1748786</v>
      </c>
      <c r="D41" s="20"/>
      <c r="E41" s="21">
        <v>2941739</v>
      </c>
      <c r="F41" s="22">
        <v>3289565</v>
      </c>
      <c r="G41" s="22">
        <v>39759</v>
      </c>
      <c r="H41" s="22">
        <v>438626</v>
      </c>
      <c r="I41" s="22">
        <v>6018</v>
      </c>
      <c r="J41" s="22">
        <v>484403</v>
      </c>
      <c r="K41" s="22">
        <v>336505</v>
      </c>
      <c r="L41" s="22">
        <v>113732</v>
      </c>
      <c r="M41" s="22">
        <v>430683</v>
      </c>
      <c r="N41" s="22">
        <v>880920</v>
      </c>
      <c r="O41" s="22">
        <v>-144644</v>
      </c>
      <c r="P41" s="22">
        <v>3005</v>
      </c>
      <c r="Q41" s="22">
        <v>227</v>
      </c>
      <c r="R41" s="22">
        <v>-141412</v>
      </c>
      <c r="S41" s="22"/>
      <c r="T41" s="22"/>
      <c r="U41" s="22"/>
      <c r="V41" s="22"/>
      <c r="W41" s="22">
        <v>1223911</v>
      </c>
      <c r="X41" s="22">
        <v>2467179</v>
      </c>
      <c r="Y41" s="22">
        <v>-1243268</v>
      </c>
      <c r="Z41" s="23">
        <v>-50.392290141898911</v>
      </c>
      <c r="AA41" s="20">
        <v>3289565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2953853</v>
      </c>
      <c r="D44" s="20"/>
      <c r="E44" s="21">
        <v>1347825</v>
      </c>
      <c r="F44" s="22">
        <v>913043</v>
      </c>
      <c r="G44" s="22">
        <v>222022</v>
      </c>
      <c r="H44" s="22">
        <v>231682</v>
      </c>
      <c r="I44" s="22">
        <v>231468</v>
      </c>
      <c r="J44" s="22">
        <v>685172</v>
      </c>
      <c r="K44" s="22">
        <v>268565</v>
      </c>
      <c r="L44" s="22">
        <v>227332</v>
      </c>
      <c r="M44" s="22">
        <v>243587</v>
      </c>
      <c r="N44" s="22">
        <v>739484</v>
      </c>
      <c r="O44" s="22">
        <v>389917</v>
      </c>
      <c r="P44" s="22">
        <v>240979</v>
      </c>
      <c r="Q44" s="22">
        <v>277360</v>
      </c>
      <c r="R44" s="22">
        <v>908256</v>
      </c>
      <c r="S44" s="22"/>
      <c r="T44" s="22"/>
      <c r="U44" s="22"/>
      <c r="V44" s="22"/>
      <c r="W44" s="22">
        <v>2332912</v>
      </c>
      <c r="X44" s="22">
        <v>684774</v>
      </c>
      <c r="Y44" s="22">
        <v>1648138</v>
      </c>
      <c r="Z44" s="23">
        <v>240.68349557664283</v>
      </c>
      <c r="AA44" s="20">
        <v>913043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10368670</v>
      </c>
      <c r="D47" s="29">
        <f t="shared" ref="D47:Y47" si="1">SUM(D34:D46)</f>
        <v>0</v>
      </c>
      <c r="E47" s="30">
        <f t="shared" si="1"/>
        <v>10612626</v>
      </c>
      <c r="F47" s="31">
        <f t="shared" si="1"/>
        <v>10525670</v>
      </c>
      <c r="G47" s="31">
        <f t="shared" si="1"/>
        <v>702745</v>
      </c>
      <c r="H47" s="31">
        <f t="shared" si="1"/>
        <v>1095983</v>
      </c>
      <c r="I47" s="31">
        <f t="shared" si="1"/>
        <v>663161</v>
      </c>
      <c r="J47" s="31">
        <f t="shared" si="1"/>
        <v>2461889</v>
      </c>
      <c r="K47" s="31">
        <f t="shared" si="1"/>
        <v>1030745</v>
      </c>
      <c r="L47" s="31">
        <f t="shared" si="1"/>
        <v>840023</v>
      </c>
      <c r="M47" s="31">
        <f t="shared" si="1"/>
        <v>1531493</v>
      </c>
      <c r="N47" s="31">
        <f t="shared" si="1"/>
        <v>3402261</v>
      </c>
      <c r="O47" s="31">
        <f t="shared" si="1"/>
        <v>796532</v>
      </c>
      <c r="P47" s="31">
        <f t="shared" si="1"/>
        <v>741992</v>
      </c>
      <c r="Q47" s="31">
        <f t="shared" si="1"/>
        <v>794036</v>
      </c>
      <c r="R47" s="31">
        <f t="shared" si="1"/>
        <v>2332560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8196710</v>
      </c>
      <c r="X47" s="31">
        <f t="shared" si="1"/>
        <v>7894242</v>
      </c>
      <c r="Y47" s="31">
        <f t="shared" si="1"/>
        <v>302468</v>
      </c>
      <c r="Z47" s="32">
        <f>+IF(X47&lt;&gt;0,+(Y47/X47)*100,0)</f>
        <v>3.8315014918468422</v>
      </c>
      <c r="AA47" s="29">
        <f>SUM(AA34:AA46)</f>
        <v>10525670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-5965923</v>
      </c>
      <c r="D48" s="39">
        <f t="shared" si="2"/>
        <v>0</v>
      </c>
      <c r="E48" s="40">
        <f t="shared" si="2"/>
        <v>-6816946</v>
      </c>
      <c r="F48" s="41">
        <f t="shared" si="2"/>
        <v>-6729990</v>
      </c>
      <c r="G48" s="41">
        <f t="shared" si="2"/>
        <v>-267352</v>
      </c>
      <c r="H48" s="41">
        <f t="shared" si="2"/>
        <v>-650007</v>
      </c>
      <c r="I48" s="41">
        <f t="shared" si="2"/>
        <v>-219450</v>
      </c>
      <c r="J48" s="41">
        <f t="shared" si="2"/>
        <v>-1136809</v>
      </c>
      <c r="K48" s="41">
        <f t="shared" si="2"/>
        <v>-577911</v>
      </c>
      <c r="L48" s="41">
        <f t="shared" si="2"/>
        <v>-395714</v>
      </c>
      <c r="M48" s="41">
        <f t="shared" si="2"/>
        <v>-1057769</v>
      </c>
      <c r="N48" s="41">
        <f t="shared" si="2"/>
        <v>-2031394</v>
      </c>
      <c r="O48" s="41">
        <f t="shared" si="2"/>
        <v>-351357</v>
      </c>
      <c r="P48" s="41">
        <f t="shared" si="2"/>
        <v>-541914</v>
      </c>
      <c r="Q48" s="41">
        <f t="shared" si="2"/>
        <v>-595712</v>
      </c>
      <c r="R48" s="41">
        <f t="shared" si="2"/>
        <v>-1488983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-4657186</v>
      </c>
      <c r="X48" s="41">
        <f t="shared" si="2"/>
        <v>-5047488</v>
      </c>
      <c r="Y48" s="41">
        <f t="shared" si="2"/>
        <v>390302</v>
      </c>
      <c r="Z48" s="42">
        <f>+IF(X48&lt;&gt;0,+(Y48/X48)*100,0)</f>
        <v>-7.7325988689819578</v>
      </c>
      <c r="AA48" s="39">
        <f>+AA32-AA47</f>
        <v>-6729990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-5965923</v>
      </c>
      <c r="D51" s="48">
        <f t="shared" si="3"/>
        <v>0</v>
      </c>
      <c r="E51" s="49">
        <f t="shared" si="3"/>
        <v>-6816946</v>
      </c>
      <c r="F51" s="50">
        <f t="shared" si="3"/>
        <v>-6729990</v>
      </c>
      <c r="G51" s="50">
        <f t="shared" si="3"/>
        <v>-267352</v>
      </c>
      <c r="H51" s="50">
        <f t="shared" si="3"/>
        <v>-650007</v>
      </c>
      <c r="I51" s="50">
        <f t="shared" si="3"/>
        <v>-219450</v>
      </c>
      <c r="J51" s="50">
        <f t="shared" si="3"/>
        <v>-1136809</v>
      </c>
      <c r="K51" s="50">
        <f t="shared" si="3"/>
        <v>-577911</v>
      </c>
      <c r="L51" s="50">
        <f t="shared" si="3"/>
        <v>-395714</v>
      </c>
      <c r="M51" s="50">
        <f t="shared" si="3"/>
        <v>-1057769</v>
      </c>
      <c r="N51" s="50">
        <f t="shared" si="3"/>
        <v>-2031394</v>
      </c>
      <c r="O51" s="50">
        <f t="shared" si="3"/>
        <v>-351357</v>
      </c>
      <c r="P51" s="50">
        <f t="shared" si="3"/>
        <v>-541914</v>
      </c>
      <c r="Q51" s="50">
        <f t="shared" si="3"/>
        <v>-595712</v>
      </c>
      <c r="R51" s="50">
        <f t="shared" si="3"/>
        <v>-1488983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-4657186</v>
      </c>
      <c r="X51" s="50">
        <f t="shared" si="3"/>
        <v>-5047488</v>
      </c>
      <c r="Y51" s="50">
        <f t="shared" si="3"/>
        <v>390302</v>
      </c>
      <c r="Z51" s="51">
        <f>+IF(X51&lt;&gt;0,+(Y51/X51)*100,0)</f>
        <v>-7.7325988689819578</v>
      </c>
      <c r="AA51" s="48">
        <f>SUM(AA48:AA50)</f>
        <v>-6729990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-5965923</v>
      </c>
      <c r="D53" s="54">
        <f>+D51-D52</f>
        <v>0</v>
      </c>
      <c r="E53" s="55">
        <f t="shared" si="4"/>
        <v>-6816946</v>
      </c>
      <c r="F53" s="56">
        <f t="shared" si="4"/>
        <v>-6729990</v>
      </c>
      <c r="G53" s="56">
        <f t="shared" si="4"/>
        <v>-267352</v>
      </c>
      <c r="H53" s="56">
        <f t="shared" si="4"/>
        <v>-650007</v>
      </c>
      <c r="I53" s="56">
        <f t="shared" si="4"/>
        <v>-219450</v>
      </c>
      <c r="J53" s="56">
        <f t="shared" si="4"/>
        <v>-1136809</v>
      </c>
      <c r="K53" s="56">
        <f t="shared" si="4"/>
        <v>-577911</v>
      </c>
      <c r="L53" s="56">
        <f t="shared" si="4"/>
        <v>-395714</v>
      </c>
      <c r="M53" s="56">
        <f t="shared" si="4"/>
        <v>-1057769</v>
      </c>
      <c r="N53" s="56">
        <f t="shared" si="4"/>
        <v>-2031394</v>
      </c>
      <c r="O53" s="56">
        <f t="shared" si="4"/>
        <v>-351357</v>
      </c>
      <c r="P53" s="56">
        <f t="shared" si="4"/>
        <v>-541914</v>
      </c>
      <c r="Q53" s="56">
        <f t="shared" si="4"/>
        <v>-595712</v>
      </c>
      <c r="R53" s="56">
        <f t="shared" si="4"/>
        <v>-1488983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-4657186</v>
      </c>
      <c r="X53" s="56">
        <f t="shared" si="4"/>
        <v>-5047488</v>
      </c>
      <c r="Y53" s="56">
        <f t="shared" si="4"/>
        <v>390302</v>
      </c>
      <c r="Z53" s="57">
        <f>+IF(X53&lt;&gt;0,+(Y53/X53)*100,0)</f>
        <v>-7.7325988689819578</v>
      </c>
      <c r="AA53" s="54">
        <f>+AA51-AA52</f>
        <v>-6729990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-5965923</v>
      </c>
      <c r="D56" s="48">
        <f>SUM(D53:D55)</f>
        <v>0</v>
      </c>
      <c r="E56" s="49">
        <f t="shared" si="5"/>
        <v>-6816946</v>
      </c>
      <c r="F56" s="50">
        <f t="shared" si="5"/>
        <v>-6729990</v>
      </c>
      <c r="G56" s="50">
        <f t="shared" si="5"/>
        <v>-267352</v>
      </c>
      <c r="H56" s="50">
        <f t="shared" si="5"/>
        <v>-650007</v>
      </c>
      <c r="I56" s="50">
        <f t="shared" si="5"/>
        <v>-219450</v>
      </c>
      <c r="J56" s="50">
        <f t="shared" si="5"/>
        <v>-1136809</v>
      </c>
      <c r="K56" s="50">
        <f t="shared" si="5"/>
        <v>-577911</v>
      </c>
      <c r="L56" s="50">
        <f t="shared" si="5"/>
        <v>-395714</v>
      </c>
      <c r="M56" s="50">
        <f t="shared" si="5"/>
        <v>-1057769</v>
      </c>
      <c r="N56" s="50">
        <f t="shared" si="5"/>
        <v>-2031394</v>
      </c>
      <c r="O56" s="50">
        <f t="shared" si="5"/>
        <v>-351357</v>
      </c>
      <c r="P56" s="50">
        <f t="shared" si="5"/>
        <v>-541914</v>
      </c>
      <c r="Q56" s="50">
        <f t="shared" si="5"/>
        <v>-595712</v>
      </c>
      <c r="R56" s="50">
        <f t="shared" si="5"/>
        <v>-1488983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-4657186</v>
      </c>
      <c r="X56" s="50">
        <f t="shared" si="5"/>
        <v>-5047488</v>
      </c>
      <c r="Y56" s="50">
        <f t="shared" si="5"/>
        <v>390302</v>
      </c>
      <c r="Z56" s="51">
        <f>+IF(X56&lt;&gt;0,+(Y56/X56)*100,0)</f>
        <v>-7.7325988689819578</v>
      </c>
      <c r="AA56" s="48">
        <f>SUM(AA53:AA55)</f>
        <v>-6729990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-5965923</v>
      </c>
      <c r="D59" s="65">
        <f>SUM(D56:D58)</f>
        <v>0</v>
      </c>
      <c r="E59" s="66">
        <f t="shared" si="6"/>
        <v>-6816946</v>
      </c>
      <c r="F59" s="67">
        <f t="shared" si="6"/>
        <v>-6729990</v>
      </c>
      <c r="G59" s="67">
        <f t="shared" si="6"/>
        <v>-267352</v>
      </c>
      <c r="H59" s="67">
        <f t="shared" si="6"/>
        <v>-650007</v>
      </c>
      <c r="I59" s="67">
        <f t="shared" si="6"/>
        <v>-219450</v>
      </c>
      <c r="J59" s="67">
        <f t="shared" si="6"/>
        <v>-1136809</v>
      </c>
      <c r="K59" s="67">
        <f t="shared" si="6"/>
        <v>-577911</v>
      </c>
      <c r="L59" s="67">
        <f t="shared" si="6"/>
        <v>-395714</v>
      </c>
      <c r="M59" s="67">
        <f t="shared" si="6"/>
        <v>-1057769</v>
      </c>
      <c r="N59" s="67">
        <f t="shared" si="6"/>
        <v>-2031394</v>
      </c>
      <c r="O59" s="67">
        <f t="shared" si="6"/>
        <v>-351357</v>
      </c>
      <c r="P59" s="67">
        <f t="shared" si="6"/>
        <v>-541914</v>
      </c>
      <c r="Q59" s="67">
        <f t="shared" si="6"/>
        <v>-595712</v>
      </c>
      <c r="R59" s="67">
        <f t="shared" si="6"/>
        <v>-1488983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-4657186</v>
      </c>
      <c r="X59" s="67">
        <f t="shared" si="6"/>
        <v>-5047488</v>
      </c>
      <c r="Y59" s="67">
        <f t="shared" si="6"/>
        <v>390302</v>
      </c>
      <c r="Z59" s="68">
        <f>+IF(X59&lt;&gt;0,+(Y59/X59)*100,0)</f>
        <v>-7.7325988689819578</v>
      </c>
      <c r="AA59" s="65">
        <f>SUM(AA56:AA58)</f>
        <v>-6729990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668998</v>
      </c>
      <c r="D9" s="20"/>
      <c r="E9" s="21">
        <v>706868</v>
      </c>
      <c r="F9" s="22">
        <v>706868</v>
      </c>
      <c r="G9" s="22">
        <v>55146</v>
      </c>
      <c r="H9" s="22">
        <v>55138</v>
      </c>
      <c r="I9" s="22">
        <v>55039</v>
      </c>
      <c r="J9" s="22">
        <v>165323</v>
      </c>
      <c r="K9" s="22">
        <v>55898</v>
      </c>
      <c r="L9" s="22">
        <v>59085</v>
      </c>
      <c r="M9" s="22">
        <v>2026</v>
      </c>
      <c r="N9" s="22">
        <v>117009</v>
      </c>
      <c r="O9" s="22">
        <v>54451</v>
      </c>
      <c r="P9" s="22">
        <v>111433</v>
      </c>
      <c r="Q9" s="22">
        <v>56816</v>
      </c>
      <c r="R9" s="22">
        <v>222700</v>
      </c>
      <c r="S9" s="22"/>
      <c r="T9" s="22"/>
      <c r="U9" s="22"/>
      <c r="V9" s="22"/>
      <c r="W9" s="22">
        <v>505032</v>
      </c>
      <c r="X9" s="22">
        <v>530154</v>
      </c>
      <c r="Y9" s="22">
        <v>-25122</v>
      </c>
      <c r="Z9" s="23">
        <v>-4.7386231170565534</v>
      </c>
      <c r="AA9" s="20">
        <v>706868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1847000</v>
      </c>
      <c r="D25" s="20"/>
      <c r="E25" s="21">
        <v>2012000</v>
      </c>
      <c r="F25" s="22">
        <v>2012000</v>
      </c>
      <c r="G25" s="22">
        <v>392238</v>
      </c>
      <c r="H25" s="22">
        <v>622592</v>
      </c>
      <c r="I25" s="22">
        <v>557026</v>
      </c>
      <c r="J25" s="22">
        <v>1571856</v>
      </c>
      <c r="K25" s="22">
        <v>440145</v>
      </c>
      <c r="L25" s="22"/>
      <c r="M25" s="22"/>
      <c r="N25" s="22">
        <v>440145</v>
      </c>
      <c r="O25" s="22"/>
      <c r="P25" s="22"/>
      <c r="Q25" s="22"/>
      <c r="R25" s="22"/>
      <c r="S25" s="22"/>
      <c r="T25" s="22"/>
      <c r="U25" s="22"/>
      <c r="V25" s="22"/>
      <c r="W25" s="22">
        <v>2012001</v>
      </c>
      <c r="X25" s="22">
        <v>1509003</v>
      </c>
      <c r="Y25" s="22">
        <v>502998</v>
      </c>
      <c r="Z25" s="23">
        <v>33.33313452657152</v>
      </c>
      <c r="AA25" s="20">
        <v>2012000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2515998</v>
      </c>
      <c r="D32" s="29">
        <f t="shared" ref="D32:Y32" si="0">SUM(D6:D31)</f>
        <v>0</v>
      </c>
      <c r="E32" s="30">
        <f t="shared" si="0"/>
        <v>2718868</v>
      </c>
      <c r="F32" s="31">
        <f t="shared" si="0"/>
        <v>2718868</v>
      </c>
      <c r="G32" s="31">
        <f t="shared" si="0"/>
        <v>447384</v>
      </c>
      <c r="H32" s="31">
        <f t="shared" si="0"/>
        <v>677730</v>
      </c>
      <c r="I32" s="31">
        <f t="shared" si="0"/>
        <v>612065</v>
      </c>
      <c r="J32" s="31">
        <f t="shared" si="0"/>
        <v>1737179</v>
      </c>
      <c r="K32" s="31">
        <f t="shared" si="0"/>
        <v>496043</v>
      </c>
      <c r="L32" s="31">
        <f t="shared" si="0"/>
        <v>59085</v>
      </c>
      <c r="M32" s="31">
        <f t="shared" si="0"/>
        <v>2026</v>
      </c>
      <c r="N32" s="31">
        <f t="shared" si="0"/>
        <v>557154</v>
      </c>
      <c r="O32" s="31">
        <f t="shared" si="0"/>
        <v>54451</v>
      </c>
      <c r="P32" s="31">
        <f t="shared" si="0"/>
        <v>111433</v>
      </c>
      <c r="Q32" s="31">
        <f t="shared" si="0"/>
        <v>56816</v>
      </c>
      <c r="R32" s="31">
        <f t="shared" si="0"/>
        <v>222700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2517033</v>
      </c>
      <c r="X32" s="31">
        <f t="shared" si="0"/>
        <v>2039157</v>
      </c>
      <c r="Y32" s="31">
        <f t="shared" si="0"/>
        <v>477876</v>
      </c>
      <c r="Z32" s="32">
        <f>+IF(X32&lt;&gt;0,+(Y32/X32)*100,0)</f>
        <v>23.434978277788321</v>
      </c>
      <c r="AA32" s="29">
        <f>SUM(AA6:AA31)</f>
        <v>2718868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6902909</v>
      </c>
      <c r="D34" s="20"/>
      <c r="E34" s="21">
        <v>5854087</v>
      </c>
      <c r="F34" s="22">
        <v>5854087</v>
      </c>
      <c r="G34" s="22">
        <v>361366</v>
      </c>
      <c r="H34" s="22">
        <v>403234</v>
      </c>
      <c r="I34" s="22">
        <v>390847</v>
      </c>
      <c r="J34" s="22">
        <v>1155447</v>
      </c>
      <c r="K34" s="22">
        <v>400608</v>
      </c>
      <c r="L34" s="22">
        <v>692379</v>
      </c>
      <c r="M34" s="22">
        <v>396841</v>
      </c>
      <c r="N34" s="22">
        <v>1489828</v>
      </c>
      <c r="O34" s="22">
        <v>435546</v>
      </c>
      <c r="P34" s="22">
        <v>449092</v>
      </c>
      <c r="Q34" s="22">
        <v>400520</v>
      </c>
      <c r="R34" s="22">
        <v>1285158</v>
      </c>
      <c r="S34" s="22"/>
      <c r="T34" s="22"/>
      <c r="U34" s="22"/>
      <c r="V34" s="22"/>
      <c r="W34" s="22">
        <v>3930433</v>
      </c>
      <c r="X34" s="22">
        <v>4390578</v>
      </c>
      <c r="Y34" s="22">
        <v>-460145</v>
      </c>
      <c r="Z34" s="23">
        <v>-10.480283006018798</v>
      </c>
      <c r="AA34" s="20">
        <v>5854087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97150</v>
      </c>
      <c r="D37" s="20"/>
      <c r="E37" s="21">
        <v>250000</v>
      </c>
      <c r="F37" s="22">
        <v>133020</v>
      </c>
      <c r="G37" s="22"/>
      <c r="H37" s="22">
        <v>17241</v>
      </c>
      <c r="I37" s="22"/>
      <c r="J37" s="22">
        <v>17241</v>
      </c>
      <c r="K37" s="22">
        <v>41659</v>
      </c>
      <c r="L37" s="22"/>
      <c r="M37" s="22">
        <v>27000</v>
      </c>
      <c r="N37" s="22">
        <v>68659</v>
      </c>
      <c r="O37" s="22">
        <v>133346</v>
      </c>
      <c r="P37" s="22">
        <v>69617</v>
      </c>
      <c r="Q37" s="22"/>
      <c r="R37" s="22">
        <v>202963</v>
      </c>
      <c r="S37" s="22"/>
      <c r="T37" s="22"/>
      <c r="U37" s="22"/>
      <c r="V37" s="22"/>
      <c r="W37" s="22">
        <v>288863</v>
      </c>
      <c r="X37" s="22">
        <v>99765</v>
      </c>
      <c r="Y37" s="22">
        <v>189098</v>
      </c>
      <c r="Z37" s="23">
        <v>189.5434270535759</v>
      </c>
      <c r="AA37" s="20">
        <v>133020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2387439</v>
      </c>
      <c r="F39" s="22">
        <v>2387439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1790577</v>
      </c>
      <c r="Y39" s="22">
        <v>-1790577</v>
      </c>
      <c r="Z39" s="23">
        <v>-100</v>
      </c>
      <c r="AA39" s="20">
        <v>2387439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942930</v>
      </c>
      <c r="D41" s="20"/>
      <c r="E41" s="21">
        <v>754250</v>
      </c>
      <c r="F41" s="22">
        <v>246250</v>
      </c>
      <c r="G41" s="22">
        <v>29980</v>
      </c>
      <c r="H41" s="22">
        <v>24515</v>
      </c>
      <c r="I41" s="22">
        <v>11100</v>
      </c>
      <c r="J41" s="22">
        <v>65595</v>
      </c>
      <c r="K41" s="22">
        <v>31361</v>
      </c>
      <c r="L41" s="22">
        <v>328</v>
      </c>
      <c r="M41" s="22">
        <v>34707</v>
      </c>
      <c r="N41" s="22">
        <v>66396</v>
      </c>
      <c r="O41" s="22">
        <v>23029</v>
      </c>
      <c r="P41" s="22">
        <v>220101</v>
      </c>
      <c r="Q41" s="22">
        <v>16470</v>
      </c>
      <c r="R41" s="22">
        <v>259600</v>
      </c>
      <c r="S41" s="22"/>
      <c r="T41" s="22"/>
      <c r="U41" s="22"/>
      <c r="V41" s="22"/>
      <c r="W41" s="22">
        <v>391591</v>
      </c>
      <c r="X41" s="22">
        <v>184689</v>
      </c>
      <c r="Y41" s="22">
        <v>206902</v>
      </c>
      <c r="Z41" s="23">
        <v>112.02724580240296</v>
      </c>
      <c r="AA41" s="20">
        <v>246250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374503</v>
      </c>
      <c r="D44" s="20"/>
      <c r="E44" s="21">
        <v>743492</v>
      </c>
      <c r="F44" s="22">
        <v>579492</v>
      </c>
      <c r="G44" s="22">
        <v>3034</v>
      </c>
      <c r="H44" s="22">
        <v>17039</v>
      </c>
      <c r="I44" s="22">
        <v>3248</v>
      </c>
      <c r="J44" s="22">
        <v>23321</v>
      </c>
      <c r="K44" s="22">
        <v>40936</v>
      </c>
      <c r="L44" s="22">
        <v>12678</v>
      </c>
      <c r="M44" s="22">
        <v>18232</v>
      </c>
      <c r="N44" s="22">
        <v>71846</v>
      </c>
      <c r="O44" s="22">
        <v>257276</v>
      </c>
      <c r="P44" s="22">
        <v>251711</v>
      </c>
      <c r="Q44" s="22">
        <v>14603</v>
      </c>
      <c r="R44" s="22">
        <v>523590</v>
      </c>
      <c r="S44" s="22"/>
      <c r="T44" s="22"/>
      <c r="U44" s="22"/>
      <c r="V44" s="22"/>
      <c r="W44" s="22">
        <v>618757</v>
      </c>
      <c r="X44" s="22">
        <v>434628</v>
      </c>
      <c r="Y44" s="22">
        <v>184129</v>
      </c>
      <c r="Z44" s="23">
        <v>42.364734899730344</v>
      </c>
      <c r="AA44" s="20">
        <v>579492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8317492</v>
      </c>
      <c r="D47" s="29">
        <f t="shared" ref="D47:Y47" si="1">SUM(D34:D46)</f>
        <v>0</v>
      </c>
      <c r="E47" s="30">
        <f t="shared" si="1"/>
        <v>9989268</v>
      </c>
      <c r="F47" s="31">
        <f t="shared" si="1"/>
        <v>9200288</v>
      </c>
      <c r="G47" s="31">
        <f t="shared" si="1"/>
        <v>394380</v>
      </c>
      <c r="H47" s="31">
        <f t="shared" si="1"/>
        <v>462029</v>
      </c>
      <c r="I47" s="31">
        <f t="shared" si="1"/>
        <v>405195</v>
      </c>
      <c r="J47" s="31">
        <f t="shared" si="1"/>
        <v>1261604</v>
      </c>
      <c r="K47" s="31">
        <f t="shared" si="1"/>
        <v>514564</v>
      </c>
      <c r="L47" s="31">
        <f t="shared" si="1"/>
        <v>705385</v>
      </c>
      <c r="M47" s="31">
        <f t="shared" si="1"/>
        <v>476780</v>
      </c>
      <c r="N47" s="31">
        <f t="shared" si="1"/>
        <v>1696729</v>
      </c>
      <c r="O47" s="31">
        <f t="shared" si="1"/>
        <v>849197</v>
      </c>
      <c r="P47" s="31">
        <f t="shared" si="1"/>
        <v>990521</v>
      </c>
      <c r="Q47" s="31">
        <f t="shared" si="1"/>
        <v>431593</v>
      </c>
      <c r="R47" s="31">
        <f t="shared" si="1"/>
        <v>2271311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5229644</v>
      </c>
      <c r="X47" s="31">
        <f t="shared" si="1"/>
        <v>6900237</v>
      </c>
      <c r="Y47" s="31">
        <f t="shared" si="1"/>
        <v>-1670593</v>
      </c>
      <c r="Z47" s="32">
        <f>+IF(X47&lt;&gt;0,+(Y47/X47)*100,0)</f>
        <v>-24.210661170043871</v>
      </c>
      <c r="AA47" s="29">
        <f>SUM(AA34:AA46)</f>
        <v>9200288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-5801494</v>
      </c>
      <c r="D48" s="39">
        <f t="shared" si="2"/>
        <v>0</v>
      </c>
      <c r="E48" s="40">
        <f t="shared" si="2"/>
        <v>-7270400</v>
      </c>
      <c r="F48" s="41">
        <f t="shared" si="2"/>
        <v>-6481420</v>
      </c>
      <c r="G48" s="41">
        <f t="shared" si="2"/>
        <v>53004</v>
      </c>
      <c r="H48" s="41">
        <f t="shared" si="2"/>
        <v>215701</v>
      </c>
      <c r="I48" s="41">
        <f t="shared" si="2"/>
        <v>206870</v>
      </c>
      <c r="J48" s="41">
        <f t="shared" si="2"/>
        <v>475575</v>
      </c>
      <c r="K48" s="41">
        <f t="shared" si="2"/>
        <v>-18521</v>
      </c>
      <c r="L48" s="41">
        <f t="shared" si="2"/>
        <v>-646300</v>
      </c>
      <c r="M48" s="41">
        <f t="shared" si="2"/>
        <v>-474754</v>
      </c>
      <c r="N48" s="41">
        <f t="shared" si="2"/>
        <v>-1139575</v>
      </c>
      <c r="O48" s="41">
        <f t="shared" si="2"/>
        <v>-794746</v>
      </c>
      <c r="P48" s="41">
        <f t="shared" si="2"/>
        <v>-879088</v>
      </c>
      <c r="Q48" s="41">
        <f t="shared" si="2"/>
        <v>-374777</v>
      </c>
      <c r="R48" s="41">
        <f t="shared" si="2"/>
        <v>-2048611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-2712611</v>
      </c>
      <c r="X48" s="41">
        <f t="shared" si="2"/>
        <v>-4861080</v>
      </c>
      <c r="Y48" s="41">
        <f t="shared" si="2"/>
        <v>2148469</v>
      </c>
      <c r="Z48" s="42">
        <f>+IF(X48&lt;&gt;0,+(Y48/X48)*100,0)</f>
        <v>-44.197359434528956</v>
      </c>
      <c r="AA48" s="39">
        <f>+AA32-AA47</f>
        <v>-6481420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-5801494</v>
      </c>
      <c r="D51" s="48">
        <f t="shared" si="3"/>
        <v>0</v>
      </c>
      <c r="E51" s="49">
        <f t="shared" si="3"/>
        <v>-7270400</v>
      </c>
      <c r="F51" s="50">
        <f t="shared" si="3"/>
        <v>-6481420</v>
      </c>
      <c r="G51" s="50">
        <f t="shared" si="3"/>
        <v>53004</v>
      </c>
      <c r="H51" s="50">
        <f t="shared" si="3"/>
        <v>215701</v>
      </c>
      <c r="I51" s="50">
        <f t="shared" si="3"/>
        <v>206870</v>
      </c>
      <c r="J51" s="50">
        <f t="shared" si="3"/>
        <v>475575</v>
      </c>
      <c r="K51" s="50">
        <f t="shared" si="3"/>
        <v>-18521</v>
      </c>
      <c r="L51" s="50">
        <f t="shared" si="3"/>
        <v>-646300</v>
      </c>
      <c r="M51" s="50">
        <f t="shared" si="3"/>
        <v>-474754</v>
      </c>
      <c r="N51" s="50">
        <f t="shared" si="3"/>
        <v>-1139575</v>
      </c>
      <c r="O51" s="50">
        <f t="shared" si="3"/>
        <v>-794746</v>
      </c>
      <c r="P51" s="50">
        <f t="shared" si="3"/>
        <v>-879088</v>
      </c>
      <c r="Q51" s="50">
        <f t="shared" si="3"/>
        <v>-374777</v>
      </c>
      <c r="R51" s="50">
        <f t="shared" si="3"/>
        <v>-2048611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-2712611</v>
      </c>
      <c r="X51" s="50">
        <f t="shared" si="3"/>
        <v>-4861080</v>
      </c>
      <c r="Y51" s="50">
        <f t="shared" si="3"/>
        <v>2148469</v>
      </c>
      <c r="Z51" s="51">
        <f>+IF(X51&lt;&gt;0,+(Y51/X51)*100,0)</f>
        <v>-44.197359434528956</v>
      </c>
      <c r="AA51" s="48">
        <f>SUM(AA48:AA50)</f>
        <v>-6481420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-5801494</v>
      </c>
      <c r="D53" s="54">
        <f>+D51-D52</f>
        <v>0</v>
      </c>
      <c r="E53" s="55">
        <f t="shared" si="4"/>
        <v>-7270400</v>
      </c>
      <c r="F53" s="56">
        <f t="shared" si="4"/>
        <v>-6481420</v>
      </c>
      <c r="G53" s="56">
        <f t="shared" si="4"/>
        <v>53004</v>
      </c>
      <c r="H53" s="56">
        <f t="shared" si="4"/>
        <v>215701</v>
      </c>
      <c r="I53" s="56">
        <f t="shared" si="4"/>
        <v>206870</v>
      </c>
      <c r="J53" s="56">
        <f t="shared" si="4"/>
        <v>475575</v>
      </c>
      <c r="K53" s="56">
        <f t="shared" si="4"/>
        <v>-18521</v>
      </c>
      <c r="L53" s="56">
        <f t="shared" si="4"/>
        <v>-646300</v>
      </c>
      <c r="M53" s="56">
        <f t="shared" si="4"/>
        <v>-474754</v>
      </c>
      <c r="N53" s="56">
        <f t="shared" si="4"/>
        <v>-1139575</v>
      </c>
      <c r="O53" s="56">
        <f t="shared" si="4"/>
        <v>-794746</v>
      </c>
      <c r="P53" s="56">
        <f t="shared" si="4"/>
        <v>-879088</v>
      </c>
      <c r="Q53" s="56">
        <f t="shared" si="4"/>
        <v>-374777</v>
      </c>
      <c r="R53" s="56">
        <f t="shared" si="4"/>
        <v>-2048611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-2712611</v>
      </c>
      <c r="X53" s="56">
        <f t="shared" si="4"/>
        <v>-4861080</v>
      </c>
      <c r="Y53" s="56">
        <f t="shared" si="4"/>
        <v>2148469</v>
      </c>
      <c r="Z53" s="57">
        <f>+IF(X53&lt;&gt;0,+(Y53/X53)*100,0)</f>
        <v>-44.197359434528956</v>
      </c>
      <c r="AA53" s="54">
        <f>+AA51-AA52</f>
        <v>-6481420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-5801494</v>
      </c>
      <c r="D56" s="48">
        <f>SUM(D53:D55)</f>
        <v>0</v>
      </c>
      <c r="E56" s="49">
        <f t="shared" si="5"/>
        <v>-7270400</v>
      </c>
      <c r="F56" s="50">
        <f t="shared" si="5"/>
        <v>-6481420</v>
      </c>
      <c r="G56" s="50">
        <f t="shared" si="5"/>
        <v>53004</v>
      </c>
      <c r="H56" s="50">
        <f t="shared" si="5"/>
        <v>215701</v>
      </c>
      <c r="I56" s="50">
        <f t="shared" si="5"/>
        <v>206870</v>
      </c>
      <c r="J56" s="50">
        <f t="shared" si="5"/>
        <v>475575</v>
      </c>
      <c r="K56" s="50">
        <f t="shared" si="5"/>
        <v>-18521</v>
      </c>
      <c r="L56" s="50">
        <f t="shared" si="5"/>
        <v>-646300</v>
      </c>
      <c r="M56" s="50">
        <f t="shared" si="5"/>
        <v>-474754</v>
      </c>
      <c r="N56" s="50">
        <f t="shared" si="5"/>
        <v>-1139575</v>
      </c>
      <c r="O56" s="50">
        <f t="shared" si="5"/>
        <v>-794746</v>
      </c>
      <c r="P56" s="50">
        <f t="shared" si="5"/>
        <v>-879088</v>
      </c>
      <c r="Q56" s="50">
        <f t="shared" si="5"/>
        <v>-374777</v>
      </c>
      <c r="R56" s="50">
        <f t="shared" si="5"/>
        <v>-2048611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-2712611</v>
      </c>
      <c r="X56" s="50">
        <f t="shared" si="5"/>
        <v>-4861080</v>
      </c>
      <c r="Y56" s="50">
        <f t="shared" si="5"/>
        <v>2148469</v>
      </c>
      <c r="Z56" s="51">
        <f>+IF(X56&lt;&gt;0,+(Y56/X56)*100,0)</f>
        <v>-44.197359434528956</v>
      </c>
      <c r="AA56" s="48">
        <f>SUM(AA53:AA55)</f>
        <v>-6481420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-5801494</v>
      </c>
      <c r="D59" s="65">
        <f>SUM(D56:D58)</f>
        <v>0</v>
      </c>
      <c r="E59" s="66">
        <f t="shared" si="6"/>
        <v>-7270400</v>
      </c>
      <c r="F59" s="67">
        <f t="shared" si="6"/>
        <v>-6481420</v>
      </c>
      <c r="G59" s="67">
        <f t="shared" si="6"/>
        <v>53004</v>
      </c>
      <c r="H59" s="67">
        <f t="shared" si="6"/>
        <v>215701</v>
      </c>
      <c r="I59" s="67">
        <f t="shared" si="6"/>
        <v>206870</v>
      </c>
      <c r="J59" s="67">
        <f t="shared" si="6"/>
        <v>475575</v>
      </c>
      <c r="K59" s="67">
        <f t="shared" si="6"/>
        <v>-18521</v>
      </c>
      <c r="L59" s="67">
        <f t="shared" si="6"/>
        <v>-646300</v>
      </c>
      <c r="M59" s="67">
        <f t="shared" si="6"/>
        <v>-474754</v>
      </c>
      <c r="N59" s="67">
        <f t="shared" si="6"/>
        <v>-1139575</v>
      </c>
      <c r="O59" s="67">
        <f t="shared" si="6"/>
        <v>-794746</v>
      </c>
      <c r="P59" s="67">
        <f t="shared" si="6"/>
        <v>-879088</v>
      </c>
      <c r="Q59" s="67">
        <f t="shared" si="6"/>
        <v>-374777</v>
      </c>
      <c r="R59" s="67">
        <f t="shared" si="6"/>
        <v>-2048611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-2712611</v>
      </c>
      <c r="X59" s="67">
        <f t="shared" si="6"/>
        <v>-4861080</v>
      </c>
      <c r="Y59" s="67">
        <f t="shared" si="6"/>
        <v>2148469</v>
      </c>
      <c r="Z59" s="68">
        <f>+IF(X59&lt;&gt;0,+(Y59/X59)*100,0)</f>
        <v>-44.197359434528956</v>
      </c>
      <c r="AA59" s="65">
        <f>SUM(AA56:AA58)</f>
        <v>-6481420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107255742</v>
      </c>
      <c r="D9" s="20"/>
      <c r="E9" s="21">
        <v>114791500</v>
      </c>
      <c r="F9" s="22">
        <v>114668500</v>
      </c>
      <c r="G9" s="22">
        <v>9777329</v>
      </c>
      <c r="H9" s="22">
        <v>9180867</v>
      </c>
      <c r="I9" s="22">
        <v>10340179</v>
      </c>
      <c r="J9" s="22">
        <v>29298375</v>
      </c>
      <c r="K9" s="22">
        <v>9624682</v>
      </c>
      <c r="L9" s="22">
        <v>9895121</v>
      </c>
      <c r="M9" s="22">
        <v>9859762</v>
      </c>
      <c r="N9" s="22">
        <v>29379565</v>
      </c>
      <c r="O9" s="22">
        <v>9845878</v>
      </c>
      <c r="P9" s="22">
        <v>9137267</v>
      </c>
      <c r="Q9" s="22">
        <v>10333370</v>
      </c>
      <c r="R9" s="22">
        <v>29316515</v>
      </c>
      <c r="S9" s="22"/>
      <c r="T9" s="22"/>
      <c r="U9" s="22"/>
      <c r="V9" s="22"/>
      <c r="W9" s="22">
        <v>87994455</v>
      </c>
      <c r="X9" s="22">
        <v>81836831</v>
      </c>
      <c r="Y9" s="22">
        <v>6157624</v>
      </c>
      <c r="Z9" s="23">
        <v>7.5242698486210928</v>
      </c>
      <c r="AA9" s="20">
        <v>114668500</v>
      </c>
    </row>
    <row r="10" spans="1:27" x14ac:dyDescent="0.25">
      <c r="A10" s="19" t="s">
        <v>38</v>
      </c>
      <c r="B10" s="15" t="s">
        <v>32</v>
      </c>
      <c r="C10" s="20">
        <v>107649</v>
      </c>
      <c r="D10" s="20"/>
      <c r="E10" s="21">
        <v>118500</v>
      </c>
      <c r="F10" s="22">
        <v>18500</v>
      </c>
      <c r="G10" s="22">
        <v>5417</v>
      </c>
      <c r="H10" s="22">
        <v>5569</v>
      </c>
      <c r="I10" s="22">
        <v>6299</v>
      </c>
      <c r="J10" s="22">
        <v>17285</v>
      </c>
      <c r="K10" s="22">
        <v>7091</v>
      </c>
      <c r="L10" s="22">
        <v>4303</v>
      </c>
      <c r="M10" s="22">
        <v>-28680</v>
      </c>
      <c r="N10" s="22">
        <v>-17286</v>
      </c>
      <c r="O10" s="22"/>
      <c r="P10" s="22"/>
      <c r="Q10" s="22"/>
      <c r="R10" s="22"/>
      <c r="S10" s="22"/>
      <c r="T10" s="22"/>
      <c r="U10" s="22"/>
      <c r="V10" s="22"/>
      <c r="W10" s="22">
        <v>-1</v>
      </c>
      <c r="X10" s="22">
        <v>-1</v>
      </c>
      <c r="Y10" s="22"/>
      <c r="Z10" s="23"/>
      <c r="AA10" s="20">
        <v>18500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46600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7800</v>
      </c>
      <c r="Y19" s="22">
        <v>-7800</v>
      </c>
      <c r="Z19" s="23">
        <v>-100</v>
      </c>
      <c r="AA19" s="20">
        <v>46700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94548092</v>
      </c>
      <c r="D25" s="20"/>
      <c r="E25" s="21">
        <v>100005100</v>
      </c>
      <c r="F25" s="22">
        <v>100005100</v>
      </c>
      <c r="G25" s="22">
        <v>41234750</v>
      </c>
      <c r="H25" s="22"/>
      <c r="I25" s="22"/>
      <c r="J25" s="22">
        <v>41234750</v>
      </c>
      <c r="K25" s="22"/>
      <c r="L25" s="22"/>
      <c r="M25" s="22">
        <v>32987800</v>
      </c>
      <c r="N25" s="22">
        <v>32987800</v>
      </c>
      <c r="O25" s="22"/>
      <c r="P25" s="22"/>
      <c r="Q25" s="22">
        <v>24740850</v>
      </c>
      <c r="R25" s="22">
        <v>24740850</v>
      </c>
      <c r="S25" s="22"/>
      <c r="T25" s="22"/>
      <c r="U25" s="22"/>
      <c r="V25" s="22"/>
      <c r="W25" s="22">
        <v>98963400</v>
      </c>
      <c r="X25" s="22">
        <v>99223850</v>
      </c>
      <c r="Y25" s="22">
        <v>-260450</v>
      </c>
      <c r="Z25" s="23">
        <v>-0.2624872951412387</v>
      </c>
      <c r="AA25" s="20">
        <v>100005100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223066</v>
      </c>
      <c r="L30" s="22">
        <v>223066</v>
      </c>
      <c r="M30" s="22">
        <v>223066</v>
      </c>
      <c r="N30" s="22">
        <v>669198</v>
      </c>
      <c r="O30" s="22">
        <v>223066</v>
      </c>
      <c r="P30" s="22">
        <v>223066</v>
      </c>
      <c r="Q30" s="22">
        <v>223066</v>
      </c>
      <c r="R30" s="22">
        <v>669198</v>
      </c>
      <c r="S30" s="22"/>
      <c r="T30" s="22"/>
      <c r="U30" s="22"/>
      <c r="V30" s="22"/>
      <c r="W30" s="22">
        <v>2007594</v>
      </c>
      <c r="X30" s="22">
        <v>2007594</v>
      </c>
      <c r="Y30" s="22"/>
      <c r="Z30" s="23"/>
      <c r="AA30" s="20">
        <v>2676800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203765868</v>
      </c>
      <c r="D32" s="29">
        <f t="shared" ref="D32:Y32" si="0">SUM(D6:D31)</f>
        <v>0</v>
      </c>
      <c r="E32" s="30">
        <f t="shared" si="0"/>
        <v>217638600</v>
      </c>
      <c r="F32" s="31">
        <f t="shared" si="0"/>
        <v>217415700</v>
      </c>
      <c r="G32" s="31">
        <f t="shared" si="0"/>
        <v>51240562</v>
      </c>
      <c r="H32" s="31">
        <f t="shared" si="0"/>
        <v>9409502</v>
      </c>
      <c r="I32" s="31">
        <f t="shared" si="0"/>
        <v>10569544</v>
      </c>
      <c r="J32" s="31">
        <f t="shared" si="0"/>
        <v>71219608</v>
      </c>
      <c r="K32" s="31">
        <f t="shared" si="0"/>
        <v>9854839</v>
      </c>
      <c r="L32" s="31">
        <f t="shared" si="0"/>
        <v>10122490</v>
      </c>
      <c r="M32" s="31">
        <f t="shared" si="0"/>
        <v>43041948</v>
      </c>
      <c r="N32" s="31">
        <f t="shared" si="0"/>
        <v>63019277</v>
      </c>
      <c r="O32" s="31">
        <f t="shared" si="0"/>
        <v>10068944</v>
      </c>
      <c r="P32" s="31">
        <f t="shared" si="0"/>
        <v>9360333</v>
      </c>
      <c r="Q32" s="31">
        <f t="shared" si="0"/>
        <v>35297286</v>
      </c>
      <c r="R32" s="31">
        <f t="shared" si="0"/>
        <v>54726563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188965448</v>
      </c>
      <c r="X32" s="31">
        <f t="shared" si="0"/>
        <v>183076074</v>
      </c>
      <c r="Y32" s="31">
        <f t="shared" si="0"/>
        <v>5889374</v>
      </c>
      <c r="Z32" s="32">
        <f>+IF(X32&lt;&gt;0,+(Y32/X32)*100,0)</f>
        <v>3.2168998773701039</v>
      </c>
      <c r="AA32" s="29">
        <f>SUM(AA6:AA31)</f>
        <v>217415700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101386540</v>
      </c>
      <c r="D34" s="20"/>
      <c r="E34" s="21">
        <v>105347400</v>
      </c>
      <c r="F34" s="22">
        <v>104148500</v>
      </c>
      <c r="G34" s="22">
        <v>9340952</v>
      </c>
      <c r="H34" s="22">
        <v>8581869</v>
      </c>
      <c r="I34" s="22">
        <v>8811684</v>
      </c>
      <c r="J34" s="22">
        <v>26734505</v>
      </c>
      <c r="K34" s="22">
        <v>8336568</v>
      </c>
      <c r="L34" s="22">
        <v>8968205</v>
      </c>
      <c r="M34" s="22">
        <v>9474740</v>
      </c>
      <c r="N34" s="22">
        <v>26779513</v>
      </c>
      <c r="O34" s="22">
        <v>8609968</v>
      </c>
      <c r="P34" s="22">
        <v>8669973</v>
      </c>
      <c r="Q34" s="22">
        <v>8055962</v>
      </c>
      <c r="R34" s="22">
        <v>25335903</v>
      </c>
      <c r="S34" s="22"/>
      <c r="T34" s="22"/>
      <c r="U34" s="22"/>
      <c r="V34" s="22"/>
      <c r="W34" s="22">
        <v>78849921</v>
      </c>
      <c r="X34" s="22">
        <v>79007606</v>
      </c>
      <c r="Y34" s="22">
        <v>-157685</v>
      </c>
      <c r="Z34" s="23">
        <v>-0.19958205036613819</v>
      </c>
      <c r="AA34" s="20">
        <v>104148500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14960563</v>
      </c>
      <c r="D37" s="20"/>
      <c r="E37" s="21">
        <v>10552400</v>
      </c>
      <c r="F37" s="22">
        <v>16344800</v>
      </c>
      <c r="G37" s="22">
        <v>992751</v>
      </c>
      <c r="H37" s="22">
        <v>1314614</v>
      </c>
      <c r="I37" s="22">
        <v>993579</v>
      </c>
      <c r="J37" s="22">
        <v>3300944</v>
      </c>
      <c r="K37" s="22">
        <v>1128401</v>
      </c>
      <c r="L37" s="22">
        <v>1225275</v>
      </c>
      <c r="M37" s="22">
        <v>1941848</v>
      </c>
      <c r="N37" s="22">
        <v>4295524</v>
      </c>
      <c r="O37" s="22">
        <v>1408535</v>
      </c>
      <c r="P37" s="22">
        <v>1927445</v>
      </c>
      <c r="Q37" s="22">
        <v>1148004</v>
      </c>
      <c r="R37" s="22">
        <v>4483984</v>
      </c>
      <c r="S37" s="22"/>
      <c r="T37" s="22"/>
      <c r="U37" s="22"/>
      <c r="V37" s="22"/>
      <c r="W37" s="22">
        <v>12080452</v>
      </c>
      <c r="X37" s="22">
        <v>10861603</v>
      </c>
      <c r="Y37" s="22">
        <v>1218849</v>
      </c>
      <c r="Z37" s="23">
        <v>11.221630913963621</v>
      </c>
      <c r="AA37" s="20">
        <v>16344800</v>
      </c>
    </row>
    <row r="38" spans="1:27" x14ac:dyDescent="0.25">
      <c r="A38" s="19" t="s">
        <v>64</v>
      </c>
      <c r="B38" s="15" t="s">
        <v>32</v>
      </c>
      <c r="C38" s="20">
        <v>-1650000</v>
      </c>
      <c r="D38" s="20"/>
      <c r="E38" s="21">
        <v>7691000</v>
      </c>
      <c r="F38" s="22">
        <v>7682800</v>
      </c>
      <c r="G38" s="22">
        <v>640917</v>
      </c>
      <c r="H38" s="22">
        <v>637797</v>
      </c>
      <c r="I38" s="22">
        <v>640917</v>
      </c>
      <c r="J38" s="22">
        <v>1919631</v>
      </c>
      <c r="K38" s="22">
        <v>640917</v>
      </c>
      <c r="L38" s="22">
        <v>640917</v>
      </c>
      <c r="M38" s="22">
        <v>640917</v>
      </c>
      <c r="N38" s="22">
        <v>1922751</v>
      </c>
      <c r="O38" s="22">
        <v>640917</v>
      </c>
      <c r="P38" s="22">
        <v>640917</v>
      </c>
      <c r="Q38" s="22">
        <v>640917</v>
      </c>
      <c r="R38" s="22">
        <v>1922751</v>
      </c>
      <c r="S38" s="22"/>
      <c r="T38" s="22"/>
      <c r="U38" s="22"/>
      <c r="V38" s="22"/>
      <c r="W38" s="22">
        <v>5765133</v>
      </c>
      <c r="X38" s="22">
        <v>5717699</v>
      </c>
      <c r="Y38" s="22">
        <v>47434</v>
      </c>
      <c r="Z38" s="23">
        <v>0.82959945950285241</v>
      </c>
      <c r="AA38" s="20">
        <v>7682800</v>
      </c>
    </row>
    <row r="39" spans="1:27" x14ac:dyDescent="0.25">
      <c r="A39" s="19" t="s">
        <v>65</v>
      </c>
      <c r="B39" s="15" t="s">
        <v>32</v>
      </c>
      <c r="C39" s="20">
        <v>1627418</v>
      </c>
      <c r="D39" s="20"/>
      <c r="E39" s="21">
        <v>1893400</v>
      </c>
      <c r="F39" s="22">
        <v>1893400</v>
      </c>
      <c r="G39" s="22">
        <v>157783</v>
      </c>
      <c r="H39" s="22">
        <v>117910</v>
      </c>
      <c r="I39" s="22">
        <v>133399</v>
      </c>
      <c r="J39" s="22">
        <v>409092</v>
      </c>
      <c r="K39" s="22">
        <v>137848</v>
      </c>
      <c r="L39" s="22">
        <v>133399</v>
      </c>
      <c r="M39" s="22">
        <v>137846</v>
      </c>
      <c r="N39" s="22">
        <v>409093</v>
      </c>
      <c r="O39" s="22">
        <v>137846</v>
      </c>
      <c r="P39" s="22">
        <v>128953</v>
      </c>
      <c r="Q39" s="22">
        <v>137846</v>
      </c>
      <c r="R39" s="22">
        <v>404645</v>
      </c>
      <c r="S39" s="22"/>
      <c r="T39" s="22"/>
      <c r="U39" s="22"/>
      <c r="V39" s="22"/>
      <c r="W39" s="22">
        <v>1222830</v>
      </c>
      <c r="X39" s="22">
        <v>1277931</v>
      </c>
      <c r="Y39" s="22">
        <v>-55101</v>
      </c>
      <c r="Z39" s="23">
        <v>-4.3117351406296587</v>
      </c>
      <c r="AA39" s="20">
        <v>1893400</v>
      </c>
    </row>
    <row r="40" spans="1:27" x14ac:dyDescent="0.25">
      <c r="A40" s="19" t="s">
        <v>40</v>
      </c>
      <c r="B40" s="15" t="s">
        <v>32</v>
      </c>
      <c r="C40" s="20">
        <v>159929</v>
      </c>
      <c r="D40" s="20"/>
      <c r="E40" s="21">
        <v>235600</v>
      </c>
      <c r="F40" s="22">
        <v>286500</v>
      </c>
      <c r="G40" s="22">
        <v>26784</v>
      </c>
      <c r="H40" s="22">
        <v>17908</v>
      </c>
      <c r="I40" s="22">
        <v>17330</v>
      </c>
      <c r="J40" s="22">
        <v>62022</v>
      </c>
      <c r="K40" s="22">
        <v>17908</v>
      </c>
      <c r="L40" s="22">
        <v>17326</v>
      </c>
      <c r="M40" s="22">
        <v>43448</v>
      </c>
      <c r="N40" s="22">
        <v>78682</v>
      </c>
      <c r="O40" s="22">
        <v>22566</v>
      </c>
      <c r="P40" s="22">
        <v>29896</v>
      </c>
      <c r="Q40" s="22">
        <v>8397</v>
      </c>
      <c r="R40" s="22">
        <v>60859</v>
      </c>
      <c r="S40" s="22"/>
      <c r="T40" s="22"/>
      <c r="U40" s="22"/>
      <c r="V40" s="22"/>
      <c r="W40" s="22">
        <v>201563</v>
      </c>
      <c r="X40" s="22">
        <v>214912</v>
      </c>
      <c r="Y40" s="22">
        <v>-13349</v>
      </c>
      <c r="Z40" s="23">
        <v>-6.2113795413936872</v>
      </c>
      <c r="AA40" s="20">
        <v>286500</v>
      </c>
    </row>
    <row r="41" spans="1:27" x14ac:dyDescent="0.25">
      <c r="A41" s="19" t="s">
        <v>66</v>
      </c>
      <c r="B41" s="15" t="s">
        <v>32</v>
      </c>
      <c r="C41" s="20">
        <v>2656992</v>
      </c>
      <c r="D41" s="20"/>
      <c r="E41" s="21">
        <v>2141500</v>
      </c>
      <c r="F41" s="22">
        <v>2139300</v>
      </c>
      <c r="G41" s="22"/>
      <c r="H41" s="22">
        <v>141607</v>
      </c>
      <c r="I41" s="22">
        <v>297896</v>
      </c>
      <c r="J41" s="22">
        <v>439503</v>
      </c>
      <c r="K41" s="22">
        <v>141607</v>
      </c>
      <c r="L41" s="22">
        <v>272427</v>
      </c>
      <c r="M41" s="22">
        <v>46238</v>
      </c>
      <c r="N41" s="22">
        <v>460272</v>
      </c>
      <c r="O41" s="22"/>
      <c r="P41" s="22">
        <v>283213</v>
      </c>
      <c r="Q41" s="22">
        <v>188072</v>
      </c>
      <c r="R41" s="22">
        <v>471285</v>
      </c>
      <c r="S41" s="22"/>
      <c r="T41" s="22"/>
      <c r="U41" s="22"/>
      <c r="V41" s="22"/>
      <c r="W41" s="22">
        <v>1371060</v>
      </c>
      <c r="X41" s="22">
        <v>1249775</v>
      </c>
      <c r="Y41" s="22">
        <v>121285</v>
      </c>
      <c r="Z41" s="23">
        <v>9.7045468184273176</v>
      </c>
      <c r="AA41" s="20">
        <v>2139300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1575718</v>
      </c>
      <c r="D43" s="20"/>
      <c r="E43" s="21"/>
      <c r="F43" s="22"/>
      <c r="G43" s="22">
        <v>170744</v>
      </c>
      <c r="H43" s="22">
        <v>172523</v>
      </c>
      <c r="I43" s="22">
        <v>138798</v>
      </c>
      <c r="J43" s="22">
        <v>482065</v>
      </c>
      <c r="K43" s="22">
        <v>184902</v>
      </c>
      <c r="L43" s="22">
        <v>190474</v>
      </c>
      <c r="M43" s="22">
        <v>197171</v>
      </c>
      <c r="N43" s="22">
        <v>572547</v>
      </c>
      <c r="O43" s="22">
        <v>199232</v>
      </c>
      <c r="P43" s="22">
        <v>202173</v>
      </c>
      <c r="Q43" s="22">
        <v>206627</v>
      </c>
      <c r="R43" s="22">
        <v>608032</v>
      </c>
      <c r="S43" s="22"/>
      <c r="T43" s="22"/>
      <c r="U43" s="22"/>
      <c r="V43" s="22"/>
      <c r="W43" s="22">
        <v>1662644</v>
      </c>
      <c r="X43" s="22">
        <v>1253844</v>
      </c>
      <c r="Y43" s="22">
        <v>408800</v>
      </c>
      <c r="Z43" s="23">
        <v>32.603736988014461</v>
      </c>
      <c r="AA43" s="20"/>
    </row>
    <row r="44" spans="1:27" x14ac:dyDescent="0.25">
      <c r="A44" s="19" t="s">
        <v>69</v>
      </c>
      <c r="B44" s="15" t="s">
        <v>32</v>
      </c>
      <c r="C44" s="20">
        <v>18140997</v>
      </c>
      <c r="D44" s="20"/>
      <c r="E44" s="21">
        <v>17508700</v>
      </c>
      <c r="F44" s="22">
        <v>18059900</v>
      </c>
      <c r="G44" s="22">
        <v>-3355405</v>
      </c>
      <c r="H44" s="22">
        <v>253575</v>
      </c>
      <c r="I44" s="22">
        <v>243262</v>
      </c>
      <c r="J44" s="22">
        <v>-2858568</v>
      </c>
      <c r="K44" s="22">
        <v>297994</v>
      </c>
      <c r="L44" s="22">
        <v>4795561</v>
      </c>
      <c r="M44" s="22">
        <v>1219613</v>
      </c>
      <c r="N44" s="22">
        <v>6313168</v>
      </c>
      <c r="O44" s="22">
        <v>279595</v>
      </c>
      <c r="P44" s="22">
        <v>1193267</v>
      </c>
      <c r="Q44" s="22">
        <v>512503</v>
      </c>
      <c r="R44" s="22">
        <v>1985365</v>
      </c>
      <c r="S44" s="22"/>
      <c r="T44" s="22"/>
      <c r="U44" s="22"/>
      <c r="V44" s="22"/>
      <c r="W44" s="22">
        <v>5439965</v>
      </c>
      <c r="X44" s="22">
        <v>6808863</v>
      </c>
      <c r="Y44" s="22">
        <v>-1368898</v>
      </c>
      <c r="Z44" s="23">
        <v>-20.104648896592572</v>
      </c>
      <c r="AA44" s="20">
        <v>18059900</v>
      </c>
    </row>
    <row r="45" spans="1:27" x14ac:dyDescent="0.25">
      <c r="A45" s="19" t="s">
        <v>70</v>
      </c>
      <c r="B45" s="15" t="s">
        <v>32</v>
      </c>
      <c r="C45" s="20">
        <v>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138858164</v>
      </c>
      <c r="D47" s="29">
        <f t="shared" ref="D47:Y47" si="1">SUM(D34:D46)</f>
        <v>0</v>
      </c>
      <c r="E47" s="30">
        <f t="shared" si="1"/>
        <v>145370000</v>
      </c>
      <c r="F47" s="31">
        <f t="shared" si="1"/>
        <v>150555200</v>
      </c>
      <c r="G47" s="31">
        <f t="shared" si="1"/>
        <v>7974526</v>
      </c>
      <c r="H47" s="31">
        <f t="shared" si="1"/>
        <v>11237803</v>
      </c>
      <c r="I47" s="31">
        <f t="shared" si="1"/>
        <v>11276865</v>
      </c>
      <c r="J47" s="31">
        <f t="shared" si="1"/>
        <v>30489194</v>
      </c>
      <c r="K47" s="31">
        <f t="shared" si="1"/>
        <v>10886145</v>
      </c>
      <c r="L47" s="31">
        <f t="shared" si="1"/>
        <v>16243584</v>
      </c>
      <c r="M47" s="31">
        <f t="shared" si="1"/>
        <v>13701821</v>
      </c>
      <c r="N47" s="31">
        <f t="shared" si="1"/>
        <v>40831550</v>
      </c>
      <c r="O47" s="31">
        <f t="shared" si="1"/>
        <v>11298659</v>
      </c>
      <c r="P47" s="31">
        <f t="shared" si="1"/>
        <v>13075837</v>
      </c>
      <c r="Q47" s="31">
        <f t="shared" si="1"/>
        <v>10898328</v>
      </c>
      <c r="R47" s="31">
        <f t="shared" si="1"/>
        <v>35272824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106593568</v>
      </c>
      <c r="X47" s="31">
        <f t="shared" si="1"/>
        <v>106392233</v>
      </c>
      <c r="Y47" s="31">
        <f t="shared" si="1"/>
        <v>201335</v>
      </c>
      <c r="Z47" s="32">
        <f>+IF(X47&lt;&gt;0,+(Y47/X47)*100,0)</f>
        <v>0.1892384381104211</v>
      </c>
      <c r="AA47" s="29">
        <f>SUM(AA34:AA46)</f>
        <v>150555200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64907704</v>
      </c>
      <c r="D48" s="39">
        <f t="shared" si="2"/>
        <v>0</v>
      </c>
      <c r="E48" s="40">
        <f t="shared" si="2"/>
        <v>72268600</v>
      </c>
      <c r="F48" s="41">
        <f t="shared" si="2"/>
        <v>66860500</v>
      </c>
      <c r="G48" s="41">
        <f t="shared" si="2"/>
        <v>43266036</v>
      </c>
      <c r="H48" s="41">
        <f t="shared" si="2"/>
        <v>-1828301</v>
      </c>
      <c r="I48" s="41">
        <f t="shared" si="2"/>
        <v>-707321</v>
      </c>
      <c r="J48" s="41">
        <f t="shared" si="2"/>
        <v>40730414</v>
      </c>
      <c r="K48" s="41">
        <f t="shared" si="2"/>
        <v>-1031306</v>
      </c>
      <c r="L48" s="41">
        <f t="shared" si="2"/>
        <v>-6121094</v>
      </c>
      <c r="M48" s="41">
        <f t="shared" si="2"/>
        <v>29340127</v>
      </c>
      <c r="N48" s="41">
        <f t="shared" si="2"/>
        <v>22187727</v>
      </c>
      <c r="O48" s="41">
        <f t="shared" si="2"/>
        <v>-1229715</v>
      </c>
      <c r="P48" s="41">
        <f t="shared" si="2"/>
        <v>-3715504</v>
      </c>
      <c r="Q48" s="41">
        <f t="shared" si="2"/>
        <v>24398958</v>
      </c>
      <c r="R48" s="41">
        <f t="shared" si="2"/>
        <v>19453739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82371880</v>
      </c>
      <c r="X48" s="41">
        <f t="shared" si="2"/>
        <v>76683841</v>
      </c>
      <c r="Y48" s="41">
        <f t="shared" si="2"/>
        <v>5688039</v>
      </c>
      <c r="Z48" s="42">
        <f>+IF(X48&lt;&gt;0,+(Y48/X48)*100,0)</f>
        <v>7.4175196831885355</v>
      </c>
      <c r="AA48" s="39">
        <f>+AA32-AA47</f>
        <v>66860500</v>
      </c>
    </row>
    <row r="49" spans="1:27" x14ac:dyDescent="0.25">
      <c r="A49" s="43" t="s">
        <v>74</v>
      </c>
      <c r="B49" s="15" t="s">
        <v>32</v>
      </c>
      <c r="C49" s="20">
        <v>1805946</v>
      </c>
      <c r="D49" s="20"/>
      <c r="E49" s="21">
        <v>10724000</v>
      </c>
      <c r="F49" s="22">
        <v>6024000</v>
      </c>
      <c r="G49" s="22"/>
      <c r="H49" s="22"/>
      <c r="I49" s="22">
        <v>1936068</v>
      </c>
      <c r="J49" s="22">
        <v>1936068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1936068</v>
      </c>
      <c r="X49" s="22">
        <v>5153268</v>
      </c>
      <c r="Y49" s="22">
        <v>-3217200</v>
      </c>
      <c r="Z49" s="23">
        <v>-62.43028695577253</v>
      </c>
      <c r="AA49" s="20">
        <v>6024000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66713650</v>
      </c>
      <c r="D51" s="48">
        <f t="shared" si="3"/>
        <v>0</v>
      </c>
      <c r="E51" s="49">
        <f t="shared" si="3"/>
        <v>82992600</v>
      </c>
      <c r="F51" s="50">
        <f t="shared" si="3"/>
        <v>72884500</v>
      </c>
      <c r="G51" s="50">
        <f t="shared" si="3"/>
        <v>43266036</v>
      </c>
      <c r="H51" s="50">
        <f t="shared" si="3"/>
        <v>-1828301</v>
      </c>
      <c r="I51" s="50">
        <f t="shared" si="3"/>
        <v>1228747</v>
      </c>
      <c r="J51" s="50">
        <f t="shared" si="3"/>
        <v>42666482</v>
      </c>
      <c r="K51" s="50">
        <f t="shared" si="3"/>
        <v>-1031306</v>
      </c>
      <c r="L51" s="50">
        <f t="shared" si="3"/>
        <v>-6121094</v>
      </c>
      <c r="M51" s="50">
        <f t="shared" si="3"/>
        <v>29340127</v>
      </c>
      <c r="N51" s="50">
        <f t="shared" si="3"/>
        <v>22187727</v>
      </c>
      <c r="O51" s="50">
        <f t="shared" si="3"/>
        <v>-1229715</v>
      </c>
      <c r="P51" s="50">
        <f t="shared" si="3"/>
        <v>-3715504</v>
      </c>
      <c r="Q51" s="50">
        <f t="shared" si="3"/>
        <v>24398958</v>
      </c>
      <c r="R51" s="50">
        <f t="shared" si="3"/>
        <v>19453739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84307948</v>
      </c>
      <c r="X51" s="50">
        <f t="shared" si="3"/>
        <v>81837109</v>
      </c>
      <c r="Y51" s="50">
        <f t="shared" si="3"/>
        <v>2470839</v>
      </c>
      <c r="Z51" s="51">
        <f>+IF(X51&lt;&gt;0,+(Y51/X51)*100,0)</f>
        <v>3.0192158914118044</v>
      </c>
      <c r="AA51" s="48">
        <f>SUM(AA48:AA50)</f>
        <v>72884500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66713650</v>
      </c>
      <c r="D53" s="54">
        <f>+D51-D52</f>
        <v>0</v>
      </c>
      <c r="E53" s="55">
        <f t="shared" si="4"/>
        <v>82992600</v>
      </c>
      <c r="F53" s="56">
        <f t="shared" si="4"/>
        <v>72884500</v>
      </c>
      <c r="G53" s="56">
        <f t="shared" si="4"/>
        <v>43266036</v>
      </c>
      <c r="H53" s="56">
        <f t="shared" si="4"/>
        <v>-1828301</v>
      </c>
      <c r="I53" s="56">
        <f t="shared" si="4"/>
        <v>1228747</v>
      </c>
      <c r="J53" s="56">
        <f t="shared" si="4"/>
        <v>42666482</v>
      </c>
      <c r="K53" s="56">
        <f t="shared" si="4"/>
        <v>-1031306</v>
      </c>
      <c r="L53" s="56">
        <f t="shared" si="4"/>
        <v>-6121094</v>
      </c>
      <c r="M53" s="56">
        <f t="shared" si="4"/>
        <v>29340127</v>
      </c>
      <c r="N53" s="56">
        <f t="shared" si="4"/>
        <v>22187727</v>
      </c>
      <c r="O53" s="56">
        <f t="shared" si="4"/>
        <v>-1229715</v>
      </c>
      <c r="P53" s="56">
        <f t="shared" si="4"/>
        <v>-3715504</v>
      </c>
      <c r="Q53" s="56">
        <f t="shared" si="4"/>
        <v>24398958</v>
      </c>
      <c r="R53" s="56">
        <f t="shared" si="4"/>
        <v>19453739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84307948</v>
      </c>
      <c r="X53" s="56">
        <f t="shared" si="4"/>
        <v>81837109</v>
      </c>
      <c r="Y53" s="56">
        <f t="shared" si="4"/>
        <v>2470839</v>
      </c>
      <c r="Z53" s="57">
        <f>+IF(X53&lt;&gt;0,+(Y53/X53)*100,0)</f>
        <v>3.0192158914118044</v>
      </c>
      <c r="AA53" s="54">
        <f>+AA51-AA52</f>
        <v>72884500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66713650</v>
      </c>
      <c r="D56" s="48">
        <f>SUM(D53:D55)</f>
        <v>0</v>
      </c>
      <c r="E56" s="49">
        <f t="shared" si="5"/>
        <v>82992600</v>
      </c>
      <c r="F56" s="50">
        <f t="shared" si="5"/>
        <v>72884500</v>
      </c>
      <c r="G56" s="50">
        <f t="shared" si="5"/>
        <v>43266036</v>
      </c>
      <c r="H56" s="50">
        <f t="shared" si="5"/>
        <v>-1828301</v>
      </c>
      <c r="I56" s="50">
        <f t="shared" si="5"/>
        <v>1228747</v>
      </c>
      <c r="J56" s="50">
        <f t="shared" si="5"/>
        <v>42666482</v>
      </c>
      <c r="K56" s="50">
        <f t="shared" si="5"/>
        <v>-1031306</v>
      </c>
      <c r="L56" s="50">
        <f t="shared" si="5"/>
        <v>-6121094</v>
      </c>
      <c r="M56" s="50">
        <f t="shared" si="5"/>
        <v>29340127</v>
      </c>
      <c r="N56" s="50">
        <f t="shared" si="5"/>
        <v>22187727</v>
      </c>
      <c r="O56" s="50">
        <f t="shared" si="5"/>
        <v>-1229715</v>
      </c>
      <c r="P56" s="50">
        <f t="shared" si="5"/>
        <v>-3715504</v>
      </c>
      <c r="Q56" s="50">
        <f t="shared" si="5"/>
        <v>24398958</v>
      </c>
      <c r="R56" s="50">
        <f t="shared" si="5"/>
        <v>19453739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84307948</v>
      </c>
      <c r="X56" s="50">
        <f t="shared" si="5"/>
        <v>81837109</v>
      </c>
      <c r="Y56" s="50">
        <f t="shared" si="5"/>
        <v>2470839</v>
      </c>
      <c r="Z56" s="51">
        <f>+IF(X56&lt;&gt;0,+(Y56/X56)*100,0)</f>
        <v>3.0192158914118044</v>
      </c>
      <c r="AA56" s="48">
        <f>SUM(AA53:AA55)</f>
        <v>72884500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66713650</v>
      </c>
      <c r="D59" s="65">
        <f>SUM(D56:D58)</f>
        <v>0</v>
      </c>
      <c r="E59" s="66">
        <f t="shared" si="6"/>
        <v>82992600</v>
      </c>
      <c r="F59" s="67">
        <f t="shared" si="6"/>
        <v>72884500</v>
      </c>
      <c r="G59" s="67">
        <f t="shared" si="6"/>
        <v>43266036</v>
      </c>
      <c r="H59" s="67">
        <f t="shared" si="6"/>
        <v>-1828301</v>
      </c>
      <c r="I59" s="67">
        <f t="shared" si="6"/>
        <v>1228747</v>
      </c>
      <c r="J59" s="67">
        <f t="shared" si="6"/>
        <v>42666482</v>
      </c>
      <c r="K59" s="67">
        <f t="shared" si="6"/>
        <v>-1031306</v>
      </c>
      <c r="L59" s="67">
        <f t="shared" si="6"/>
        <v>-6121094</v>
      </c>
      <c r="M59" s="67">
        <f t="shared" si="6"/>
        <v>29340127</v>
      </c>
      <c r="N59" s="67">
        <f t="shared" si="6"/>
        <v>22187727</v>
      </c>
      <c r="O59" s="67">
        <f t="shared" si="6"/>
        <v>-1229715</v>
      </c>
      <c r="P59" s="67">
        <f t="shared" si="6"/>
        <v>-3715504</v>
      </c>
      <c r="Q59" s="67">
        <f t="shared" si="6"/>
        <v>24398958</v>
      </c>
      <c r="R59" s="67">
        <f t="shared" si="6"/>
        <v>19453739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84307948</v>
      </c>
      <c r="X59" s="67">
        <f t="shared" si="6"/>
        <v>81837109</v>
      </c>
      <c r="Y59" s="67">
        <f t="shared" si="6"/>
        <v>2470839</v>
      </c>
      <c r="Z59" s="68">
        <f>+IF(X59&lt;&gt;0,+(Y59/X59)*100,0)</f>
        <v>3.0192158914118044</v>
      </c>
      <c r="AA59" s="65">
        <f>SUM(AA56:AA58)</f>
        <v>72884500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14869348</v>
      </c>
      <c r="D9" s="20"/>
      <c r="E9" s="21">
        <v>15209920</v>
      </c>
      <c r="F9" s="22">
        <v>15532230</v>
      </c>
      <c r="G9" s="22">
        <v>1307653</v>
      </c>
      <c r="H9" s="22">
        <v>1308719</v>
      </c>
      <c r="I9" s="22">
        <v>1306882</v>
      </c>
      <c r="J9" s="22">
        <v>3923254</v>
      </c>
      <c r="K9" s="22">
        <v>1309612</v>
      </c>
      <c r="L9" s="22">
        <v>1317768</v>
      </c>
      <c r="M9" s="22">
        <v>1312919</v>
      </c>
      <c r="N9" s="22">
        <v>3940299</v>
      </c>
      <c r="O9" s="22">
        <v>1314056</v>
      </c>
      <c r="P9" s="22">
        <v>1317776</v>
      </c>
      <c r="Q9" s="22">
        <v>1324873</v>
      </c>
      <c r="R9" s="22">
        <v>3956705</v>
      </c>
      <c r="S9" s="22"/>
      <c r="T9" s="22"/>
      <c r="U9" s="22"/>
      <c r="V9" s="22"/>
      <c r="W9" s="22">
        <v>11820258</v>
      </c>
      <c r="X9" s="22">
        <v>11488018</v>
      </c>
      <c r="Y9" s="22">
        <v>332240</v>
      </c>
      <c r="Z9" s="23">
        <v>2.8920567499110814</v>
      </c>
      <c r="AA9" s="20">
        <v>15532230</v>
      </c>
    </row>
    <row r="10" spans="1:27" x14ac:dyDescent="0.25">
      <c r="A10" s="19" t="s">
        <v>38</v>
      </c>
      <c r="B10" s="15" t="s">
        <v>32</v>
      </c>
      <c r="C10" s="20">
        <v>47495</v>
      </c>
      <c r="D10" s="20"/>
      <c r="E10" s="21">
        <v>53000</v>
      </c>
      <c r="F10" s="22">
        <v>53000</v>
      </c>
      <c r="G10" s="22">
        <v>4286</v>
      </c>
      <c r="H10" s="22">
        <v>2925</v>
      </c>
      <c r="I10" s="22">
        <v>3345</v>
      </c>
      <c r="J10" s="22">
        <v>10556</v>
      </c>
      <c r="K10" s="22">
        <v>3738</v>
      </c>
      <c r="L10" s="22">
        <v>1002</v>
      </c>
      <c r="M10" s="22"/>
      <c r="N10" s="22">
        <v>4740</v>
      </c>
      <c r="O10" s="22">
        <v>4285</v>
      </c>
      <c r="P10" s="22">
        <v>5121</v>
      </c>
      <c r="Q10" s="22">
        <v>1110</v>
      </c>
      <c r="R10" s="22">
        <v>10516</v>
      </c>
      <c r="S10" s="22"/>
      <c r="T10" s="22"/>
      <c r="U10" s="22"/>
      <c r="V10" s="22"/>
      <c r="W10" s="22">
        <v>25812</v>
      </c>
      <c r="X10" s="22">
        <v>39749</v>
      </c>
      <c r="Y10" s="22">
        <v>-13937</v>
      </c>
      <c r="Z10" s="23">
        <v>-35.062517296032603</v>
      </c>
      <c r="AA10" s="20">
        <v>53000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1030000</v>
      </c>
      <c r="G13" s="22">
        <v>13040</v>
      </c>
      <c r="H13" s="22">
        <v>157745</v>
      </c>
      <c r="I13" s="22">
        <v>85834</v>
      </c>
      <c r="J13" s="22">
        <v>256619</v>
      </c>
      <c r="K13" s="22">
        <v>88593</v>
      </c>
      <c r="L13" s="22">
        <v>88278</v>
      </c>
      <c r="M13" s="22">
        <v>90445</v>
      </c>
      <c r="N13" s="22">
        <v>267316</v>
      </c>
      <c r="O13" s="22">
        <v>92207</v>
      </c>
      <c r="P13" s="22">
        <v>92099</v>
      </c>
      <c r="Q13" s="22">
        <v>92480</v>
      </c>
      <c r="R13" s="22">
        <v>276786</v>
      </c>
      <c r="S13" s="22"/>
      <c r="T13" s="22"/>
      <c r="U13" s="22"/>
      <c r="V13" s="22"/>
      <c r="W13" s="22">
        <v>800721</v>
      </c>
      <c r="X13" s="22">
        <v>257500</v>
      </c>
      <c r="Y13" s="22">
        <v>543221</v>
      </c>
      <c r="Z13" s="23">
        <v>210.95961165048544</v>
      </c>
      <c r="AA13" s="20">
        <v>1030000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14800310</v>
      </c>
      <c r="D25" s="20"/>
      <c r="E25" s="21">
        <v>13555780</v>
      </c>
      <c r="F25" s="22">
        <v>14217780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10332336</v>
      </c>
      <c r="Y25" s="22">
        <v>-10332336</v>
      </c>
      <c r="Z25" s="23">
        <v>-100</v>
      </c>
      <c r="AA25" s="20">
        <v>14217780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29717153</v>
      </c>
      <c r="D32" s="29">
        <f t="shared" ref="D32:Y32" si="0">SUM(D6:D31)</f>
        <v>0</v>
      </c>
      <c r="E32" s="30">
        <f t="shared" si="0"/>
        <v>28818700</v>
      </c>
      <c r="F32" s="31">
        <f t="shared" si="0"/>
        <v>30833010</v>
      </c>
      <c r="G32" s="31">
        <f t="shared" si="0"/>
        <v>1324979</v>
      </c>
      <c r="H32" s="31">
        <f t="shared" si="0"/>
        <v>1469389</v>
      </c>
      <c r="I32" s="31">
        <f t="shared" si="0"/>
        <v>1396061</v>
      </c>
      <c r="J32" s="31">
        <f t="shared" si="0"/>
        <v>4190429</v>
      </c>
      <c r="K32" s="31">
        <f t="shared" si="0"/>
        <v>1401943</v>
      </c>
      <c r="L32" s="31">
        <f t="shared" si="0"/>
        <v>1407048</v>
      </c>
      <c r="M32" s="31">
        <f t="shared" si="0"/>
        <v>1403364</v>
      </c>
      <c r="N32" s="31">
        <f t="shared" si="0"/>
        <v>4212355</v>
      </c>
      <c r="O32" s="31">
        <f t="shared" si="0"/>
        <v>1410548</v>
      </c>
      <c r="P32" s="31">
        <f t="shared" si="0"/>
        <v>1414996</v>
      </c>
      <c r="Q32" s="31">
        <f t="shared" si="0"/>
        <v>1418463</v>
      </c>
      <c r="R32" s="31">
        <f t="shared" si="0"/>
        <v>4244007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12646791</v>
      </c>
      <c r="X32" s="31">
        <f t="shared" si="0"/>
        <v>22117603</v>
      </c>
      <c r="Y32" s="31">
        <f t="shared" si="0"/>
        <v>-9470812</v>
      </c>
      <c r="Z32" s="32">
        <f>+IF(X32&lt;&gt;0,+(Y32/X32)*100,0)</f>
        <v>-42.820245937138843</v>
      </c>
      <c r="AA32" s="29">
        <f>SUM(AA6:AA31)</f>
        <v>30833010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14574092</v>
      </c>
      <c r="D34" s="20"/>
      <c r="E34" s="21">
        <v>15381490</v>
      </c>
      <c r="F34" s="22">
        <v>14841870</v>
      </c>
      <c r="G34" s="22"/>
      <c r="H34" s="22">
        <v>2518104</v>
      </c>
      <c r="I34" s="22">
        <v>1140531</v>
      </c>
      <c r="J34" s="22">
        <v>3658635</v>
      </c>
      <c r="K34" s="22">
        <v>1126804</v>
      </c>
      <c r="L34" s="22">
        <v>1168773</v>
      </c>
      <c r="M34" s="22">
        <v>1638813</v>
      </c>
      <c r="N34" s="22">
        <v>3934390</v>
      </c>
      <c r="O34" s="22">
        <v>1122820</v>
      </c>
      <c r="P34" s="22">
        <v>1033839</v>
      </c>
      <c r="Q34" s="22">
        <v>1040544</v>
      </c>
      <c r="R34" s="22">
        <v>3197203</v>
      </c>
      <c r="S34" s="22"/>
      <c r="T34" s="22"/>
      <c r="U34" s="22"/>
      <c r="V34" s="22"/>
      <c r="W34" s="22">
        <v>10790228</v>
      </c>
      <c r="X34" s="22">
        <v>11401209</v>
      </c>
      <c r="Y34" s="22">
        <v>-610981</v>
      </c>
      <c r="Z34" s="23">
        <v>-5.3589141291945444</v>
      </c>
      <c r="AA34" s="20">
        <v>14841870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2991401</v>
      </c>
      <c r="D37" s="20"/>
      <c r="E37" s="21">
        <v>3056700</v>
      </c>
      <c r="F37" s="22">
        <v>2355230</v>
      </c>
      <c r="G37" s="22">
        <v>105977</v>
      </c>
      <c r="H37" s="22">
        <v>119045</v>
      </c>
      <c r="I37" s="22">
        <v>94530</v>
      </c>
      <c r="J37" s="22">
        <v>319552</v>
      </c>
      <c r="K37" s="22">
        <v>360863</v>
      </c>
      <c r="L37" s="22">
        <v>86749</v>
      </c>
      <c r="M37" s="22">
        <v>234951</v>
      </c>
      <c r="N37" s="22">
        <v>682563</v>
      </c>
      <c r="O37" s="22">
        <v>106985</v>
      </c>
      <c r="P37" s="22">
        <v>198274</v>
      </c>
      <c r="Q37" s="22">
        <v>234595</v>
      </c>
      <c r="R37" s="22">
        <v>539854</v>
      </c>
      <c r="S37" s="22"/>
      <c r="T37" s="22"/>
      <c r="U37" s="22"/>
      <c r="V37" s="22"/>
      <c r="W37" s="22">
        <v>1541969</v>
      </c>
      <c r="X37" s="22">
        <v>2117155</v>
      </c>
      <c r="Y37" s="22">
        <v>-575186</v>
      </c>
      <c r="Z37" s="23">
        <v>-27.167873868469716</v>
      </c>
      <c r="AA37" s="20">
        <v>2355230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9996844</v>
      </c>
      <c r="D41" s="20"/>
      <c r="E41" s="21">
        <v>9670350</v>
      </c>
      <c r="F41" s="22">
        <v>10867050</v>
      </c>
      <c r="G41" s="22">
        <v>2000</v>
      </c>
      <c r="H41" s="22">
        <v>1381725</v>
      </c>
      <c r="I41" s="22">
        <v>716147</v>
      </c>
      <c r="J41" s="22">
        <v>2099872</v>
      </c>
      <c r="K41" s="22">
        <v>468900</v>
      </c>
      <c r="L41" s="22">
        <v>1199407</v>
      </c>
      <c r="M41" s="22">
        <v>798403</v>
      </c>
      <c r="N41" s="22">
        <v>2466710</v>
      </c>
      <c r="O41" s="22">
        <v>708101</v>
      </c>
      <c r="P41" s="22">
        <v>902702</v>
      </c>
      <c r="Q41" s="22">
        <v>729661</v>
      </c>
      <c r="R41" s="22">
        <v>2340464</v>
      </c>
      <c r="S41" s="22"/>
      <c r="T41" s="22"/>
      <c r="U41" s="22"/>
      <c r="V41" s="22"/>
      <c r="W41" s="22">
        <v>6907046</v>
      </c>
      <c r="X41" s="22">
        <v>7551936</v>
      </c>
      <c r="Y41" s="22">
        <v>-644890</v>
      </c>
      <c r="Z41" s="23">
        <v>-8.5393996983025282</v>
      </c>
      <c r="AA41" s="20">
        <v>10867050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1422115</v>
      </c>
      <c r="D44" s="20"/>
      <c r="E44" s="21">
        <v>1591180</v>
      </c>
      <c r="F44" s="22">
        <v>1260180</v>
      </c>
      <c r="G44" s="22">
        <v>34620</v>
      </c>
      <c r="H44" s="22">
        <v>150000</v>
      </c>
      <c r="I44" s="22">
        <v>120739</v>
      </c>
      <c r="J44" s="22">
        <v>305359</v>
      </c>
      <c r="K44" s="22">
        <v>109419</v>
      </c>
      <c r="L44" s="22">
        <v>50000</v>
      </c>
      <c r="M44" s="22">
        <v>1918</v>
      </c>
      <c r="N44" s="22">
        <v>161337</v>
      </c>
      <c r="O44" s="22">
        <v>3849</v>
      </c>
      <c r="P44" s="22">
        <v>189917</v>
      </c>
      <c r="Q44" s="22">
        <v>89806</v>
      </c>
      <c r="R44" s="22">
        <v>283572</v>
      </c>
      <c r="S44" s="22"/>
      <c r="T44" s="22"/>
      <c r="U44" s="22"/>
      <c r="V44" s="22"/>
      <c r="W44" s="22">
        <v>750268</v>
      </c>
      <c r="X44" s="22">
        <v>1110636</v>
      </c>
      <c r="Y44" s="22">
        <v>-360368</v>
      </c>
      <c r="Z44" s="23">
        <v>-32.44699433477755</v>
      </c>
      <c r="AA44" s="20">
        <v>1260180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28984452</v>
      </c>
      <c r="D47" s="29">
        <f t="shared" ref="D47:Y47" si="1">SUM(D34:D46)</f>
        <v>0</v>
      </c>
      <c r="E47" s="30">
        <f t="shared" si="1"/>
        <v>29699720</v>
      </c>
      <c r="F47" s="31">
        <f t="shared" si="1"/>
        <v>29324330</v>
      </c>
      <c r="G47" s="31">
        <f t="shared" si="1"/>
        <v>142597</v>
      </c>
      <c r="H47" s="31">
        <f t="shared" si="1"/>
        <v>4168874</v>
      </c>
      <c r="I47" s="31">
        <f t="shared" si="1"/>
        <v>2071947</v>
      </c>
      <c r="J47" s="31">
        <f t="shared" si="1"/>
        <v>6383418</v>
      </c>
      <c r="K47" s="31">
        <f t="shared" si="1"/>
        <v>2065986</v>
      </c>
      <c r="L47" s="31">
        <f t="shared" si="1"/>
        <v>2504929</v>
      </c>
      <c r="M47" s="31">
        <f t="shared" si="1"/>
        <v>2674085</v>
      </c>
      <c r="N47" s="31">
        <f t="shared" si="1"/>
        <v>7245000</v>
      </c>
      <c r="O47" s="31">
        <f t="shared" si="1"/>
        <v>1941755</v>
      </c>
      <c r="P47" s="31">
        <f t="shared" si="1"/>
        <v>2324732</v>
      </c>
      <c r="Q47" s="31">
        <f t="shared" si="1"/>
        <v>2094606</v>
      </c>
      <c r="R47" s="31">
        <f t="shared" si="1"/>
        <v>6361093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19989511</v>
      </c>
      <c r="X47" s="31">
        <f t="shared" si="1"/>
        <v>22180936</v>
      </c>
      <c r="Y47" s="31">
        <f t="shared" si="1"/>
        <v>-2191425</v>
      </c>
      <c r="Z47" s="32">
        <f>+IF(X47&lt;&gt;0,+(Y47/X47)*100,0)</f>
        <v>-9.8797679232292079</v>
      </c>
      <c r="AA47" s="29">
        <f>SUM(AA34:AA46)</f>
        <v>29324330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732701</v>
      </c>
      <c r="D48" s="39">
        <f t="shared" si="2"/>
        <v>0</v>
      </c>
      <c r="E48" s="40">
        <f t="shared" si="2"/>
        <v>-881020</v>
      </c>
      <c r="F48" s="41">
        <f t="shared" si="2"/>
        <v>1508680</v>
      </c>
      <c r="G48" s="41">
        <f t="shared" si="2"/>
        <v>1182382</v>
      </c>
      <c r="H48" s="41">
        <f t="shared" si="2"/>
        <v>-2699485</v>
      </c>
      <c r="I48" s="41">
        <f t="shared" si="2"/>
        <v>-675886</v>
      </c>
      <c r="J48" s="41">
        <f t="shared" si="2"/>
        <v>-2192989</v>
      </c>
      <c r="K48" s="41">
        <f t="shared" si="2"/>
        <v>-664043</v>
      </c>
      <c r="L48" s="41">
        <f t="shared" si="2"/>
        <v>-1097881</v>
      </c>
      <c r="M48" s="41">
        <f t="shared" si="2"/>
        <v>-1270721</v>
      </c>
      <c r="N48" s="41">
        <f t="shared" si="2"/>
        <v>-3032645</v>
      </c>
      <c r="O48" s="41">
        <f t="shared" si="2"/>
        <v>-531207</v>
      </c>
      <c r="P48" s="41">
        <f t="shared" si="2"/>
        <v>-909736</v>
      </c>
      <c r="Q48" s="41">
        <f t="shared" si="2"/>
        <v>-676143</v>
      </c>
      <c r="R48" s="41">
        <f t="shared" si="2"/>
        <v>-2117086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-7342720</v>
      </c>
      <c r="X48" s="41">
        <f t="shared" si="2"/>
        <v>-63333</v>
      </c>
      <c r="Y48" s="41">
        <f t="shared" si="2"/>
        <v>-7279387</v>
      </c>
      <c r="Z48" s="42">
        <f>+IF(X48&lt;&gt;0,+(Y48/X48)*100,0)</f>
        <v>11493.829441207585</v>
      </c>
      <c r="AA48" s="39">
        <f>+AA32-AA47</f>
        <v>1508680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732701</v>
      </c>
      <c r="D51" s="48">
        <f t="shared" si="3"/>
        <v>0</v>
      </c>
      <c r="E51" s="49">
        <f t="shared" si="3"/>
        <v>-881020</v>
      </c>
      <c r="F51" s="50">
        <f t="shared" si="3"/>
        <v>1508680</v>
      </c>
      <c r="G51" s="50">
        <f t="shared" si="3"/>
        <v>1182382</v>
      </c>
      <c r="H51" s="50">
        <f t="shared" si="3"/>
        <v>-2699485</v>
      </c>
      <c r="I51" s="50">
        <f t="shared" si="3"/>
        <v>-675886</v>
      </c>
      <c r="J51" s="50">
        <f t="shared" si="3"/>
        <v>-2192989</v>
      </c>
      <c r="K51" s="50">
        <f t="shared" si="3"/>
        <v>-664043</v>
      </c>
      <c r="L51" s="50">
        <f t="shared" si="3"/>
        <v>-1097881</v>
      </c>
      <c r="M51" s="50">
        <f t="shared" si="3"/>
        <v>-1270721</v>
      </c>
      <c r="N51" s="50">
        <f t="shared" si="3"/>
        <v>-3032645</v>
      </c>
      <c r="O51" s="50">
        <f t="shared" si="3"/>
        <v>-531207</v>
      </c>
      <c r="P51" s="50">
        <f t="shared" si="3"/>
        <v>-909736</v>
      </c>
      <c r="Q51" s="50">
        <f t="shared" si="3"/>
        <v>-676143</v>
      </c>
      <c r="R51" s="50">
        <f t="shared" si="3"/>
        <v>-2117086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-7342720</v>
      </c>
      <c r="X51" s="50">
        <f t="shared" si="3"/>
        <v>-63333</v>
      </c>
      <c r="Y51" s="50">
        <f t="shared" si="3"/>
        <v>-7279387</v>
      </c>
      <c r="Z51" s="51">
        <f>+IF(X51&lt;&gt;0,+(Y51/X51)*100,0)</f>
        <v>11493.829441207585</v>
      </c>
      <c r="AA51" s="48">
        <f>SUM(AA48:AA50)</f>
        <v>1508680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732701</v>
      </c>
      <c r="D53" s="54">
        <f>+D51-D52</f>
        <v>0</v>
      </c>
      <c r="E53" s="55">
        <f t="shared" si="4"/>
        <v>-881020</v>
      </c>
      <c r="F53" s="56">
        <f t="shared" si="4"/>
        <v>1508680</v>
      </c>
      <c r="G53" s="56">
        <f t="shared" si="4"/>
        <v>1182382</v>
      </c>
      <c r="H53" s="56">
        <f t="shared" si="4"/>
        <v>-2699485</v>
      </c>
      <c r="I53" s="56">
        <f t="shared" si="4"/>
        <v>-675886</v>
      </c>
      <c r="J53" s="56">
        <f t="shared" si="4"/>
        <v>-2192989</v>
      </c>
      <c r="K53" s="56">
        <f t="shared" si="4"/>
        <v>-664043</v>
      </c>
      <c r="L53" s="56">
        <f t="shared" si="4"/>
        <v>-1097881</v>
      </c>
      <c r="M53" s="56">
        <f t="shared" si="4"/>
        <v>-1270721</v>
      </c>
      <c r="N53" s="56">
        <f t="shared" si="4"/>
        <v>-3032645</v>
      </c>
      <c r="O53" s="56">
        <f t="shared" si="4"/>
        <v>-531207</v>
      </c>
      <c r="P53" s="56">
        <f t="shared" si="4"/>
        <v>-909736</v>
      </c>
      <c r="Q53" s="56">
        <f t="shared" si="4"/>
        <v>-676143</v>
      </c>
      <c r="R53" s="56">
        <f t="shared" si="4"/>
        <v>-2117086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-7342720</v>
      </c>
      <c r="X53" s="56">
        <f t="shared" si="4"/>
        <v>-63333</v>
      </c>
      <c r="Y53" s="56">
        <f t="shared" si="4"/>
        <v>-7279387</v>
      </c>
      <c r="Z53" s="57">
        <f>+IF(X53&lt;&gt;0,+(Y53/X53)*100,0)</f>
        <v>11493.829441207585</v>
      </c>
      <c r="AA53" s="54">
        <f>+AA51-AA52</f>
        <v>1508680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732701</v>
      </c>
      <c r="D56" s="48">
        <f>SUM(D53:D55)</f>
        <v>0</v>
      </c>
      <c r="E56" s="49">
        <f t="shared" si="5"/>
        <v>-881020</v>
      </c>
      <c r="F56" s="50">
        <f t="shared" si="5"/>
        <v>1508680</v>
      </c>
      <c r="G56" s="50">
        <f t="shared" si="5"/>
        <v>1182382</v>
      </c>
      <c r="H56" s="50">
        <f t="shared" si="5"/>
        <v>-2699485</v>
      </c>
      <c r="I56" s="50">
        <f t="shared" si="5"/>
        <v>-675886</v>
      </c>
      <c r="J56" s="50">
        <f t="shared" si="5"/>
        <v>-2192989</v>
      </c>
      <c r="K56" s="50">
        <f t="shared" si="5"/>
        <v>-664043</v>
      </c>
      <c r="L56" s="50">
        <f t="shared" si="5"/>
        <v>-1097881</v>
      </c>
      <c r="M56" s="50">
        <f t="shared" si="5"/>
        <v>-1270721</v>
      </c>
      <c r="N56" s="50">
        <f t="shared" si="5"/>
        <v>-3032645</v>
      </c>
      <c r="O56" s="50">
        <f t="shared" si="5"/>
        <v>-531207</v>
      </c>
      <c r="P56" s="50">
        <f t="shared" si="5"/>
        <v>-909736</v>
      </c>
      <c r="Q56" s="50">
        <f t="shared" si="5"/>
        <v>-676143</v>
      </c>
      <c r="R56" s="50">
        <f t="shared" si="5"/>
        <v>-2117086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-7342720</v>
      </c>
      <c r="X56" s="50">
        <f t="shared" si="5"/>
        <v>-63333</v>
      </c>
      <c r="Y56" s="50">
        <f t="shared" si="5"/>
        <v>-7279387</v>
      </c>
      <c r="Z56" s="51">
        <f>+IF(X56&lt;&gt;0,+(Y56/X56)*100,0)</f>
        <v>11493.829441207585</v>
      </c>
      <c r="AA56" s="48">
        <f>SUM(AA53:AA55)</f>
        <v>1508680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732701</v>
      </c>
      <c r="D59" s="65">
        <f>SUM(D56:D58)</f>
        <v>0</v>
      </c>
      <c r="E59" s="66">
        <f t="shared" si="6"/>
        <v>-881020</v>
      </c>
      <c r="F59" s="67">
        <f t="shared" si="6"/>
        <v>1508680</v>
      </c>
      <c r="G59" s="67">
        <f t="shared" si="6"/>
        <v>1182382</v>
      </c>
      <c r="H59" s="67">
        <f t="shared" si="6"/>
        <v>-2699485</v>
      </c>
      <c r="I59" s="67">
        <f t="shared" si="6"/>
        <v>-675886</v>
      </c>
      <c r="J59" s="67">
        <f t="shared" si="6"/>
        <v>-2192989</v>
      </c>
      <c r="K59" s="67">
        <f t="shared" si="6"/>
        <v>-664043</v>
      </c>
      <c r="L59" s="67">
        <f t="shared" si="6"/>
        <v>-1097881</v>
      </c>
      <c r="M59" s="67">
        <f t="shared" si="6"/>
        <v>-1270721</v>
      </c>
      <c r="N59" s="67">
        <f t="shared" si="6"/>
        <v>-3032645</v>
      </c>
      <c r="O59" s="67">
        <f t="shared" si="6"/>
        <v>-531207</v>
      </c>
      <c r="P59" s="67">
        <f t="shared" si="6"/>
        <v>-909736</v>
      </c>
      <c r="Q59" s="67">
        <f t="shared" si="6"/>
        <v>-676143</v>
      </c>
      <c r="R59" s="67">
        <f t="shared" si="6"/>
        <v>-2117086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-7342720</v>
      </c>
      <c r="X59" s="67">
        <f t="shared" si="6"/>
        <v>-63333</v>
      </c>
      <c r="Y59" s="67">
        <f t="shared" si="6"/>
        <v>-7279387</v>
      </c>
      <c r="Z59" s="68">
        <f>+IF(X59&lt;&gt;0,+(Y59/X59)*100,0)</f>
        <v>11493.829441207585</v>
      </c>
      <c r="AA59" s="65">
        <f>SUM(AA56:AA58)</f>
        <v>1508680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1853489</v>
      </c>
      <c r="D9" s="20"/>
      <c r="E9" s="21">
        <v>2060662</v>
      </c>
      <c r="F9" s="22">
        <v>2060662</v>
      </c>
      <c r="G9" s="22">
        <v>166783</v>
      </c>
      <c r="H9" s="22">
        <v>167090</v>
      </c>
      <c r="I9" s="22">
        <v>165382</v>
      </c>
      <c r="J9" s="22">
        <v>499255</v>
      </c>
      <c r="K9" s="22">
        <v>167800</v>
      </c>
      <c r="L9" s="22">
        <v>167708</v>
      </c>
      <c r="M9" s="22">
        <v>167616</v>
      </c>
      <c r="N9" s="22">
        <v>503124</v>
      </c>
      <c r="O9" s="22">
        <v>156576</v>
      </c>
      <c r="P9" s="22">
        <v>161360</v>
      </c>
      <c r="Q9" s="22">
        <v>166278</v>
      </c>
      <c r="R9" s="22">
        <v>484214</v>
      </c>
      <c r="S9" s="22"/>
      <c r="T9" s="22"/>
      <c r="U9" s="22"/>
      <c r="V9" s="22"/>
      <c r="W9" s="22">
        <v>1486593</v>
      </c>
      <c r="X9" s="22">
        <v>1545498</v>
      </c>
      <c r="Y9" s="22">
        <v>-58905</v>
      </c>
      <c r="Z9" s="23">
        <v>-3.8113928326015305</v>
      </c>
      <c r="AA9" s="20">
        <v>2060662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47980</v>
      </c>
      <c r="F10" s="22">
        <v>47980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35982</v>
      </c>
      <c r="Y10" s="22">
        <v>-35982</v>
      </c>
      <c r="Z10" s="23">
        <v>-100</v>
      </c>
      <c r="AA10" s="20">
        <v>47980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1853489</v>
      </c>
      <c r="D32" s="29">
        <f t="shared" ref="D32:Y32" si="0">SUM(D6:D31)</f>
        <v>0</v>
      </c>
      <c r="E32" s="30">
        <f t="shared" si="0"/>
        <v>2108642</v>
      </c>
      <c r="F32" s="31">
        <f t="shared" si="0"/>
        <v>2108642</v>
      </c>
      <c r="G32" s="31">
        <f t="shared" si="0"/>
        <v>166783</v>
      </c>
      <c r="H32" s="31">
        <f t="shared" si="0"/>
        <v>167090</v>
      </c>
      <c r="I32" s="31">
        <f t="shared" si="0"/>
        <v>165382</v>
      </c>
      <c r="J32" s="31">
        <f t="shared" si="0"/>
        <v>499255</v>
      </c>
      <c r="K32" s="31">
        <f t="shared" si="0"/>
        <v>167800</v>
      </c>
      <c r="L32" s="31">
        <f t="shared" si="0"/>
        <v>167708</v>
      </c>
      <c r="M32" s="31">
        <f t="shared" si="0"/>
        <v>167616</v>
      </c>
      <c r="N32" s="31">
        <f t="shared" si="0"/>
        <v>503124</v>
      </c>
      <c r="O32" s="31">
        <f t="shared" si="0"/>
        <v>156576</v>
      </c>
      <c r="P32" s="31">
        <f t="shared" si="0"/>
        <v>161360</v>
      </c>
      <c r="Q32" s="31">
        <f t="shared" si="0"/>
        <v>166278</v>
      </c>
      <c r="R32" s="31">
        <f t="shared" si="0"/>
        <v>484214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1486593</v>
      </c>
      <c r="X32" s="31">
        <f t="shared" si="0"/>
        <v>1581480</v>
      </c>
      <c r="Y32" s="31">
        <f t="shared" si="0"/>
        <v>-94887</v>
      </c>
      <c r="Z32" s="32">
        <f>+IF(X32&lt;&gt;0,+(Y32/X32)*100,0)</f>
        <v>-5.9998861825631691</v>
      </c>
      <c r="AA32" s="29">
        <f>SUM(AA6:AA31)</f>
        <v>2108642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1971416</v>
      </c>
      <c r="D34" s="20"/>
      <c r="E34" s="21">
        <v>1830521</v>
      </c>
      <c r="F34" s="22">
        <v>1830521</v>
      </c>
      <c r="G34" s="22">
        <v>185862</v>
      </c>
      <c r="H34" s="22">
        <v>206097</v>
      </c>
      <c r="I34" s="22">
        <v>150691</v>
      </c>
      <c r="J34" s="22">
        <v>542650</v>
      </c>
      <c r="K34" s="22">
        <v>149176</v>
      </c>
      <c r="L34" s="22">
        <v>145065</v>
      </c>
      <c r="M34" s="22">
        <v>212895</v>
      </c>
      <c r="N34" s="22">
        <v>507136</v>
      </c>
      <c r="O34" s="22">
        <v>149668</v>
      </c>
      <c r="P34" s="22">
        <v>151119</v>
      </c>
      <c r="Q34" s="22">
        <v>148336</v>
      </c>
      <c r="R34" s="22">
        <v>449123</v>
      </c>
      <c r="S34" s="22"/>
      <c r="T34" s="22"/>
      <c r="U34" s="22"/>
      <c r="V34" s="22"/>
      <c r="W34" s="22">
        <v>1498909</v>
      </c>
      <c r="X34" s="22">
        <v>1372896</v>
      </c>
      <c r="Y34" s="22">
        <v>126013</v>
      </c>
      <c r="Z34" s="23">
        <v>9.1786267860056405</v>
      </c>
      <c r="AA34" s="20">
        <v>1830521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391810</v>
      </c>
      <c r="D37" s="20"/>
      <c r="E37" s="21">
        <v>450000</v>
      </c>
      <c r="F37" s="22">
        <v>150000</v>
      </c>
      <c r="G37" s="22"/>
      <c r="H37" s="22"/>
      <c r="I37" s="22"/>
      <c r="J37" s="22"/>
      <c r="K37" s="22">
        <v>29900</v>
      </c>
      <c r="L37" s="22">
        <v>26000</v>
      </c>
      <c r="M37" s="22"/>
      <c r="N37" s="22">
        <v>55900</v>
      </c>
      <c r="O37" s="22"/>
      <c r="P37" s="22"/>
      <c r="Q37" s="22"/>
      <c r="R37" s="22"/>
      <c r="S37" s="22"/>
      <c r="T37" s="22"/>
      <c r="U37" s="22"/>
      <c r="V37" s="22"/>
      <c r="W37" s="22">
        <v>55900</v>
      </c>
      <c r="X37" s="22">
        <v>112500</v>
      </c>
      <c r="Y37" s="22">
        <v>-56600</v>
      </c>
      <c r="Z37" s="23">
        <v>-50.311111111111103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3635341</v>
      </c>
      <c r="D41" s="20"/>
      <c r="E41" s="21">
        <v>826087</v>
      </c>
      <c r="F41" s="22">
        <v>756521</v>
      </c>
      <c r="G41" s="22">
        <v>60593</v>
      </c>
      <c r="H41" s="22">
        <v>344770</v>
      </c>
      <c r="I41" s="22">
        <v>77169</v>
      </c>
      <c r="J41" s="22">
        <v>482532</v>
      </c>
      <c r="K41" s="22"/>
      <c r="L41" s="22">
        <v>119179</v>
      </c>
      <c r="M41" s="22">
        <v>172971</v>
      </c>
      <c r="N41" s="22">
        <v>292150</v>
      </c>
      <c r="O41" s="22">
        <v>-265405</v>
      </c>
      <c r="P41" s="22">
        <v>140110</v>
      </c>
      <c r="Q41" s="22"/>
      <c r="R41" s="22">
        <v>-125295</v>
      </c>
      <c r="S41" s="22"/>
      <c r="T41" s="22"/>
      <c r="U41" s="22"/>
      <c r="V41" s="22"/>
      <c r="W41" s="22">
        <v>649387</v>
      </c>
      <c r="X41" s="22">
        <v>567387</v>
      </c>
      <c r="Y41" s="22">
        <v>82000</v>
      </c>
      <c r="Z41" s="23">
        <v>14.452216917201136</v>
      </c>
      <c r="AA41" s="20">
        <v>756521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915600</v>
      </c>
      <c r="D44" s="20"/>
      <c r="E44" s="21">
        <v>143193</v>
      </c>
      <c r="F44" s="22">
        <v>38845</v>
      </c>
      <c r="G44" s="22">
        <v>1536</v>
      </c>
      <c r="H44" s="22">
        <v>1740</v>
      </c>
      <c r="I44" s="22">
        <v>1208</v>
      </c>
      <c r="J44" s="22">
        <v>4484</v>
      </c>
      <c r="K44" s="22">
        <v>1201</v>
      </c>
      <c r="L44" s="22">
        <v>1195</v>
      </c>
      <c r="M44" s="22">
        <v>1871</v>
      </c>
      <c r="N44" s="22">
        <v>4267</v>
      </c>
      <c r="O44" s="22">
        <v>1206</v>
      </c>
      <c r="P44" s="22">
        <v>1220</v>
      </c>
      <c r="Q44" s="22">
        <v>1192</v>
      </c>
      <c r="R44" s="22">
        <v>3618</v>
      </c>
      <c r="S44" s="22"/>
      <c r="T44" s="22"/>
      <c r="U44" s="22"/>
      <c r="V44" s="22"/>
      <c r="W44" s="22">
        <v>12369</v>
      </c>
      <c r="X44" s="22">
        <v>29133</v>
      </c>
      <c r="Y44" s="22">
        <v>-16764</v>
      </c>
      <c r="Z44" s="23">
        <v>-57.542992482751522</v>
      </c>
      <c r="AA44" s="20">
        <v>38845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6914167</v>
      </c>
      <c r="D47" s="29">
        <f t="shared" ref="D47:Y47" si="1">SUM(D34:D46)</f>
        <v>0</v>
      </c>
      <c r="E47" s="30">
        <f t="shared" si="1"/>
        <v>3249801</v>
      </c>
      <c r="F47" s="31">
        <f t="shared" si="1"/>
        <v>2775887</v>
      </c>
      <c r="G47" s="31">
        <f t="shared" si="1"/>
        <v>247991</v>
      </c>
      <c r="H47" s="31">
        <f t="shared" si="1"/>
        <v>552607</v>
      </c>
      <c r="I47" s="31">
        <f t="shared" si="1"/>
        <v>229068</v>
      </c>
      <c r="J47" s="31">
        <f t="shared" si="1"/>
        <v>1029666</v>
      </c>
      <c r="K47" s="31">
        <f t="shared" si="1"/>
        <v>180277</v>
      </c>
      <c r="L47" s="31">
        <f t="shared" si="1"/>
        <v>291439</v>
      </c>
      <c r="M47" s="31">
        <f t="shared" si="1"/>
        <v>387737</v>
      </c>
      <c r="N47" s="31">
        <f t="shared" si="1"/>
        <v>859453</v>
      </c>
      <c r="O47" s="31">
        <f t="shared" si="1"/>
        <v>-114531</v>
      </c>
      <c r="P47" s="31">
        <f t="shared" si="1"/>
        <v>292449</v>
      </c>
      <c r="Q47" s="31">
        <f t="shared" si="1"/>
        <v>149528</v>
      </c>
      <c r="R47" s="31">
        <f t="shared" si="1"/>
        <v>327446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2216565</v>
      </c>
      <c r="X47" s="31">
        <f t="shared" si="1"/>
        <v>2081916</v>
      </c>
      <c r="Y47" s="31">
        <f t="shared" si="1"/>
        <v>134649</v>
      </c>
      <c r="Z47" s="32">
        <f>+IF(X47&lt;&gt;0,+(Y47/X47)*100,0)</f>
        <v>6.4675520049800275</v>
      </c>
      <c r="AA47" s="29">
        <f>SUM(AA34:AA46)</f>
        <v>2775887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-5060678</v>
      </c>
      <c r="D48" s="39">
        <f t="shared" si="2"/>
        <v>0</v>
      </c>
      <c r="E48" s="40">
        <f t="shared" si="2"/>
        <v>-1141159</v>
      </c>
      <c r="F48" s="41">
        <f t="shared" si="2"/>
        <v>-667245</v>
      </c>
      <c r="G48" s="41">
        <f t="shared" si="2"/>
        <v>-81208</v>
      </c>
      <c r="H48" s="41">
        <f t="shared" si="2"/>
        <v>-385517</v>
      </c>
      <c r="I48" s="41">
        <f t="shared" si="2"/>
        <v>-63686</v>
      </c>
      <c r="J48" s="41">
        <f t="shared" si="2"/>
        <v>-530411</v>
      </c>
      <c r="K48" s="41">
        <f t="shared" si="2"/>
        <v>-12477</v>
      </c>
      <c r="L48" s="41">
        <f t="shared" si="2"/>
        <v>-123731</v>
      </c>
      <c r="M48" s="41">
        <f t="shared" si="2"/>
        <v>-220121</v>
      </c>
      <c r="N48" s="41">
        <f t="shared" si="2"/>
        <v>-356329</v>
      </c>
      <c r="O48" s="41">
        <f t="shared" si="2"/>
        <v>271107</v>
      </c>
      <c r="P48" s="41">
        <f t="shared" si="2"/>
        <v>-131089</v>
      </c>
      <c r="Q48" s="41">
        <f t="shared" si="2"/>
        <v>16750</v>
      </c>
      <c r="R48" s="41">
        <f t="shared" si="2"/>
        <v>156768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-729972</v>
      </c>
      <c r="X48" s="41">
        <f t="shared" si="2"/>
        <v>-500436</v>
      </c>
      <c r="Y48" s="41">
        <f t="shared" si="2"/>
        <v>-229536</v>
      </c>
      <c r="Z48" s="42">
        <f>+IF(X48&lt;&gt;0,+(Y48/X48)*100,0)</f>
        <v>45.867203798287889</v>
      </c>
      <c r="AA48" s="39">
        <f>+AA32-AA47</f>
        <v>-667245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-5060678</v>
      </c>
      <c r="D51" s="48">
        <f t="shared" si="3"/>
        <v>0</v>
      </c>
      <c r="E51" s="49">
        <f t="shared" si="3"/>
        <v>-1141159</v>
      </c>
      <c r="F51" s="50">
        <f t="shared" si="3"/>
        <v>-667245</v>
      </c>
      <c r="G51" s="50">
        <f t="shared" si="3"/>
        <v>-81208</v>
      </c>
      <c r="H51" s="50">
        <f t="shared" si="3"/>
        <v>-385517</v>
      </c>
      <c r="I51" s="50">
        <f t="shared" si="3"/>
        <v>-63686</v>
      </c>
      <c r="J51" s="50">
        <f t="shared" si="3"/>
        <v>-530411</v>
      </c>
      <c r="K51" s="50">
        <f t="shared" si="3"/>
        <v>-12477</v>
      </c>
      <c r="L51" s="50">
        <f t="shared" si="3"/>
        <v>-123731</v>
      </c>
      <c r="M51" s="50">
        <f t="shared" si="3"/>
        <v>-220121</v>
      </c>
      <c r="N51" s="50">
        <f t="shared" si="3"/>
        <v>-356329</v>
      </c>
      <c r="O51" s="50">
        <f t="shared" si="3"/>
        <v>271107</v>
      </c>
      <c r="P51" s="50">
        <f t="shared" si="3"/>
        <v>-131089</v>
      </c>
      <c r="Q51" s="50">
        <f t="shared" si="3"/>
        <v>16750</v>
      </c>
      <c r="R51" s="50">
        <f t="shared" si="3"/>
        <v>156768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-729972</v>
      </c>
      <c r="X51" s="50">
        <f t="shared" si="3"/>
        <v>-500436</v>
      </c>
      <c r="Y51" s="50">
        <f t="shared" si="3"/>
        <v>-229536</v>
      </c>
      <c r="Z51" s="51">
        <f>+IF(X51&lt;&gt;0,+(Y51/X51)*100,0)</f>
        <v>45.867203798287889</v>
      </c>
      <c r="AA51" s="48">
        <f>SUM(AA48:AA50)</f>
        <v>-667245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-5060678</v>
      </c>
      <c r="D53" s="54">
        <f>+D51-D52</f>
        <v>0</v>
      </c>
      <c r="E53" s="55">
        <f t="shared" si="4"/>
        <v>-1141159</v>
      </c>
      <c r="F53" s="56">
        <f t="shared" si="4"/>
        <v>-667245</v>
      </c>
      <c r="G53" s="56">
        <f t="shared" si="4"/>
        <v>-81208</v>
      </c>
      <c r="H53" s="56">
        <f t="shared" si="4"/>
        <v>-385517</v>
      </c>
      <c r="I53" s="56">
        <f t="shared" si="4"/>
        <v>-63686</v>
      </c>
      <c r="J53" s="56">
        <f t="shared" si="4"/>
        <v>-530411</v>
      </c>
      <c r="K53" s="56">
        <f t="shared" si="4"/>
        <v>-12477</v>
      </c>
      <c r="L53" s="56">
        <f t="shared" si="4"/>
        <v>-123731</v>
      </c>
      <c r="M53" s="56">
        <f t="shared" si="4"/>
        <v>-220121</v>
      </c>
      <c r="N53" s="56">
        <f t="shared" si="4"/>
        <v>-356329</v>
      </c>
      <c r="O53" s="56">
        <f t="shared" si="4"/>
        <v>271107</v>
      </c>
      <c r="P53" s="56">
        <f t="shared" si="4"/>
        <v>-131089</v>
      </c>
      <c r="Q53" s="56">
        <f t="shared" si="4"/>
        <v>16750</v>
      </c>
      <c r="R53" s="56">
        <f t="shared" si="4"/>
        <v>156768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-729972</v>
      </c>
      <c r="X53" s="56">
        <f t="shared" si="4"/>
        <v>-500436</v>
      </c>
      <c r="Y53" s="56">
        <f t="shared" si="4"/>
        <v>-229536</v>
      </c>
      <c r="Z53" s="57">
        <f>+IF(X53&lt;&gt;0,+(Y53/X53)*100,0)</f>
        <v>45.867203798287889</v>
      </c>
      <c r="AA53" s="54">
        <f>+AA51-AA52</f>
        <v>-667245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-5060678</v>
      </c>
      <c r="D56" s="48">
        <f>SUM(D53:D55)</f>
        <v>0</v>
      </c>
      <c r="E56" s="49">
        <f t="shared" si="5"/>
        <v>-1141159</v>
      </c>
      <c r="F56" s="50">
        <f t="shared" si="5"/>
        <v>-667245</v>
      </c>
      <c r="G56" s="50">
        <f t="shared" si="5"/>
        <v>-81208</v>
      </c>
      <c r="H56" s="50">
        <f t="shared" si="5"/>
        <v>-385517</v>
      </c>
      <c r="I56" s="50">
        <f t="shared" si="5"/>
        <v>-63686</v>
      </c>
      <c r="J56" s="50">
        <f t="shared" si="5"/>
        <v>-530411</v>
      </c>
      <c r="K56" s="50">
        <f t="shared" si="5"/>
        <v>-12477</v>
      </c>
      <c r="L56" s="50">
        <f t="shared" si="5"/>
        <v>-123731</v>
      </c>
      <c r="M56" s="50">
        <f t="shared" si="5"/>
        <v>-220121</v>
      </c>
      <c r="N56" s="50">
        <f t="shared" si="5"/>
        <v>-356329</v>
      </c>
      <c r="O56" s="50">
        <f t="shared" si="5"/>
        <v>271107</v>
      </c>
      <c r="P56" s="50">
        <f t="shared" si="5"/>
        <v>-131089</v>
      </c>
      <c r="Q56" s="50">
        <f t="shared" si="5"/>
        <v>16750</v>
      </c>
      <c r="R56" s="50">
        <f t="shared" si="5"/>
        <v>156768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-729972</v>
      </c>
      <c r="X56" s="50">
        <f t="shared" si="5"/>
        <v>-500436</v>
      </c>
      <c r="Y56" s="50">
        <f t="shared" si="5"/>
        <v>-229536</v>
      </c>
      <c r="Z56" s="51">
        <f>+IF(X56&lt;&gt;0,+(Y56/X56)*100,0)</f>
        <v>45.867203798287889</v>
      </c>
      <c r="AA56" s="48">
        <f>SUM(AA53:AA55)</f>
        <v>-667245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-5060678</v>
      </c>
      <c r="D59" s="65">
        <f>SUM(D56:D58)</f>
        <v>0</v>
      </c>
      <c r="E59" s="66">
        <f t="shared" si="6"/>
        <v>-1141159</v>
      </c>
      <c r="F59" s="67">
        <f t="shared" si="6"/>
        <v>-667245</v>
      </c>
      <c r="G59" s="67">
        <f t="shared" si="6"/>
        <v>-81208</v>
      </c>
      <c r="H59" s="67">
        <f t="shared" si="6"/>
        <v>-385517</v>
      </c>
      <c r="I59" s="67">
        <f t="shared" si="6"/>
        <v>-63686</v>
      </c>
      <c r="J59" s="67">
        <f t="shared" si="6"/>
        <v>-530411</v>
      </c>
      <c r="K59" s="67">
        <f t="shared" si="6"/>
        <v>-12477</v>
      </c>
      <c r="L59" s="67">
        <f t="shared" si="6"/>
        <v>-123731</v>
      </c>
      <c r="M59" s="67">
        <f t="shared" si="6"/>
        <v>-220121</v>
      </c>
      <c r="N59" s="67">
        <f t="shared" si="6"/>
        <v>-356329</v>
      </c>
      <c r="O59" s="67">
        <f t="shared" si="6"/>
        <v>271107</v>
      </c>
      <c r="P59" s="67">
        <f t="shared" si="6"/>
        <v>-131089</v>
      </c>
      <c r="Q59" s="67">
        <f t="shared" si="6"/>
        <v>16750</v>
      </c>
      <c r="R59" s="67">
        <f t="shared" si="6"/>
        <v>156768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-729972</v>
      </c>
      <c r="X59" s="67">
        <f t="shared" si="6"/>
        <v>-500436</v>
      </c>
      <c r="Y59" s="67">
        <f t="shared" si="6"/>
        <v>-229536</v>
      </c>
      <c r="Z59" s="68">
        <f>+IF(X59&lt;&gt;0,+(Y59/X59)*100,0)</f>
        <v>45.867203798287889</v>
      </c>
      <c r="AA59" s="65">
        <f>SUM(AA56:AA58)</f>
        <v>-667245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1431139</v>
      </c>
      <c r="D9" s="20"/>
      <c r="E9" s="21">
        <v>1488807</v>
      </c>
      <c r="F9" s="22">
        <v>1923623</v>
      </c>
      <c r="G9" s="22">
        <v>160187</v>
      </c>
      <c r="H9" s="22">
        <v>189952</v>
      </c>
      <c r="I9" s="22">
        <v>190039</v>
      </c>
      <c r="J9" s="22">
        <v>540178</v>
      </c>
      <c r="K9" s="22">
        <v>100744</v>
      </c>
      <c r="L9" s="22">
        <v>160274</v>
      </c>
      <c r="M9" s="22">
        <v>160274</v>
      </c>
      <c r="N9" s="22">
        <v>421292</v>
      </c>
      <c r="O9" s="22">
        <v>160274</v>
      </c>
      <c r="P9" s="22">
        <v>160274</v>
      </c>
      <c r="Q9" s="22">
        <v>160274</v>
      </c>
      <c r="R9" s="22">
        <v>480822</v>
      </c>
      <c r="S9" s="22"/>
      <c r="T9" s="22"/>
      <c r="U9" s="22"/>
      <c r="V9" s="22"/>
      <c r="W9" s="22">
        <v>1442292</v>
      </c>
      <c r="X9" s="22">
        <v>1442718</v>
      </c>
      <c r="Y9" s="22">
        <v>-426</v>
      </c>
      <c r="Z9" s="23">
        <v>-2.9527599988355312E-2</v>
      </c>
      <c r="AA9" s="20">
        <v>1923623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3626000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5057139</v>
      </c>
      <c r="D32" s="29">
        <f t="shared" ref="D32:Y32" si="0">SUM(D6:D31)</f>
        <v>0</v>
      </c>
      <c r="E32" s="30">
        <f t="shared" si="0"/>
        <v>1488807</v>
      </c>
      <c r="F32" s="31">
        <f t="shared" si="0"/>
        <v>1923623</v>
      </c>
      <c r="G32" s="31">
        <f t="shared" si="0"/>
        <v>160187</v>
      </c>
      <c r="H32" s="31">
        <f t="shared" si="0"/>
        <v>189952</v>
      </c>
      <c r="I32" s="31">
        <f t="shared" si="0"/>
        <v>190039</v>
      </c>
      <c r="J32" s="31">
        <f t="shared" si="0"/>
        <v>540178</v>
      </c>
      <c r="K32" s="31">
        <f t="shared" si="0"/>
        <v>100744</v>
      </c>
      <c r="L32" s="31">
        <f t="shared" si="0"/>
        <v>160274</v>
      </c>
      <c r="M32" s="31">
        <f t="shared" si="0"/>
        <v>160274</v>
      </c>
      <c r="N32" s="31">
        <f t="shared" si="0"/>
        <v>421292</v>
      </c>
      <c r="O32" s="31">
        <f t="shared" si="0"/>
        <v>160274</v>
      </c>
      <c r="P32" s="31">
        <f t="shared" si="0"/>
        <v>160274</v>
      </c>
      <c r="Q32" s="31">
        <f t="shared" si="0"/>
        <v>160274</v>
      </c>
      <c r="R32" s="31">
        <f t="shared" si="0"/>
        <v>480822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1442292</v>
      </c>
      <c r="X32" s="31">
        <f t="shared" si="0"/>
        <v>1442718</v>
      </c>
      <c r="Y32" s="31">
        <f t="shared" si="0"/>
        <v>-426</v>
      </c>
      <c r="Z32" s="32">
        <f>+IF(X32&lt;&gt;0,+(Y32/X32)*100,0)</f>
        <v>-2.9527599988355312E-2</v>
      </c>
      <c r="AA32" s="29">
        <f>SUM(AA6:AA31)</f>
        <v>1923623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6089215</v>
      </c>
      <c r="D34" s="20"/>
      <c r="E34" s="21">
        <v>6647830</v>
      </c>
      <c r="F34" s="22">
        <v>6560346</v>
      </c>
      <c r="G34" s="22">
        <v>555405</v>
      </c>
      <c r="H34" s="22">
        <v>611317</v>
      </c>
      <c r="I34" s="22">
        <v>671015</v>
      </c>
      <c r="J34" s="22">
        <v>1837737</v>
      </c>
      <c r="K34" s="22">
        <v>645808</v>
      </c>
      <c r="L34" s="22">
        <v>646718</v>
      </c>
      <c r="M34" s="22">
        <v>695219</v>
      </c>
      <c r="N34" s="22">
        <v>1987745</v>
      </c>
      <c r="O34" s="22">
        <v>662041</v>
      </c>
      <c r="P34" s="22">
        <v>636906</v>
      </c>
      <c r="Q34" s="22">
        <v>654200</v>
      </c>
      <c r="R34" s="22">
        <v>1953147</v>
      </c>
      <c r="S34" s="22"/>
      <c r="T34" s="22"/>
      <c r="U34" s="22"/>
      <c r="V34" s="22"/>
      <c r="W34" s="22">
        <v>5778629</v>
      </c>
      <c r="X34" s="22">
        <v>4920264</v>
      </c>
      <c r="Y34" s="22">
        <v>858365</v>
      </c>
      <c r="Z34" s="23">
        <v>17.445506989055872</v>
      </c>
      <c r="AA34" s="20">
        <v>6560346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-252991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79363</v>
      </c>
      <c r="D39" s="20"/>
      <c r="E39" s="21">
        <v>79000</v>
      </c>
      <c r="F39" s="22">
        <v>79000</v>
      </c>
      <c r="G39" s="22"/>
      <c r="H39" s="22"/>
      <c r="I39" s="22"/>
      <c r="J39" s="22"/>
      <c r="K39" s="22">
        <v>26454</v>
      </c>
      <c r="L39" s="22">
        <v>6614</v>
      </c>
      <c r="M39" s="22">
        <v>6614</v>
      </c>
      <c r="N39" s="22">
        <v>39682</v>
      </c>
      <c r="O39" s="22">
        <v>6614</v>
      </c>
      <c r="P39" s="22">
        <v>6614</v>
      </c>
      <c r="Q39" s="22">
        <v>6614</v>
      </c>
      <c r="R39" s="22">
        <v>19842</v>
      </c>
      <c r="S39" s="22"/>
      <c r="T39" s="22"/>
      <c r="U39" s="22"/>
      <c r="V39" s="22"/>
      <c r="W39" s="22">
        <v>59524</v>
      </c>
      <c r="X39" s="22">
        <v>59247</v>
      </c>
      <c r="Y39" s="22">
        <v>277</v>
      </c>
      <c r="Z39" s="23">
        <v>0.46753422114199872</v>
      </c>
      <c r="AA39" s="20">
        <v>79000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2268000</v>
      </c>
      <c r="F41" s="22">
        <v>2268000</v>
      </c>
      <c r="G41" s="22"/>
      <c r="H41" s="22">
        <v>167243</v>
      </c>
      <c r="I41" s="22">
        <v>167243</v>
      </c>
      <c r="J41" s="22">
        <v>334486</v>
      </c>
      <c r="K41" s="22">
        <v>167243</v>
      </c>
      <c r="L41" s="22">
        <v>167243</v>
      </c>
      <c r="M41" s="22">
        <v>167243</v>
      </c>
      <c r="N41" s="22">
        <v>501729</v>
      </c>
      <c r="O41" s="22">
        <v>167243</v>
      </c>
      <c r="P41" s="22">
        <v>167243</v>
      </c>
      <c r="Q41" s="22">
        <v>167243</v>
      </c>
      <c r="R41" s="22">
        <v>501729</v>
      </c>
      <c r="S41" s="22"/>
      <c r="T41" s="22"/>
      <c r="U41" s="22"/>
      <c r="V41" s="22"/>
      <c r="W41" s="22">
        <v>1337944</v>
      </c>
      <c r="X41" s="22">
        <v>1701000</v>
      </c>
      <c r="Y41" s="22">
        <v>-363056</v>
      </c>
      <c r="Z41" s="23">
        <v>-21.343680188124633</v>
      </c>
      <c r="AA41" s="20">
        <v>2268000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140245</v>
      </c>
      <c r="D44" s="20"/>
      <c r="E44" s="21">
        <v>355065</v>
      </c>
      <c r="F44" s="22">
        <v>455065</v>
      </c>
      <c r="G44" s="22">
        <v>5122</v>
      </c>
      <c r="H44" s="22">
        <v>5677</v>
      </c>
      <c r="I44" s="22">
        <v>6269</v>
      </c>
      <c r="J44" s="22">
        <v>17068</v>
      </c>
      <c r="K44" s="22">
        <v>6018</v>
      </c>
      <c r="L44" s="22">
        <v>32069</v>
      </c>
      <c r="M44" s="22">
        <v>54011</v>
      </c>
      <c r="N44" s="22">
        <v>92098</v>
      </c>
      <c r="O44" s="22">
        <v>171153</v>
      </c>
      <c r="P44" s="22">
        <v>26501</v>
      </c>
      <c r="Q44" s="22">
        <v>6071</v>
      </c>
      <c r="R44" s="22">
        <v>203725</v>
      </c>
      <c r="S44" s="22"/>
      <c r="T44" s="22"/>
      <c r="U44" s="22"/>
      <c r="V44" s="22"/>
      <c r="W44" s="22">
        <v>312891</v>
      </c>
      <c r="X44" s="22">
        <v>341298</v>
      </c>
      <c r="Y44" s="22">
        <v>-28407</v>
      </c>
      <c r="Z44" s="23">
        <v>-8.3232248650739233</v>
      </c>
      <c r="AA44" s="20">
        <v>455065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6055832</v>
      </c>
      <c r="D47" s="29">
        <f t="shared" ref="D47:Y47" si="1">SUM(D34:D46)</f>
        <v>0</v>
      </c>
      <c r="E47" s="30">
        <f t="shared" si="1"/>
        <v>9349895</v>
      </c>
      <c r="F47" s="31">
        <f t="shared" si="1"/>
        <v>9362411</v>
      </c>
      <c r="G47" s="31">
        <f t="shared" si="1"/>
        <v>560527</v>
      </c>
      <c r="H47" s="31">
        <f t="shared" si="1"/>
        <v>784237</v>
      </c>
      <c r="I47" s="31">
        <f t="shared" si="1"/>
        <v>844527</v>
      </c>
      <c r="J47" s="31">
        <f t="shared" si="1"/>
        <v>2189291</v>
      </c>
      <c r="K47" s="31">
        <f t="shared" si="1"/>
        <v>845523</v>
      </c>
      <c r="L47" s="31">
        <f t="shared" si="1"/>
        <v>852644</v>
      </c>
      <c r="M47" s="31">
        <f t="shared" si="1"/>
        <v>923087</v>
      </c>
      <c r="N47" s="31">
        <f t="shared" si="1"/>
        <v>2621254</v>
      </c>
      <c r="O47" s="31">
        <f t="shared" si="1"/>
        <v>1007051</v>
      </c>
      <c r="P47" s="31">
        <f t="shared" si="1"/>
        <v>837264</v>
      </c>
      <c r="Q47" s="31">
        <f t="shared" si="1"/>
        <v>834128</v>
      </c>
      <c r="R47" s="31">
        <f t="shared" si="1"/>
        <v>2678443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7488988</v>
      </c>
      <c r="X47" s="31">
        <f t="shared" si="1"/>
        <v>7021809</v>
      </c>
      <c r="Y47" s="31">
        <f t="shared" si="1"/>
        <v>467179</v>
      </c>
      <c r="Z47" s="32">
        <f>+IF(X47&lt;&gt;0,+(Y47/X47)*100,0)</f>
        <v>6.653257016817177</v>
      </c>
      <c r="AA47" s="29">
        <f>SUM(AA34:AA46)</f>
        <v>9362411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-998693</v>
      </c>
      <c r="D48" s="39">
        <f t="shared" si="2"/>
        <v>0</v>
      </c>
      <c r="E48" s="40">
        <f t="shared" si="2"/>
        <v>-7861088</v>
      </c>
      <c r="F48" s="41">
        <f t="shared" si="2"/>
        <v>-7438788</v>
      </c>
      <c r="G48" s="41">
        <f t="shared" si="2"/>
        <v>-400340</v>
      </c>
      <c r="H48" s="41">
        <f t="shared" si="2"/>
        <v>-594285</v>
      </c>
      <c r="I48" s="41">
        <f t="shared" si="2"/>
        <v>-654488</v>
      </c>
      <c r="J48" s="41">
        <f t="shared" si="2"/>
        <v>-1649113</v>
      </c>
      <c r="K48" s="41">
        <f t="shared" si="2"/>
        <v>-744779</v>
      </c>
      <c r="L48" s="41">
        <f t="shared" si="2"/>
        <v>-692370</v>
      </c>
      <c r="M48" s="41">
        <f t="shared" si="2"/>
        <v>-762813</v>
      </c>
      <c r="N48" s="41">
        <f t="shared" si="2"/>
        <v>-2199962</v>
      </c>
      <c r="O48" s="41">
        <f t="shared" si="2"/>
        <v>-846777</v>
      </c>
      <c r="P48" s="41">
        <f t="shared" si="2"/>
        <v>-676990</v>
      </c>
      <c r="Q48" s="41">
        <f t="shared" si="2"/>
        <v>-673854</v>
      </c>
      <c r="R48" s="41">
        <f t="shared" si="2"/>
        <v>-2197621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-6046696</v>
      </c>
      <c r="X48" s="41">
        <f t="shared" si="2"/>
        <v>-5579091</v>
      </c>
      <c r="Y48" s="41">
        <f t="shared" si="2"/>
        <v>-467605</v>
      </c>
      <c r="Z48" s="42">
        <f>+IF(X48&lt;&gt;0,+(Y48/X48)*100,0)</f>
        <v>8.381383275519255</v>
      </c>
      <c r="AA48" s="39">
        <f>+AA32-AA47</f>
        <v>-7438788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-998693</v>
      </c>
      <c r="D51" s="48">
        <f t="shared" si="3"/>
        <v>0</v>
      </c>
      <c r="E51" s="49">
        <f t="shared" si="3"/>
        <v>-7861088</v>
      </c>
      <c r="F51" s="50">
        <f t="shared" si="3"/>
        <v>-7438788</v>
      </c>
      <c r="G51" s="50">
        <f t="shared" si="3"/>
        <v>-400340</v>
      </c>
      <c r="H51" s="50">
        <f t="shared" si="3"/>
        <v>-594285</v>
      </c>
      <c r="I51" s="50">
        <f t="shared" si="3"/>
        <v>-654488</v>
      </c>
      <c r="J51" s="50">
        <f t="shared" si="3"/>
        <v>-1649113</v>
      </c>
      <c r="K51" s="50">
        <f t="shared" si="3"/>
        <v>-744779</v>
      </c>
      <c r="L51" s="50">
        <f t="shared" si="3"/>
        <v>-692370</v>
      </c>
      <c r="M51" s="50">
        <f t="shared" si="3"/>
        <v>-762813</v>
      </c>
      <c r="N51" s="50">
        <f t="shared" si="3"/>
        <v>-2199962</v>
      </c>
      <c r="O51" s="50">
        <f t="shared" si="3"/>
        <v>-846777</v>
      </c>
      <c r="P51" s="50">
        <f t="shared" si="3"/>
        <v>-676990</v>
      </c>
      <c r="Q51" s="50">
        <f t="shared" si="3"/>
        <v>-673854</v>
      </c>
      <c r="R51" s="50">
        <f t="shared" si="3"/>
        <v>-2197621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-6046696</v>
      </c>
      <c r="X51" s="50">
        <f t="shared" si="3"/>
        <v>-5579091</v>
      </c>
      <c r="Y51" s="50">
        <f t="shared" si="3"/>
        <v>-467605</v>
      </c>
      <c r="Z51" s="51">
        <f>+IF(X51&lt;&gt;0,+(Y51/X51)*100,0)</f>
        <v>8.381383275519255</v>
      </c>
      <c r="AA51" s="48">
        <f>SUM(AA48:AA50)</f>
        <v>-7438788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-998693</v>
      </c>
      <c r="D53" s="54">
        <f>+D51-D52</f>
        <v>0</v>
      </c>
      <c r="E53" s="55">
        <f t="shared" si="4"/>
        <v>-7861088</v>
      </c>
      <c r="F53" s="56">
        <f t="shared" si="4"/>
        <v>-7438788</v>
      </c>
      <c r="G53" s="56">
        <f t="shared" si="4"/>
        <v>-400340</v>
      </c>
      <c r="H53" s="56">
        <f t="shared" si="4"/>
        <v>-594285</v>
      </c>
      <c r="I53" s="56">
        <f t="shared" si="4"/>
        <v>-654488</v>
      </c>
      <c r="J53" s="56">
        <f t="shared" si="4"/>
        <v>-1649113</v>
      </c>
      <c r="K53" s="56">
        <f t="shared" si="4"/>
        <v>-744779</v>
      </c>
      <c r="L53" s="56">
        <f t="shared" si="4"/>
        <v>-692370</v>
      </c>
      <c r="M53" s="56">
        <f t="shared" si="4"/>
        <v>-762813</v>
      </c>
      <c r="N53" s="56">
        <f t="shared" si="4"/>
        <v>-2199962</v>
      </c>
      <c r="O53" s="56">
        <f t="shared" si="4"/>
        <v>-846777</v>
      </c>
      <c r="P53" s="56">
        <f t="shared" si="4"/>
        <v>-676990</v>
      </c>
      <c r="Q53" s="56">
        <f t="shared" si="4"/>
        <v>-673854</v>
      </c>
      <c r="R53" s="56">
        <f t="shared" si="4"/>
        <v>-2197621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-6046696</v>
      </c>
      <c r="X53" s="56">
        <f t="shared" si="4"/>
        <v>-5579091</v>
      </c>
      <c r="Y53" s="56">
        <f t="shared" si="4"/>
        <v>-467605</v>
      </c>
      <c r="Z53" s="57">
        <f>+IF(X53&lt;&gt;0,+(Y53/X53)*100,0)</f>
        <v>8.381383275519255</v>
      </c>
      <c r="AA53" s="54">
        <f>+AA51-AA52</f>
        <v>-7438788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-998693</v>
      </c>
      <c r="D56" s="48">
        <f>SUM(D53:D55)</f>
        <v>0</v>
      </c>
      <c r="E56" s="49">
        <f t="shared" si="5"/>
        <v>-7861088</v>
      </c>
      <c r="F56" s="50">
        <f t="shared" si="5"/>
        <v>-7438788</v>
      </c>
      <c r="G56" s="50">
        <f t="shared" si="5"/>
        <v>-400340</v>
      </c>
      <c r="H56" s="50">
        <f t="shared" si="5"/>
        <v>-594285</v>
      </c>
      <c r="I56" s="50">
        <f t="shared" si="5"/>
        <v>-654488</v>
      </c>
      <c r="J56" s="50">
        <f t="shared" si="5"/>
        <v>-1649113</v>
      </c>
      <c r="K56" s="50">
        <f t="shared" si="5"/>
        <v>-744779</v>
      </c>
      <c r="L56" s="50">
        <f t="shared" si="5"/>
        <v>-692370</v>
      </c>
      <c r="M56" s="50">
        <f t="shared" si="5"/>
        <v>-762813</v>
      </c>
      <c r="N56" s="50">
        <f t="shared" si="5"/>
        <v>-2199962</v>
      </c>
      <c r="O56" s="50">
        <f t="shared" si="5"/>
        <v>-846777</v>
      </c>
      <c r="P56" s="50">
        <f t="shared" si="5"/>
        <v>-676990</v>
      </c>
      <c r="Q56" s="50">
        <f t="shared" si="5"/>
        <v>-673854</v>
      </c>
      <c r="R56" s="50">
        <f t="shared" si="5"/>
        <v>-2197621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-6046696</v>
      </c>
      <c r="X56" s="50">
        <f t="shared" si="5"/>
        <v>-5579091</v>
      </c>
      <c r="Y56" s="50">
        <f t="shared" si="5"/>
        <v>-467605</v>
      </c>
      <c r="Z56" s="51">
        <f>+IF(X56&lt;&gt;0,+(Y56/X56)*100,0)</f>
        <v>8.381383275519255</v>
      </c>
      <c r="AA56" s="48">
        <f>SUM(AA53:AA55)</f>
        <v>-7438788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-998693</v>
      </c>
      <c r="D59" s="65">
        <f>SUM(D56:D58)</f>
        <v>0</v>
      </c>
      <c r="E59" s="66">
        <f t="shared" si="6"/>
        <v>-7861088</v>
      </c>
      <c r="F59" s="67">
        <f t="shared" si="6"/>
        <v>-7438788</v>
      </c>
      <c r="G59" s="67">
        <f t="shared" si="6"/>
        <v>-400340</v>
      </c>
      <c r="H59" s="67">
        <f t="shared" si="6"/>
        <v>-594285</v>
      </c>
      <c r="I59" s="67">
        <f t="shared" si="6"/>
        <v>-654488</v>
      </c>
      <c r="J59" s="67">
        <f t="shared" si="6"/>
        <v>-1649113</v>
      </c>
      <c r="K59" s="67">
        <f t="shared" si="6"/>
        <v>-744779</v>
      </c>
      <c r="L59" s="67">
        <f t="shared" si="6"/>
        <v>-692370</v>
      </c>
      <c r="M59" s="67">
        <f t="shared" si="6"/>
        <v>-762813</v>
      </c>
      <c r="N59" s="67">
        <f t="shared" si="6"/>
        <v>-2199962</v>
      </c>
      <c r="O59" s="67">
        <f t="shared" si="6"/>
        <v>-846777</v>
      </c>
      <c r="P59" s="67">
        <f t="shared" si="6"/>
        <v>-676990</v>
      </c>
      <c r="Q59" s="67">
        <f t="shared" si="6"/>
        <v>-673854</v>
      </c>
      <c r="R59" s="67">
        <f t="shared" si="6"/>
        <v>-2197621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-6046696</v>
      </c>
      <c r="X59" s="67">
        <f t="shared" si="6"/>
        <v>-5579091</v>
      </c>
      <c r="Y59" s="67">
        <f t="shared" si="6"/>
        <v>-467605</v>
      </c>
      <c r="Z59" s="68">
        <f>+IF(X59&lt;&gt;0,+(Y59/X59)*100,0)</f>
        <v>8.381383275519255</v>
      </c>
      <c r="AA59" s="65">
        <f>SUM(AA56:AA58)</f>
        <v>-7438788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36634397</v>
      </c>
      <c r="D9" s="20"/>
      <c r="E9" s="21">
        <v>41674583</v>
      </c>
      <c r="F9" s="22">
        <v>41674583</v>
      </c>
      <c r="G9" s="22">
        <v>2275614</v>
      </c>
      <c r="H9" s="22">
        <v>2980704</v>
      </c>
      <c r="I9" s="22">
        <v>2850522</v>
      </c>
      <c r="J9" s="22">
        <v>8106840</v>
      </c>
      <c r="K9" s="22">
        <v>3066144</v>
      </c>
      <c r="L9" s="22">
        <v>2065671</v>
      </c>
      <c r="M9" s="22">
        <v>2400298</v>
      </c>
      <c r="N9" s="22">
        <v>7532113</v>
      </c>
      <c r="O9" s="22">
        <v>6847777</v>
      </c>
      <c r="P9" s="22">
        <v>-1306709</v>
      </c>
      <c r="Q9" s="22">
        <v>2823765</v>
      </c>
      <c r="R9" s="22">
        <v>8364833</v>
      </c>
      <c r="S9" s="22"/>
      <c r="T9" s="22"/>
      <c r="U9" s="22"/>
      <c r="V9" s="22"/>
      <c r="W9" s="22">
        <v>24003786</v>
      </c>
      <c r="X9" s="22">
        <v>28632620</v>
      </c>
      <c r="Y9" s="22">
        <v>-4628834</v>
      </c>
      <c r="Z9" s="23">
        <v>-16.166295644617922</v>
      </c>
      <c r="AA9" s="20">
        <v>41674583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2450133</v>
      </c>
      <c r="D25" s="20"/>
      <c r="E25" s="21"/>
      <c r="F25" s="22">
        <v>2049867</v>
      </c>
      <c r="G25" s="22"/>
      <c r="H25" s="22"/>
      <c r="I25" s="22"/>
      <c r="J25" s="22"/>
      <c r="K25" s="22"/>
      <c r="L25" s="22"/>
      <c r="M25" s="22">
        <v>1001106</v>
      </c>
      <c r="N25" s="22">
        <v>1001106</v>
      </c>
      <c r="O25" s="22"/>
      <c r="P25" s="22">
        <v>568534</v>
      </c>
      <c r="Q25" s="22"/>
      <c r="R25" s="22">
        <v>568534</v>
      </c>
      <c r="S25" s="22"/>
      <c r="T25" s="22"/>
      <c r="U25" s="22"/>
      <c r="V25" s="22"/>
      <c r="W25" s="22">
        <v>1569640</v>
      </c>
      <c r="X25" s="22">
        <v>1420610</v>
      </c>
      <c r="Y25" s="22">
        <v>149030</v>
      </c>
      <c r="Z25" s="23">
        <v>10.490563912685396</v>
      </c>
      <c r="AA25" s="20">
        <v>2049867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3429681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42514211</v>
      </c>
      <c r="D32" s="29">
        <f t="shared" ref="D32:Y32" si="0">SUM(D6:D31)</f>
        <v>0</v>
      </c>
      <c r="E32" s="30">
        <f t="shared" si="0"/>
        <v>41674583</v>
      </c>
      <c r="F32" s="31">
        <f t="shared" si="0"/>
        <v>43724450</v>
      </c>
      <c r="G32" s="31">
        <f t="shared" si="0"/>
        <v>2275614</v>
      </c>
      <c r="H32" s="31">
        <f t="shared" si="0"/>
        <v>2980704</v>
      </c>
      <c r="I32" s="31">
        <f t="shared" si="0"/>
        <v>2850522</v>
      </c>
      <c r="J32" s="31">
        <f t="shared" si="0"/>
        <v>8106840</v>
      </c>
      <c r="K32" s="31">
        <f t="shared" si="0"/>
        <v>3066144</v>
      </c>
      <c r="L32" s="31">
        <f t="shared" si="0"/>
        <v>2065671</v>
      </c>
      <c r="M32" s="31">
        <f t="shared" si="0"/>
        <v>3401404</v>
      </c>
      <c r="N32" s="31">
        <f t="shared" si="0"/>
        <v>8533219</v>
      </c>
      <c r="O32" s="31">
        <f t="shared" si="0"/>
        <v>6847777</v>
      </c>
      <c r="P32" s="31">
        <f t="shared" si="0"/>
        <v>-738175</v>
      </c>
      <c r="Q32" s="31">
        <f t="shared" si="0"/>
        <v>2823765</v>
      </c>
      <c r="R32" s="31">
        <f t="shared" si="0"/>
        <v>8933367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25573426</v>
      </c>
      <c r="X32" s="31">
        <f t="shared" si="0"/>
        <v>30053230</v>
      </c>
      <c r="Y32" s="31">
        <f t="shared" si="0"/>
        <v>-4479804</v>
      </c>
      <c r="Z32" s="32">
        <f>+IF(X32&lt;&gt;0,+(Y32/X32)*100,0)</f>
        <v>-14.906231376793775</v>
      </c>
      <c r="AA32" s="29">
        <f>SUM(AA6:AA31)</f>
        <v>43724450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5316441</v>
      </c>
      <c r="D34" s="20"/>
      <c r="E34" s="21">
        <v>5721561</v>
      </c>
      <c r="F34" s="22">
        <v>5110045</v>
      </c>
      <c r="G34" s="22">
        <v>363277</v>
      </c>
      <c r="H34" s="22">
        <v>462407</v>
      </c>
      <c r="I34" s="22">
        <v>440482</v>
      </c>
      <c r="J34" s="22">
        <v>1266166</v>
      </c>
      <c r="K34" s="22">
        <v>442593</v>
      </c>
      <c r="L34" s="22">
        <v>649494</v>
      </c>
      <c r="M34" s="22">
        <v>124659</v>
      </c>
      <c r="N34" s="22">
        <v>1216746</v>
      </c>
      <c r="O34" s="22">
        <v>363009</v>
      </c>
      <c r="P34" s="22">
        <v>346119</v>
      </c>
      <c r="Q34" s="22">
        <v>390009</v>
      </c>
      <c r="R34" s="22">
        <v>1099137</v>
      </c>
      <c r="S34" s="22"/>
      <c r="T34" s="22"/>
      <c r="U34" s="22"/>
      <c r="V34" s="22"/>
      <c r="W34" s="22">
        <v>3582049</v>
      </c>
      <c r="X34" s="22">
        <v>3764271</v>
      </c>
      <c r="Y34" s="22">
        <v>-182222</v>
      </c>
      <c r="Z34" s="23">
        <v>-4.8408310666261807</v>
      </c>
      <c r="AA34" s="20">
        <v>5110045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4085016</v>
      </c>
      <c r="D37" s="20"/>
      <c r="E37" s="21">
        <v>4056853</v>
      </c>
      <c r="F37" s="22">
        <v>4086853</v>
      </c>
      <c r="G37" s="22"/>
      <c r="H37" s="22">
        <v>4535</v>
      </c>
      <c r="I37" s="22"/>
      <c r="J37" s="22">
        <v>4535</v>
      </c>
      <c r="K37" s="22"/>
      <c r="L37" s="22">
        <v>32425</v>
      </c>
      <c r="M37" s="22">
        <v>3646</v>
      </c>
      <c r="N37" s="22">
        <v>36071</v>
      </c>
      <c r="O37" s="22">
        <v>10166</v>
      </c>
      <c r="P37" s="22">
        <v>2123</v>
      </c>
      <c r="Q37" s="22">
        <v>3150</v>
      </c>
      <c r="R37" s="22">
        <v>15439</v>
      </c>
      <c r="S37" s="22"/>
      <c r="T37" s="22"/>
      <c r="U37" s="22"/>
      <c r="V37" s="22"/>
      <c r="W37" s="22">
        <v>56045</v>
      </c>
      <c r="X37" s="22">
        <v>1666478</v>
      </c>
      <c r="Y37" s="22">
        <v>-1610433</v>
      </c>
      <c r="Z37" s="23">
        <v>-96.636919299264676</v>
      </c>
      <c r="AA37" s="20">
        <v>4086853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12846458</v>
      </c>
      <c r="D39" s="20"/>
      <c r="E39" s="21">
        <v>4035506</v>
      </c>
      <c r="F39" s="22">
        <v>10995615</v>
      </c>
      <c r="G39" s="22"/>
      <c r="H39" s="22">
        <v>336292</v>
      </c>
      <c r="I39" s="22">
        <v>336292</v>
      </c>
      <c r="J39" s="22">
        <v>672584</v>
      </c>
      <c r="K39" s="22">
        <v>336292</v>
      </c>
      <c r="L39" s="22">
        <v>-898739</v>
      </c>
      <c r="M39" s="22">
        <v>21488</v>
      </c>
      <c r="N39" s="22">
        <v>-540959</v>
      </c>
      <c r="O39" s="22">
        <v>21488</v>
      </c>
      <c r="P39" s="22">
        <v>22531</v>
      </c>
      <c r="Q39" s="22">
        <v>21955</v>
      </c>
      <c r="R39" s="22">
        <v>65974</v>
      </c>
      <c r="S39" s="22"/>
      <c r="T39" s="22"/>
      <c r="U39" s="22"/>
      <c r="V39" s="22"/>
      <c r="W39" s="22">
        <v>197599</v>
      </c>
      <c r="X39" s="22">
        <v>4468459</v>
      </c>
      <c r="Y39" s="22">
        <v>-4270860</v>
      </c>
      <c r="Z39" s="23">
        <v>-95.577916234657181</v>
      </c>
      <c r="AA39" s="20">
        <v>10995615</v>
      </c>
    </row>
    <row r="40" spans="1:27" x14ac:dyDescent="0.25">
      <c r="A40" s="19" t="s">
        <v>40</v>
      </c>
      <c r="B40" s="15" t="s">
        <v>32</v>
      </c>
      <c r="C40" s="20">
        <v>13635772</v>
      </c>
      <c r="D40" s="20"/>
      <c r="E40" s="21">
        <v>1703043</v>
      </c>
      <c r="F40" s="22">
        <v>8024402</v>
      </c>
      <c r="G40" s="22"/>
      <c r="H40" s="22"/>
      <c r="I40" s="22"/>
      <c r="J40" s="22"/>
      <c r="K40" s="22"/>
      <c r="L40" s="22"/>
      <c r="M40" s="22">
        <v>245154</v>
      </c>
      <c r="N40" s="22">
        <v>245154</v>
      </c>
      <c r="O40" s="22"/>
      <c r="P40" s="22">
        <v>-185592</v>
      </c>
      <c r="Q40" s="22">
        <v>15263</v>
      </c>
      <c r="R40" s="22">
        <v>-170329</v>
      </c>
      <c r="S40" s="22"/>
      <c r="T40" s="22"/>
      <c r="U40" s="22"/>
      <c r="V40" s="22"/>
      <c r="W40" s="22">
        <v>74825</v>
      </c>
      <c r="X40" s="22">
        <v>59562</v>
      </c>
      <c r="Y40" s="22">
        <v>15263</v>
      </c>
      <c r="Z40" s="23">
        <v>25.625398744165746</v>
      </c>
      <c r="AA40" s="20">
        <v>8024402</v>
      </c>
    </row>
    <row r="41" spans="1:27" x14ac:dyDescent="0.25">
      <c r="A41" s="19" t="s">
        <v>66</v>
      </c>
      <c r="B41" s="15" t="s">
        <v>32</v>
      </c>
      <c r="C41" s="20">
        <v>13733938</v>
      </c>
      <c r="D41" s="20"/>
      <c r="E41" s="21">
        <v>11202534</v>
      </c>
      <c r="F41" s="22">
        <v>13222401</v>
      </c>
      <c r="G41" s="22">
        <v>770895</v>
      </c>
      <c r="H41" s="22">
        <v>346500</v>
      </c>
      <c r="I41" s="22">
        <v>664061</v>
      </c>
      <c r="J41" s="22">
        <v>1781456</v>
      </c>
      <c r="K41" s="22">
        <v>732895</v>
      </c>
      <c r="L41" s="22">
        <v>1933770</v>
      </c>
      <c r="M41" s="22">
        <v>4901209</v>
      </c>
      <c r="N41" s="22">
        <v>7567874</v>
      </c>
      <c r="O41" s="22">
        <v>356800</v>
      </c>
      <c r="P41" s="22">
        <v>-343930</v>
      </c>
      <c r="Q41" s="22">
        <v>1079324</v>
      </c>
      <c r="R41" s="22">
        <v>1092194</v>
      </c>
      <c r="S41" s="22"/>
      <c r="T41" s="22"/>
      <c r="U41" s="22"/>
      <c r="V41" s="22"/>
      <c r="W41" s="22">
        <v>10441524</v>
      </c>
      <c r="X41" s="22">
        <v>10030120</v>
      </c>
      <c r="Y41" s="22">
        <v>411404</v>
      </c>
      <c r="Z41" s="23">
        <v>4.1016857226035182</v>
      </c>
      <c r="AA41" s="20">
        <v>13222401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471112</v>
      </c>
      <c r="D44" s="20"/>
      <c r="E44" s="21">
        <v>530593</v>
      </c>
      <c r="F44" s="22">
        <v>579527</v>
      </c>
      <c r="G44" s="22">
        <v>38580</v>
      </c>
      <c r="H44" s="22">
        <v>31135</v>
      </c>
      <c r="I44" s="22">
        <v>31795</v>
      </c>
      <c r="J44" s="22">
        <v>101510</v>
      </c>
      <c r="K44" s="22">
        <v>31070</v>
      </c>
      <c r="L44" s="22">
        <v>32349</v>
      </c>
      <c r="M44" s="22">
        <v>101979</v>
      </c>
      <c r="N44" s="22">
        <v>165398</v>
      </c>
      <c r="O44" s="22">
        <v>34775</v>
      </c>
      <c r="P44" s="22">
        <v>23707</v>
      </c>
      <c r="Q44" s="22">
        <v>45266</v>
      </c>
      <c r="R44" s="22">
        <v>103748</v>
      </c>
      <c r="S44" s="22"/>
      <c r="T44" s="22"/>
      <c r="U44" s="22"/>
      <c r="V44" s="22"/>
      <c r="W44" s="22">
        <v>370656</v>
      </c>
      <c r="X44" s="22">
        <v>377971</v>
      </c>
      <c r="Y44" s="22">
        <v>-7315</v>
      </c>
      <c r="Z44" s="23">
        <v>-1.9353336631646341</v>
      </c>
      <c r="AA44" s="20">
        <v>579527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50088737</v>
      </c>
      <c r="D47" s="29">
        <f t="shared" ref="D47:Y47" si="1">SUM(D34:D46)</f>
        <v>0</v>
      </c>
      <c r="E47" s="30">
        <f t="shared" si="1"/>
        <v>27250090</v>
      </c>
      <c r="F47" s="31">
        <f t="shared" si="1"/>
        <v>42018843</v>
      </c>
      <c r="G47" s="31">
        <f t="shared" si="1"/>
        <v>1172752</v>
      </c>
      <c r="H47" s="31">
        <f t="shared" si="1"/>
        <v>1180869</v>
      </c>
      <c r="I47" s="31">
        <f t="shared" si="1"/>
        <v>1472630</v>
      </c>
      <c r="J47" s="31">
        <f t="shared" si="1"/>
        <v>3826251</v>
      </c>
      <c r="K47" s="31">
        <f t="shared" si="1"/>
        <v>1542850</v>
      </c>
      <c r="L47" s="31">
        <f t="shared" si="1"/>
        <v>1749299</v>
      </c>
      <c r="M47" s="31">
        <f t="shared" si="1"/>
        <v>5398135</v>
      </c>
      <c r="N47" s="31">
        <f t="shared" si="1"/>
        <v>8690284</v>
      </c>
      <c r="O47" s="31">
        <f t="shared" si="1"/>
        <v>786238</v>
      </c>
      <c r="P47" s="31">
        <f t="shared" si="1"/>
        <v>-135042</v>
      </c>
      <c r="Q47" s="31">
        <f t="shared" si="1"/>
        <v>1554967</v>
      </c>
      <c r="R47" s="31">
        <f t="shared" si="1"/>
        <v>2206163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14722698</v>
      </c>
      <c r="X47" s="31">
        <f t="shared" si="1"/>
        <v>20366861</v>
      </c>
      <c r="Y47" s="31">
        <f t="shared" si="1"/>
        <v>-5644163</v>
      </c>
      <c r="Z47" s="32">
        <f>+IF(X47&lt;&gt;0,+(Y47/X47)*100,0)</f>
        <v>-27.712483529003318</v>
      </c>
      <c r="AA47" s="29">
        <f>SUM(AA34:AA46)</f>
        <v>42018843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-7574526</v>
      </c>
      <c r="D48" s="39">
        <f t="shared" si="2"/>
        <v>0</v>
      </c>
      <c r="E48" s="40">
        <f t="shared" si="2"/>
        <v>14424493</v>
      </c>
      <c r="F48" s="41">
        <f t="shared" si="2"/>
        <v>1705607</v>
      </c>
      <c r="G48" s="41">
        <f t="shared" si="2"/>
        <v>1102862</v>
      </c>
      <c r="H48" s="41">
        <f t="shared" si="2"/>
        <v>1799835</v>
      </c>
      <c r="I48" s="41">
        <f t="shared" si="2"/>
        <v>1377892</v>
      </c>
      <c r="J48" s="41">
        <f t="shared" si="2"/>
        <v>4280589</v>
      </c>
      <c r="K48" s="41">
        <f t="shared" si="2"/>
        <v>1523294</v>
      </c>
      <c r="L48" s="41">
        <f t="shared" si="2"/>
        <v>316372</v>
      </c>
      <c r="M48" s="41">
        <f t="shared" si="2"/>
        <v>-1996731</v>
      </c>
      <c r="N48" s="41">
        <f t="shared" si="2"/>
        <v>-157065</v>
      </c>
      <c r="O48" s="41">
        <f t="shared" si="2"/>
        <v>6061539</v>
      </c>
      <c r="P48" s="41">
        <f t="shared" si="2"/>
        <v>-603133</v>
      </c>
      <c r="Q48" s="41">
        <f t="shared" si="2"/>
        <v>1268798</v>
      </c>
      <c r="R48" s="41">
        <f t="shared" si="2"/>
        <v>6727204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10850728</v>
      </c>
      <c r="X48" s="41">
        <f t="shared" si="2"/>
        <v>9686369</v>
      </c>
      <c r="Y48" s="41">
        <f t="shared" si="2"/>
        <v>1164359</v>
      </c>
      <c r="Z48" s="42">
        <f>+IF(X48&lt;&gt;0,+(Y48/X48)*100,0)</f>
        <v>12.020593062271322</v>
      </c>
      <c r="AA48" s="39">
        <f>+AA32-AA47</f>
        <v>1705607</v>
      </c>
    </row>
    <row r="49" spans="1:27" x14ac:dyDescent="0.25">
      <c r="A49" s="43" t="s">
        <v>74</v>
      </c>
      <c r="B49" s="15" t="s">
        <v>32</v>
      </c>
      <c r="C49" s="20">
        <v>32203963</v>
      </c>
      <c r="D49" s="20"/>
      <c r="E49" s="21">
        <v>20000000</v>
      </c>
      <c r="F49" s="22">
        <v>26900000</v>
      </c>
      <c r="G49" s="22">
        <v>2046326</v>
      </c>
      <c r="H49" s="22">
        <v>2863374</v>
      </c>
      <c r="I49" s="22">
        <v>4769238</v>
      </c>
      <c r="J49" s="22">
        <v>9678938</v>
      </c>
      <c r="K49" s="22">
        <v>2732084</v>
      </c>
      <c r="L49" s="22">
        <v>1481067</v>
      </c>
      <c r="M49" s="22">
        <v>3584962</v>
      </c>
      <c r="N49" s="22">
        <v>7798113</v>
      </c>
      <c r="O49" s="22">
        <v>68200</v>
      </c>
      <c r="P49" s="22">
        <v>2081169</v>
      </c>
      <c r="Q49" s="22">
        <v>928594</v>
      </c>
      <c r="R49" s="22">
        <v>3077963</v>
      </c>
      <c r="S49" s="22"/>
      <c r="T49" s="22"/>
      <c r="U49" s="22"/>
      <c r="V49" s="22"/>
      <c r="W49" s="22">
        <v>20555014</v>
      </c>
      <c r="X49" s="22">
        <v>21287151</v>
      </c>
      <c r="Y49" s="22">
        <v>-732137</v>
      </c>
      <c r="Z49" s="23">
        <v>-3.4393376549074137</v>
      </c>
      <c r="AA49" s="20">
        <v>26900000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24629437</v>
      </c>
      <c r="D51" s="48">
        <f t="shared" si="3"/>
        <v>0</v>
      </c>
      <c r="E51" s="49">
        <f t="shared" si="3"/>
        <v>34424493</v>
      </c>
      <c r="F51" s="50">
        <f t="shared" si="3"/>
        <v>28605607</v>
      </c>
      <c r="G51" s="50">
        <f t="shared" si="3"/>
        <v>3149188</v>
      </c>
      <c r="H51" s="50">
        <f t="shared" si="3"/>
        <v>4663209</v>
      </c>
      <c r="I51" s="50">
        <f t="shared" si="3"/>
        <v>6147130</v>
      </c>
      <c r="J51" s="50">
        <f t="shared" si="3"/>
        <v>13959527</v>
      </c>
      <c r="K51" s="50">
        <f t="shared" si="3"/>
        <v>4255378</v>
      </c>
      <c r="L51" s="50">
        <f t="shared" si="3"/>
        <v>1797439</v>
      </c>
      <c r="M51" s="50">
        <f t="shared" si="3"/>
        <v>1588231</v>
      </c>
      <c r="N51" s="50">
        <f t="shared" si="3"/>
        <v>7641048</v>
      </c>
      <c r="O51" s="50">
        <f t="shared" si="3"/>
        <v>6129739</v>
      </c>
      <c r="P51" s="50">
        <f t="shared" si="3"/>
        <v>1478036</v>
      </c>
      <c r="Q51" s="50">
        <f t="shared" si="3"/>
        <v>2197392</v>
      </c>
      <c r="R51" s="50">
        <f t="shared" si="3"/>
        <v>9805167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31405742</v>
      </c>
      <c r="X51" s="50">
        <f t="shared" si="3"/>
        <v>30973520</v>
      </c>
      <c r="Y51" s="50">
        <f t="shared" si="3"/>
        <v>432222</v>
      </c>
      <c r="Z51" s="51">
        <f>+IF(X51&lt;&gt;0,+(Y51/X51)*100,0)</f>
        <v>1.3954565060735753</v>
      </c>
      <c r="AA51" s="48">
        <f>SUM(AA48:AA50)</f>
        <v>28605607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24629437</v>
      </c>
      <c r="D53" s="54">
        <f>+D51-D52</f>
        <v>0</v>
      </c>
      <c r="E53" s="55">
        <f t="shared" si="4"/>
        <v>34424493</v>
      </c>
      <c r="F53" s="56">
        <f t="shared" si="4"/>
        <v>28605607</v>
      </c>
      <c r="G53" s="56">
        <f t="shared" si="4"/>
        <v>3149188</v>
      </c>
      <c r="H53" s="56">
        <f t="shared" si="4"/>
        <v>4663209</v>
      </c>
      <c r="I53" s="56">
        <f t="shared" si="4"/>
        <v>6147130</v>
      </c>
      <c r="J53" s="56">
        <f t="shared" si="4"/>
        <v>13959527</v>
      </c>
      <c r="K53" s="56">
        <f t="shared" si="4"/>
        <v>4255378</v>
      </c>
      <c r="L53" s="56">
        <f t="shared" si="4"/>
        <v>1797439</v>
      </c>
      <c r="M53" s="56">
        <f t="shared" si="4"/>
        <v>1588231</v>
      </c>
      <c r="N53" s="56">
        <f t="shared" si="4"/>
        <v>7641048</v>
      </c>
      <c r="O53" s="56">
        <f t="shared" si="4"/>
        <v>6129739</v>
      </c>
      <c r="P53" s="56">
        <f t="shared" si="4"/>
        <v>1478036</v>
      </c>
      <c r="Q53" s="56">
        <f t="shared" si="4"/>
        <v>2197392</v>
      </c>
      <c r="R53" s="56">
        <f t="shared" si="4"/>
        <v>9805167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31405742</v>
      </c>
      <c r="X53" s="56">
        <f t="shared" si="4"/>
        <v>30973520</v>
      </c>
      <c r="Y53" s="56">
        <f t="shared" si="4"/>
        <v>432222</v>
      </c>
      <c r="Z53" s="57">
        <f>+IF(X53&lt;&gt;0,+(Y53/X53)*100,0)</f>
        <v>1.3954565060735753</v>
      </c>
      <c r="AA53" s="54">
        <f>+AA51-AA52</f>
        <v>28605607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24629437</v>
      </c>
      <c r="D56" s="48">
        <f>SUM(D53:D55)</f>
        <v>0</v>
      </c>
      <c r="E56" s="49">
        <f t="shared" si="5"/>
        <v>34424493</v>
      </c>
      <c r="F56" s="50">
        <f t="shared" si="5"/>
        <v>28605607</v>
      </c>
      <c r="G56" s="50">
        <f t="shared" si="5"/>
        <v>3149188</v>
      </c>
      <c r="H56" s="50">
        <f t="shared" si="5"/>
        <v>4663209</v>
      </c>
      <c r="I56" s="50">
        <f t="shared" si="5"/>
        <v>6147130</v>
      </c>
      <c r="J56" s="50">
        <f t="shared" si="5"/>
        <v>13959527</v>
      </c>
      <c r="K56" s="50">
        <f t="shared" si="5"/>
        <v>4255378</v>
      </c>
      <c r="L56" s="50">
        <f t="shared" si="5"/>
        <v>1797439</v>
      </c>
      <c r="M56" s="50">
        <f t="shared" si="5"/>
        <v>1588231</v>
      </c>
      <c r="N56" s="50">
        <f t="shared" si="5"/>
        <v>7641048</v>
      </c>
      <c r="O56" s="50">
        <f t="shared" si="5"/>
        <v>6129739</v>
      </c>
      <c r="P56" s="50">
        <f t="shared" si="5"/>
        <v>1478036</v>
      </c>
      <c r="Q56" s="50">
        <f t="shared" si="5"/>
        <v>2197392</v>
      </c>
      <c r="R56" s="50">
        <f t="shared" si="5"/>
        <v>9805167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31405742</v>
      </c>
      <c r="X56" s="50">
        <f t="shared" si="5"/>
        <v>30973520</v>
      </c>
      <c r="Y56" s="50">
        <f t="shared" si="5"/>
        <v>432222</v>
      </c>
      <c r="Z56" s="51">
        <f>+IF(X56&lt;&gt;0,+(Y56/X56)*100,0)</f>
        <v>1.3954565060735753</v>
      </c>
      <c r="AA56" s="48">
        <f>SUM(AA53:AA55)</f>
        <v>28605607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24629437</v>
      </c>
      <c r="D59" s="65">
        <f>SUM(D56:D58)</f>
        <v>0</v>
      </c>
      <c r="E59" s="66">
        <f t="shared" si="6"/>
        <v>34424493</v>
      </c>
      <c r="F59" s="67">
        <f t="shared" si="6"/>
        <v>28605607</v>
      </c>
      <c r="G59" s="67">
        <f t="shared" si="6"/>
        <v>3149188</v>
      </c>
      <c r="H59" s="67">
        <f t="shared" si="6"/>
        <v>4663209</v>
      </c>
      <c r="I59" s="67">
        <f t="shared" si="6"/>
        <v>6147130</v>
      </c>
      <c r="J59" s="67">
        <f t="shared" si="6"/>
        <v>13959527</v>
      </c>
      <c r="K59" s="67">
        <f t="shared" si="6"/>
        <v>4255378</v>
      </c>
      <c r="L59" s="67">
        <f t="shared" si="6"/>
        <v>1797439</v>
      </c>
      <c r="M59" s="67">
        <f t="shared" si="6"/>
        <v>1588231</v>
      </c>
      <c r="N59" s="67">
        <f t="shared" si="6"/>
        <v>7641048</v>
      </c>
      <c r="O59" s="67">
        <f t="shared" si="6"/>
        <v>6129739</v>
      </c>
      <c r="P59" s="67">
        <f t="shared" si="6"/>
        <v>1478036</v>
      </c>
      <c r="Q59" s="67">
        <f t="shared" si="6"/>
        <v>2197392</v>
      </c>
      <c r="R59" s="67">
        <f t="shared" si="6"/>
        <v>9805167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31405742</v>
      </c>
      <c r="X59" s="67">
        <f t="shared" si="6"/>
        <v>30973520</v>
      </c>
      <c r="Y59" s="67">
        <f t="shared" si="6"/>
        <v>432222</v>
      </c>
      <c r="Z59" s="68">
        <f>+IF(X59&lt;&gt;0,+(Y59/X59)*100,0)</f>
        <v>1.3954565060735753</v>
      </c>
      <c r="AA59" s="65">
        <f>SUM(AA56:AA58)</f>
        <v>28605607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11569973</v>
      </c>
      <c r="D9" s="20"/>
      <c r="E9" s="21">
        <v>11044304</v>
      </c>
      <c r="F9" s="22">
        <v>11044304</v>
      </c>
      <c r="G9" s="22">
        <v>1026136</v>
      </c>
      <c r="H9" s="22">
        <v>870779</v>
      </c>
      <c r="I9" s="22">
        <v>1060506</v>
      </c>
      <c r="J9" s="22">
        <v>2957421</v>
      </c>
      <c r="K9" s="22">
        <v>1071857</v>
      </c>
      <c r="L9" s="22">
        <v>1047283</v>
      </c>
      <c r="M9" s="22">
        <v>1085252</v>
      </c>
      <c r="N9" s="22">
        <v>3204392</v>
      </c>
      <c r="O9" s="22">
        <v>1044610</v>
      </c>
      <c r="P9" s="22">
        <v>1078039</v>
      </c>
      <c r="Q9" s="22">
        <v>1026478</v>
      </c>
      <c r="R9" s="22">
        <v>3149127</v>
      </c>
      <c r="S9" s="22"/>
      <c r="T9" s="22"/>
      <c r="U9" s="22"/>
      <c r="V9" s="22"/>
      <c r="W9" s="22">
        <v>9310940</v>
      </c>
      <c r="X9" s="22">
        <v>8283222</v>
      </c>
      <c r="Y9" s="22">
        <v>1027718</v>
      </c>
      <c r="Z9" s="23">
        <v>12.407225111194652</v>
      </c>
      <c r="AA9" s="20">
        <v>11044304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>
        <v>151148</v>
      </c>
      <c r="L26" s="22">
        <v>266912</v>
      </c>
      <c r="M26" s="22">
        <v>218513</v>
      </c>
      <c r="N26" s="22">
        <v>636573</v>
      </c>
      <c r="O26" s="22"/>
      <c r="P26" s="22"/>
      <c r="Q26" s="22">
        <v>175601</v>
      </c>
      <c r="R26" s="22">
        <v>175601</v>
      </c>
      <c r="S26" s="22"/>
      <c r="T26" s="22"/>
      <c r="U26" s="22"/>
      <c r="V26" s="22"/>
      <c r="W26" s="22">
        <v>1285444</v>
      </c>
      <c r="X26" s="22">
        <v>1063773</v>
      </c>
      <c r="Y26" s="22">
        <v>221671</v>
      </c>
      <c r="Z26" s="23">
        <v>20.838186342386958</v>
      </c>
      <c r="AA26" s="20">
        <v>1418369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13450872</v>
      </c>
      <c r="D32" s="29">
        <f t="shared" ref="D32:Y32" si="0">SUM(D6:D31)</f>
        <v>0</v>
      </c>
      <c r="E32" s="30">
        <f t="shared" si="0"/>
        <v>12462673</v>
      </c>
      <c r="F32" s="31">
        <f t="shared" si="0"/>
        <v>12462673</v>
      </c>
      <c r="G32" s="31">
        <f t="shared" si="0"/>
        <v>1190222</v>
      </c>
      <c r="H32" s="31">
        <f t="shared" si="0"/>
        <v>1028148</v>
      </c>
      <c r="I32" s="31">
        <f t="shared" si="0"/>
        <v>1212321</v>
      </c>
      <c r="J32" s="31">
        <f t="shared" si="0"/>
        <v>3430691</v>
      </c>
      <c r="K32" s="31">
        <f t="shared" si="0"/>
        <v>1223005</v>
      </c>
      <c r="L32" s="31">
        <f t="shared" si="0"/>
        <v>1314195</v>
      </c>
      <c r="M32" s="31">
        <f t="shared" si="0"/>
        <v>1303765</v>
      </c>
      <c r="N32" s="31">
        <f t="shared" si="0"/>
        <v>3840965</v>
      </c>
      <c r="O32" s="31">
        <f t="shared" si="0"/>
        <v>1044610</v>
      </c>
      <c r="P32" s="31">
        <f t="shared" si="0"/>
        <v>1078039</v>
      </c>
      <c r="Q32" s="31">
        <f t="shared" si="0"/>
        <v>1202079</v>
      </c>
      <c r="R32" s="31">
        <f t="shared" si="0"/>
        <v>3324728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10596384</v>
      </c>
      <c r="X32" s="31">
        <f t="shared" si="0"/>
        <v>9346995</v>
      </c>
      <c r="Y32" s="31">
        <f t="shared" si="0"/>
        <v>1249389</v>
      </c>
      <c r="Z32" s="32">
        <f>+IF(X32&lt;&gt;0,+(Y32/X32)*100,0)</f>
        <v>13.366745141085451</v>
      </c>
      <c r="AA32" s="29">
        <f>SUM(AA6:AA31)</f>
        <v>12462673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5512878</v>
      </c>
      <c r="D34" s="20"/>
      <c r="E34" s="21">
        <v>7431026</v>
      </c>
      <c r="F34" s="22">
        <v>7809026</v>
      </c>
      <c r="G34" s="22">
        <v>358079</v>
      </c>
      <c r="H34" s="22">
        <v>360684</v>
      </c>
      <c r="I34" s="22">
        <v>360243</v>
      </c>
      <c r="J34" s="22">
        <v>1079006</v>
      </c>
      <c r="K34" s="22">
        <v>372513</v>
      </c>
      <c r="L34" s="22">
        <v>359999</v>
      </c>
      <c r="M34" s="22">
        <v>392558</v>
      </c>
      <c r="N34" s="22">
        <v>1125070</v>
      </c>
      <c r="O34" s="22">
        <v>463163</v>
      </c>
      <c r="P34" s="22">
        <v>457109</v>
      </c>
      <c r="Q34" s="22">
        <v>444674</v>
      </c>
      <c r="R34" s="22">
        <v>1364946</v>
      </c>
      <c r="S34" s="22"/>
      <c r="T34" s="22"/>
      <c r="U34" s="22"/>
      <c r="V34" s="22"/>
      <c r="W34" s="22">
        <v>3569022</v>
      </c>
      <c r="X34" s="22">
        <v>5856777</v>
      </c>
      <c r="Y34" s="22">
        <v>-2287755</v>
      </c>
      <c r="Z34" s="23">
        <v>-39.061671632708574</v>
      </c>
      <c r="AA34" s="20">
        <v>7809026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84500</v>
      </c>
      <c r="D37" s="20"/>
      <c r="E37" s="21">
        <v>230435</v>
      </c>
      <c r="F37" s="22">
        <v>517935</v>
      </c>
      <c r="G37" s="22"/>
      <c r="H37" s="22"/>
      <c r="I37" s="22"/>
      <c r="J37" s="22"/>
      <c r="K37" s="22"/>
      <c r="L37" s="22">
        <v>25850</v>
      </c>
      <c r="M37" s="22"/>
      <c r="N37" s="22">
        <v>25850</v>
      </c>
      <c r="O37" s="22"/>
      <c r="P37" s="22">
        <v>149900</v>
      </c>
      <c r="Q37" s="22"/>
      <c r="R37" s="22">
        <v>149900</v>
      </c>
      <c r="S37" s="22"/>
      <c r="T37" s="22"/>
      <c r="U37" s="22"/>
      <c r="V37" s="22"/>
      <c r="W37" s="22">
        <v>175750</v>
      </c>
      <c r="X37" s="22">
        <v>388458</v>
      </c>
      <c r="Y37" s="22">
        <v>-212708</v>
      </c>
      <c r="Z37" s="23">
        <v>-54.757013628242944</v>
      </c>
      <c r="AA37" s="20">
        <v>517935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4850000</v>
      </c>
      <c r="F38" s="22">
        <v>4850000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3637503</v>
      </c>
      <c r="Y38" s="22">
        <v>-3637503</v>
      </c>
      <c r="Z38" s="23">
        <v>-100</v>
      </c>
      <c r="AA38" s="20">
        <v>4850000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3093589</v>
      </c>
      <c r="D41" s="20"/>
      <c r="E41" s="21">
        <v>2886087</v>
      </c>
      <c r="F41" s="22">
        <v>3451304</v>
      </c>
      <c r="G41" s="22">
        <v>54951</v>
      </c>
      <c r="H41" s="22">
        <v>556838</v>
      </c>
      <c r="I41" s="22">
        <v>120128</v>
      </c>
      <c r="J41" s="22">
        <v>731917</v>
      </c>
      <c r="K41" s="22">
        <v>140207</v>
      </c>
      <c r="L41" s="22">
        <v>589235</v>
      </c>
      <c r="M41" s="22">
        <v>127873</v>
      </c>
      <c r="N41" s="22">
        <v>857315</v>
      </c>
      <c r="O41" s="22">
        <v>147558</v>
      </c>
      <c r="P41" s="22">
        <v>91000</v>
      </c>
      <c r="Q41" s="22">
        <v>621484</v>
      </c>
      <c r="R41" s="22">
        <v>860042</v>
      </c>
      <c r="S41" s="22"/>
      <c r="T41" s="22"/>
      <c r="U41" s="22"/>
      <c r="V41" s="22"/>
      <c r="W41" s="22">
        <v>2449274</v>
      </c>
      <c r="X41" s="22">
        <v>2588481</v>
      </c>
      <c r="Y41" s="22">
        <v>-139207</v>
      </c>
      <c r="Z41" s="23">
        <v>-5.3779417349402987</v>
      </c>
      <c r="AA41" s="20">
        <v>3451304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1500003</v>
      </c>
      <c r="Y43" s="22">
        <v>-1500003</v>
      </c>
      <c r="Z43" s="23">
        <v>-100</v>
      </c>
      <c r="AA43" s="20">
        <v>2000000</v>
      </c>
    </row>
    <row r="44" spans="1:27" x14ac:dyDescent="0.25">
      <c r="A44" s="19" t="s">
        <v>69</v>
      </c>
      <c r="B44" s="15" t="s">
        <v>32</v>
      </c>
      <c r="C44" s="20">
        <v>347561</v>
      </c>
      <c r="D44" s="20"/>
      <c r="E44" s="21">
        <v>199360</v>
      </c>
      <c r="F44" s="22">
        <v>199360</v>
      </c>
      <c r="G44" s="22">
        <v>3181</v>
      </c>
      <c r="H44" s="22">
        <v>2974</v>
      </c>
      <c r="I44" s="22">
        <v>3203</v>
      </c>
      <c r="J44" s="22">
        <v>9358</v>
      </c>
      <c r="K44" s="22">
        <v>3089</v>
      </c>
      <c r="L44" s="22">
        <v>2960</v>
      </c>
      <c r="M44" s="22">
        <v>3597</v>
      </c>
      <c r="N44" s="22">
        <v>9646</v>
      </c>
      <c r="O44" s="22">
        <v>4936</v>
      </c>
      <c r="P44" s="22">
        <v>73635</v>
      </c>
      <c r="Q44" s="22">
        <v>4013</v>
      </c>
      <c r="R44" s="22">
        <v>82584</v>
      </c>
      <c r="S44" s="22"/>
      <c r="T44" s="22"/>
      <c r="U44" s="22"/>
      <c r="V44" s="22"/>
      <c r="W44" s="22">
        <v>101588</v>
      </c>
      <c r="X44" s="22">
        <v>149526</v>
      </c>
      <c r="Y44" s="22">
        <v>-47938</v>
      </c>
      <c r="Z44" s="23">
        <v>-32.059976191431588</v>
      </c>
      <c r="AA44" s="20">
        <v>199360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9038528</v>
      </c>
      <c r="D47" s="29">
        <f t="shared" ref="D47:Y47" si="1">SUM(D34:D46)</f>
        <v>0</v>
      </c>
      <c r="E47" s="30">
        <f t="shared" si="1"/>
        <v>17596908</v>
      </c>
      <c r="F47" s="31">
        <f t="shared" si="1"/>
        <v>18827625</v>
      </c>
      <c r="G47" s="31">
        <f t="shared" si="1"/>
        <v>416211</v>
      </c>
      <c r="H47" s="31">
        <f t="shared" si="1"/>
        <v>920496</v>
      </c>
      <c r="I47" s="31">
        <f t="shared" si="1"/>
        <v>483574</v>
      </c>
      <c r="J47" s="31">
        <f t="shared" si="1"/>
        <v>1820281</v>
      </c>
      <c r="K47" s="31">
        <f t="shared" si="1"/>
        <v>515809</v>
      </c>
      <c r="L47" s="31">
        <f t="shared" si="1"/>
        <v>978044</v>
      </c>
      <c r="M47" s="31">
        <f t="shared" si="1"/>
        <v>524028</v>
      </c>
      <c r="N47" s="31">
        <f t="shared" si="1"/>
        <v>2017881</v>
      </c>
      <c r="O47" s="31">
        <f t="shared" si="1"/>
        <v>615657</v>
      </c>
      <c r="P47" s="31">
        <f t="shared" si="1"/>
        <v>771644</v>
      </c>
      <c r="Q47" s="31">
        <f t="shared" si="1"/>
        <v>1070171</v>
      </c>
      <c r="R47" s="31">
        <f t="shared" si="1"/>
        <v>2457472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6295634</v>
      </c>
      <c r="X47" s="31">
        <f t="shared" si="1"/>
        <v>14120748</v>
      </c>
      <c r="Y47" s="31">
        <f t="shared" si="1"/>
        <v>-7825114</v>
      </c>
      <c r="Z47" s="32">
        <f>+IF(X47&lt;&gt;0,+(Y47/X47)*100,0)</f>
        <v>-55.415718770705347</v>
      </c>
      <c r="AA47" s="29">
        <f>SUM(AA34:AA46)</f>
        <v>18827625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4412344</v>
      </c>
      <c r="D48" s="39">
        <f t="shared" si="2"/>
        <v>0</v>
      </c>
      <c r="E48" s="40">
        <f t="shared" si="2"/>
        <v>-5134235</v>
      </c>
      <c r="F48" s="41">
        <f t="shared" si="2"/>
        <v>-6364952</v>
      </c>
      <c r="G48" s="41">
        <f t="shared" si="2"/>
        <v>774011</v>
      </c>
      <c r="H48" s="41">
        <f t="shared" si="2"/>
        <v>107652</v>
      </c>
      <c r="I48" s="41">
        <f t="shared" si="2"/>
        <v>728747</v>
      </c>
      <c r="J48" s="41">
        <f t="shared" si="2"/>
        <v>1610410</v>
      </c>
      <c r="K48" s="41">
        <f t="shared" si="2"/>
        <v>707196</v>
      </c>
      <c r="L48" s="41">
        <f t="shared" si="2"/>
        <v>336151</v>
      </c>
      <c r="M48" s="41">
        <f t="shared" si="2"/>
        <v>779737</v>
      </c>
      <c r="N48" s="41">
        <f t="shared" si="2"/>
        <v>1823084</v>
      </c>
      <c r="O48" s="41">
        <f t="shared" si="2"/>
        <v>428953</v>
      </c>
      <c r="P48" s="41">
        <f t="shared" si="2"/>
        <v>306395</v>
      </c>
      <c r="Q48" s="41">
        <f t="shared" si="2"/>
        <v>131908</v>
      </c>
      <c r="R48" s="41">
        <f t="shared" si="2"/>
        <v>867256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4300750</v>
      </c>
      <c r="X48" s="41">
        <f t="shared" si="2"/>
        <v>-4773753</v>
      </c>
      <c r="Y48" s="41">
        <f t="shared" si="2"/>
        <v>9074503</v>
      </c>
      <c r="Z48" s="42">
        <f>+IF(X48&lt;&gt;0,+(Y48/X48)*100,0)</f>
        <v>-190.09159041115032</v>
      </c>
      <c r="AA48" s="39">
        <f>+AA32-AA47</f>
        <v>-6364952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4412344</v>
      </c>
      <c r="D51" s="48">
        <f t="shared" si="3"/>
        <v>0</v>
      </c>
      <c r="E51" s="49">
        <f t="shared" si="3"/>
        <v>-5134235</v>
      </c>
      <c r="F51" s="50">
        <f t="shared" si="3"/>
        <v>-6364952</v>
      </c>
      <c r="G51" s="50">
        <f t="shared" si="3"/>
        <v>774011</v>
      </c>
      <c r="H51" s="50">
        <f t="shared" si="3"/>
        <v>107652</v>
      </c>
      <c r="I51" s="50">
        <f t="shared" si="3"/>
        <v>728747</v>
      </c>
      <c r="J51" s="50">
        <f t="shared" si="3"/>
        <v>1610410</v>
      </c>
      <c r="K51" s="50">
        <f t="shared" si="3"/>
        <v>707196</v>
      </c>
      <c r="L51" s="50">
        <f t="shared" si="3"/>
        <v>336151</v>
      </c>
      <c r="M51" s="50">
        <f t="shared" si="3"/>
        <v>779737</v>
      </c>
      <c r="N51" s="50">
        <f t="shared" si="3"/>
        <v>1823084</v>
      </c>
      <c r="O51" s="50">
        <f t="shared" si="3"/>
        <v>428953</v>
      </c>
      <c r="P51" s="50">
        <f t="shared" si="3"/>
        <v>306395</v>
      </c>
      <c r="Q51" s="50">
        <f t="shared" si="3"/>
        <v>131908</v>
      </c>
      <c r="R51" s="50">
        <f t="shared" si="3"/>
        <v>867256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4300750</v>
      </c>
      <c r="X51" s="50">
        <f t="shared" si="3"/>
        <v>-4773753</v>
      </c>
      <c r="Y51" s="50">
        <f t="shared" si="3"/>
        <v>9074503</v>
      </c>
      <c r="Z51" s="51">
        <f>+IF(X51&lt;&gt;0,+(Y51/X51)*100,0)</f>
        <v>-190.09159041115032</v>
      </c>
      <c r="AA51" s="48">
        <f>SUM(AA48:AA50)</f>
        <v>-6364952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4412344</v>
      </c>
      <c r="D53" s="54">
        <f>+D51-D52</f>
        <v>0</v>
      </c>
      <c r="E53" s="55">
        <f t="shared" si="4"/>
        <v>-5134235</v>
      </c>
      <c r="F53" s="56">
        <f t="shared" si="4"/>
        <v>-6364952</v>
      </c>
      <c r="G53" s="56">
        <f t="shared" si="4"/>
        <v>774011</v>
      </c>
      <c r="H53" s="56">
        <f t="shared" si="4"/>
        <v>107652</v>
      </c>
      <c r="I53" s="56">
        <f t="shared" si="4"/>
        <v>728747</v>
      </c>
      <c r="J53" s="56">
        <f t="shared" si="4"/>
        <v>1610410</v>
      </c>
      <c r="K53" s="56">
        <f t="shared" si="4"/>
        <v>707196</v>
      </c>
      <c r="L53" s="56">
        <f t="shared" si="4"/>
        <v>336151</v>
      </c>
      <c r="M53" s="56">
        <f t="shared" si="4"/>
        <v>779737</v>
      </c>
      <c r="N53" s="56">
        <f t="shared" si="4"/>
        <v>1823084</v>
      </c>
      <c r="O53" s="56">
        <f t="shared" si="4"/>
        <v>428953</v>
      </c>
      <c r="P53" s="56">
        <f t="shared" si="4"/>
        <v>306395</v>
      </c>
      <c r="Q53" s="56">
        <f t="shared" si="4"/>
        <v>131908</v>
      </c>
      <c r="R53" s="56">
        <f t="shared" si="4"/>
        <v>867256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4300750</v>
      </c>
      <c r="X53" s="56">
        <f t="shared" si="4"/>
        <v>-4773753</v>
      </c>
      <c r="Y53" s="56">
        <f t="shared" si="4"/>
        <v>9074503</v>
      </c>
      <c r="Z53" s="57">
        <f>+IF(X53&lt;&gt;0,+(Y53/X53)*100,0)</f>
        <v>-190.09159041115032</v>
      </c>
      <c r="AA53" s="54">
        <f>+AA51-AA52</f>
        <v>-6364952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4412344</v>
      </c>
      <c r="D56" s="48">
        <f>SUM(D53:D55)</f>
        <v>0</v>
      </c>
      <c r="E56" s="49">
        <f t="shared" si="5"/>
        <v>-5134235</v>
      </c>
      <c r="F56" s="50">
        <f t="shared" si="5"/>
        <v>-6364952</v>
      </c>
      <c r="G56" s="50">
        <f t="shared" si="5"/>
        <v>774011</v>
      </c>
      <c r="H56" s="50">
        <f t="shared" si="5"/>
        <v>107652</v>
      </c>
      <c r="I56" s="50">
        <f t="shared" si="5"/>
        <v>728747</v>
      </c>
      <c r="J56" s="50">
        <f t="shared" si="5"/>
        <v>1610410</v>
      </c>
      <c r="K56" s="50">
        <f t="shared" si="5"/>
        <v>707196</v>
      </c>
      <c r="L56" s="50">
        <f t="shared" si="5"/>
        <v>336151</v>
      </c>
      <c r="M56" s="50">
        <f t="shared" si="5"/>
        <v>779737</v>
      </c>
      <c r="N56" s="50">
        <f t="shared" si="5"/>
        <v>1823084</v>
      </c>
      <c r="O56" s="50">
        <f t="shared" si="5"/>
        <v>428953</v>
      </c>
      <c r="P56" s="50">
        <f t="shared" si="5"/>
        <v>306395</v>
      </c>
      <c r="Q56" s="50">
        <f t="shared" si="5"/>
        <v>131908</v>
      </c>
      <c r="R56" s="50">
        <f t="shared" si="5"/>
        <v>867256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4300750</v>
      </c>
      <c r="X56" s="50">
        <f t="shared" si="5"/>
        <v>-4773753</v>
      </c>
      <c r="Y56" s="50">
        <f t="shared" si="5"/>
        <v>9074503</v>
      </c>
      <c r="Z56" s="51">
        <f>+IF(X56&lt;&gt;0,+(Y56/X56)*100,0)</f>
        <v>-190.09159041115032</v>
      </c>
      <c r="AA56" s="48">
        <f>SUM(AA53:AA55)</f>
        <v>-6364952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4412344</v>
      </c>
      <c r="D59" s="65">
        <f>SUM(D56:D58)</f>
        <v>0</v>
      </c>
      <c r="E59" s="66">
        <f t="shared" si="6"/>
        <v>-5134235</v>
      </c>
      <c r="F59" s="67">
        <f t="shared" si="6"/>
        <v>-6364952</v>
      </c>
      <c r="G59" s="67">
        <f t="shared" si="6"/>
        <v>774011</v>
      </c>
      <c r="H59" s="67">
        <f t="shared" si="6"/>
        <v>107652</v>
      </c>
      <c r="I59" s="67">
        <f t="shared" si="6"/>
        <v>728747</v>
      </c>
      <c r="J59" s="67">
        <f t="shared" si="6"/>
        <v>1610410</v>
      </c>
      <c r="K59" s="67">
        <f t="shared" si="6"/>
        <v>707196</v>
      </c>
      <c r="L59" s="67">
        <f t="shared" si="6"/>
        <v>336151</v>
      </c>
      <c r="M59" s="67">
        <f t="shared" si="6"/>
        <v>779737</v>
      </c>
      <c r="N59" s="67">
        <f t="shared" si="6"/>
        <v>1823084</v>
      </c>
      <c r="O59" s="67">
        <f t="shared" si="6"/>
        <v>428953</v>
      </c>
      <c r="P59" s="67">
        <f t="shared" si="6"/>
        <v>306395</v>
      </c>
      <c r="Q59" s="67">
        <f t="shared" si="6"/>
        <v>131908</v>
      </c>
      <c r="R59" s="67">
        <f t="shared" si="6"/>
        <v>867256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4300750</v>
      </c>
      <c r="X59" s="67">
        <f t="shared" si="6"/>
        <v>-4773753</v>
      </c>
      <c r="Y59" s="67">
        <f t="shared" si="6"/>
        <v>9074503</v>
      </c>
      <c r="Z59" s="68">
        <f>+IF(X59&lt;&gt;0,+(Y59/X59)*100,0)</f>
        <v>-190.09159041115032</v>
      </c>
      <c r="AA59" s="65">
        <f>SUM(AA56:AA58)</f>
        <v>-6364952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99659940</v>
      </c>
      <c r="F9" s="22">
        <v>97159940</v>
      </c>
      <c r="G9" s="22">
        <v>8776147</v>
      </c>
      <c r="H9" s="22">
        <v>8388532</v>
      </c>
      <c r="I9" s="22">
        <v>8620652</v>
      </c>
      <c r="J9" s="22">
        <v>25785331</v>
      </c>
      <c r="K9" s="22">
        <v>10122164</v>
      </c>
      <c r="L9" s="22">
        <v>8735598</v>
      </c>
      <c r="M9" s="22">
        <v>8736317</v>
      </c>
      <c r="N9" s="22">
        <v>27594079</v>
      </c>
      <c r="O9" s="22">
        <v>8438311</v>
      </c>
      <c r="P9" s="22">
        <v>1921467</v>
      </c>
      <c r="Q9" s="22">
        <v>8451490</v>
      </c>
      <c r="R9" s="22">
        <v>18811268</v>
      </c>
      <c r="S9" s="22"/>
      <c r="T9" s="22"/>
      <c r="U9" s="22"/>
      <c r="V9" s="22"/>
      <c r="W9" s="22">
        <v>72190678</v>
      </c>
      <c r="X9" s="22">
        <v>74119955</v>
      </c>
      <c r="Y9" s="22">
        <v>-1929277</v>
      </c>
      <c r="Z9" s="23">
        <v>-2.6029117259987542</v>
      </c>
      <c r="AA9" s="20">
        <v>97159940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54816</v>
      </c>
      <c r="F10" s="22">
        <v>54816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41112</v>
      </c>
      <c r="Y10" s="22">
        <v>-41112</v>
      </c>
      <c r="Z10" s="23">
        <v>-100</v>
      </c>
      <c r="AA10" s="20">
        <v>54816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28116540</v>
      </c>
      <c r="F25" s="22">
        <v>28616540</v>
      </c>
      <c r="G25" s="22">
        <v>11715189</v>
      </c>
      <c r="H25" s="22"/>
      <c r="I25" s="22"/>
      <c r="J25" s="22">
        <v>11715189</v>
      </c>
      <c r="K25" s="22"/>
      <c r="L25" s="22"/>
      <c r="M25" s="22">
        <v>9372201</v>
      </c>
      <c r="N25" s="22">
        <v>9372201</v>
      </c>
      <c r="O25" s="22">
        <v>32600</v>
      </c>
      <c r="P25" s="22"/>
      <c r="Q25" s="22">
        <v>7029150</v>
      </c>
      <c r="R25" s="22">
        <v>7061750</v>
      </c>
      <c r="S25" s="22"/>
      <c r="T25" s="22"/>
      <c r="U25" s="22"/>
      <c r="V25" s="22"/>
      <c r="W25" s="22">
        <v>28149140</v>
      </c>
      <c r="X25" s="22">
        <v>21587405</v>
      </c>
      <c r="Y25" s="22">
        <v>6561735</v>
      </c>
      <c r="Z25" s="23">
        <v>30.396126815613083</v>
      </c>
      <c r="AA25" s="20">
        <v>28616540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127831296</v>
      </c>
      <c r="F32" s="31">
        <f t="shared" si="0"/>
        <v>125831296</v>
      </c>
      <c r="G32" s="31">
        <f t="shared" si="0"/>
        <v>20491336</v>
      </c>
      <c r="H32" s="31">
        <f t="shared" si="0"/>
        <v>8388532</v>
      </c>
      <c r="I32" s="31">
        <f t="shared" si="0"/>
        <v>8620652</v>
      </c>
      <c r="J32" s="31">
        <f t="shared" si="0"/>
        <v>37500520</v>
      </c>
      <c r="K32" s="31">
        <f t="shared" si="0"/>
        <v>10122164</v>
      </c>
      <c r="L32" s="31">
        <f t="shared" si="0"/>
        <v>8735598</v>
      </c>
      <c r="M32" s="31">
        <f t="shared" si="0"/>
        <v>18108518</v>
      </c>
      <c r="N32" s="31">
        <f t="shared" si="0"/>
        <v>36966280</v>
      </c>
      <c r="O32" s="31">
        <f t="shared" si="0"/>
        <v>8470911</v>
      </c>
      <c r="P32" s="31">
        <f t="shared" si="0"/>
        <v>1921467</v>
      </c>
      <c r="Q32" s="31">
        <f t="shared" si="0"/>
        <v>15480640</v>
      </c>
      <c r="R32" s="31">
        <f t="shared" si="0"/>
        <v>25873018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100339818</v>
      </c>
      <c r="X32" s="31">
        <f t="shared" si="0"/>
        <v>95748472</v>
      </c>
      <c r="Y32" s="31">
        <f t="shared" si="0"/>
        <v>4591346</v>
      </c>
      <c r="Z32" s="32">
        <f>+IF(X32&lt;&gt;0,+(Y32/X32)*100,0)</f>
        <v>4.7952159487203101</v>
      </c>
      <c r="AA32" s="29">
        <f>SUM(AA6:AA31)</f>
        <v>125831296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30420894</v>
      </c>
      <c r="F34" s="22">
        <v>29070056</v>
      </c>
      <c r="G34" s="22">
        <v>2184682</v>
      </c>
      <c r="H34" s="22">
        <v>2353660</v>
      </c>
      <c r="I34" s="22">
        <v>2023721</v>
      </c>
      <c r="J34" s="22">
        <v>6562063</v>
      </c>
      <c r="K34" s="22">
        <v>2102186</v>
      </c>
      <c r="L34" s="22">
        <v>2521566</v>
      </c>
      <c r="M34" s="22">
        <v>2446712</v>
      </c>
      <c r="N34" s="22">
        <v>7070464</v>
      </c>
      <c r="O34" s="22">
        <v>2626770</v>
      </c>
      <c r="P34" s="22">
        <v>2139498</v>
      </c>
      <c r="Q34" s="22">
        <v>2104340</v>
      </c>
      <c r="R34" s="22">
        <v>6870608</v>
      </c>
      <c r="S34" s="22"/>
      <c r="T34" s="22"/>
      <c r="U34" s="22"/>
      <c r="V34" s="22"/>
      <c r="W34" s="22">
        <v>20503135</v>
      </c>
      <c r="X34" s="22">
        <v>22477954</v>
      </c>
      <c r="Y34" s="22">
        <v>-1974819</v>
      </c>
      <c r="Z34" s="23">
        <v>-8.7855816414607837</v>
      </c>
      <c r="AA34" s="20">
        <v>29070056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812760</v>
      </c>
      <c r="F37" s="22">
        <v>542760</v>
      </c>
      <c r="G37" s="22">
        <v>366674</v>
      </c>
      <c r="H37" s="22">
        <v>16159</v>
      </c>
      <c r="I37" s="22">
        <v>4652</v>
      </c>
      <c r="J37" s="22">
        <v>387485</v>
      </c>
      <c r="K37" s="22">
        <v>3495</v>
      </c>
      <c r="L37" s="22">
        <v>23024</v>
      </c>
      <c r="M37" s="22">
        <v>3959</v>
      </c>
      <c r="N37" s="22">
        <v>30478</v>
      </c>
      <c r="O37" s="22">
        <v>44924</v>
      </c>
      <c r="P37" s="22"/>
      <c r="Q37" s="22"/>
      <c r="R37" s="22">
        <v>44924</v>
      </c>
      <c r="S37" s="22"/>
      <c r="T37" s="22"/>
      <c r="U37" s="22"/>
      <c r="V37" s="22"/>
      <c r="W37" s="22">
        <v>462887</v>
      </c>
      <c r="X37" s="22">
        <v>542070</v>
      </c>
      <c r="Y37" s="22">
        <v>-79183</v>
      </c>
      <c r="Z37" s="23">
        <v>-14.607523013632925</v>
      </c>
      <c r="AA37" s="20">
        <v>542760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500004</v>
      </c>
      <c r="F38" s="22">
        <v>1000004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500003</v>
      </c>
      <c r="Y38" s="22">
        <v>-500003</v>
      </c>
      <c r="Z38" s="23">
        <v>-100</v>
      </c>
      <c r="AA38" s="20">
        <v>1000004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3753468</v>
      </c>
      <c r="F39" s="22">
        <v>4246056</v>
      </c>
      <c r="G39" s="22">
        <v>279619</v>
      </c>
      <c r="H39" s="22">
        <v>286829</v>
      </c>
      <c r="I39" s="22">
        <v>337949</v>
      </c>
      <c r="J39" s="22">
        <v>904397</v>
      </c>
      <c r="K39" s="22">
        <v>324187</v>
      </c>
      <c r="L39" s="22">
        <v>313732</v>
      </c>
      <c r="M39" s="22">
        <v>430439</v>
      </c>
      <c r="N39" s="22">
        <v>1068358</v>
      </c>
      <c r="O39" s="22">
        <v>361635</v>
      </c>
      <c r="P39" s="22">
        <v>493064</v>
      </c>
      <c r="Q39" s="22">
        <v>551641</v>
      </c>
      <c r="R39" s="22">
        <v>1406340</v>
      </c>
      <c r="S39" s="22"/>
      <c r="T39" s="22"/>
      <c r="U39" s="22"/>
      <c r="V39" s="22"/>
      <c r="W39" s="22">
        <v>3379095</v>
      </c>
      <c r="X39" s="22">
        <v>2938245</v>
      </c>
      <c r="Y39" s="22">
        <v>440850</v>
      </c>
      <c r="Z39" s="23">
        <v>15.003854341622294</v>
      </c>
      <c r="AA39" s="20">
        <v>4246056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123689140</v>
      </c>
      <c r="F41" s="22">
        <v>140070715</v>
      </c>
      <c r="G41" s="22">
        <v>234540</v>
      </c>
      <c r="H41" s="22">
        <v>11052629</v>
      </c>
      <c r="I41" s="22">
        <v>10351272</v>
      </c>
      <c r="J41" s="22">
        <v>21638441</v>
      </c>
      <c r="K41" s="22">
        <v>10680592</v>
      </c>
      <c r="L41" s="22">
        <v>10890746</v>
      </c>
      <c r="M41" s="22">
        <v>21219843</v>
      </c>
      <c r="N41" s="22">
        <v>42791181</v>
      </c>
      <c r="O41" s="22">
        <v>697940</v>
      </c>
      <c r="P41" s="22">
        <v>13100830</v>
      </c>
      <c r="Q41" s="22">
        <v>11596286</v>
      </c>
      <c r="R41" s="22">
        <v>25395056</v>
      </c>
      <c r="S41" s="22"/>
      <c r="T41" s="22"/>
      <c r="U41" s="22"/>
      <c r="V41" s="22"/>
      <c r="W41" s="22">
        <v>89824678</v>
      </c>
      <c r="X41" s="22">
        <v>96812245</v>
      </c>
      <c r="Y41" s="22">
        <v>-6987567</v>
      </c>
      <c r="Z41" s="23">
        <v>-7.2176479328622118</v>
      </c>
      <c r="AA41" s="20">
        <v>140070715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6411048</v>
      </c>
      <c r="F44" s="22">
        <v>6754944</v>
      </c>
      <c r="G44" s="22">
        <v>294648</v>
      </c>
      <c r="H44" s="22">
        <v>215506</v>
      </c>
      <c r="I44" s="22">
        <v>261003</v>
      </c>
      <c r="J44" s="22">
        <v>771157</v>
      </c>
      <c r="K44" s="22">
        <v>312408</v>
      </c>
      <c r="L44" s="22">
        <v>408297</v>
      </c>
      <c r="M44" s="22">
        <v>363516</v>
      </c>
      <c r="N44" s="22">
        <v>1084221</v>
      </c>
      <c r="O44" s="22">
        <v>392966</v>
      </c>
      <c r="P44" s="22">
        <v>296468</v>
      </c>
      <c r="Q44" s="22">
        <v>193515</v>
      </c>
      <c r="R44" s="22">
        <v>882949</v>
      </c>
      <c r="S44" s="22"/>
      <c r="T44" s="22"/>
      <c r="U44" s="22"/>
      <c r="V44" s="22"/>
      <c r="W44" s="22">
        <v>2738327</v>
      </c>
      <c r="X44" s="22">
        <v>4819260</v>
      </c>
      <c r="Y44" s="22">
        <v>-2080933</v>
      </c>
      <c r="Z44" s="23">
        <v>-43.179513037271285</v>
      </c>
      <c r="AA44" s="20">
        <v>6754944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309996</v>
      </c>
      <c r="F45" s="22">
        <v>309996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232497</v>
      </c>
      <c r="Y45" s="22">
        <v>-232497</v>
      </c>
      <c r="Z45" s="23">
        <v>-100</v>
      </c>
      <c r="AA45" s="20">
        <v>309996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165897310</v>
      </c>
      <c r="F47" s="31">
        <f t="shared" si="1"/>
        <v>181994531</v>
      </c>
      <c r="G47" s="31">
        <f t="shared" si="1"/>
        <v>3360163</v>
      </c>
      <c r="H47" s="31">
        <f t="shared" si="1"/>
        <v>13924783</v>
      </c>
      <c r="I47" s="31">
        <f t="shared" si="1"/>
        <v>12978597</v>
      </c>
      <c r="J47" s="31">
        <f t="shared" si="1"/>
        <v>30263543</v>
      </c>
      <c r="K47" s="31">
        <f t="shared" si="1"/>
        <v>13422868</v>
      </c>
      <c r="L47" s="31">
        <f t="shared" si="1"/>
        <v>14157365</v>
      </c>
      <c r="M47" s="31">
        <f t="shared" si="1"/>
        <v>24464469</v>
      </c>
      <c r="N47" s="31">
        <f t="shared" si="1"/>
        <v>52044702</v>
      </c>
      <c r="O47" s="31">
        <f t="shared" si="1"/>
        <v>4124235</v>
      </c>
      <c r="P47" s="31">
        <f t="shared" si="1"/>
        <v>16029860</v>
      </c>
      <c r="Q47" s="31">
        <f t="shared" si="1"/>
        <v>14445782</v>
      </c>
      <c r="R47" s="31">
        <f t="shared" si="1"/>
        <v>34599877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116908122</v>
      </c>
      <c r="X47" s="31">
        <f t="shared" si="1"/>
        <v>128322274</v>
      </c>
      <c r="Y47" s="31">
        <f t="shared" si="1"/>
        <v>-11414152</v>
      </c>
      <c r="Z47" s="32">
        <f>+IF(X47&lt;&gt;0,+(Y47/X47)*100,0)</f>
        <v>-8.8949109489752338</v>
      </c>
      <c r="AA47" s="29">
        <f>SUM(AA34:AA46)</f>
        <v>181994531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-38066014</v>
      </c>
      <c r="F48" s="41">
        <f t="shared" si="2"/>
        <v>-56163235</v>
      </c>
      <c r="G48" s="41">
        <f t="shared" si="2"/>
        <v>17131173</v>
      </c>
      <c r="H48" s="41">
        <f t="shared" si="2"/>
        <v>-5536251</v>
      </c>
      <c r="I48" s="41">
        <f t="shared" si="2"/>
        <v>-4357945</v>
      </c>
      <c r="J48" s="41">
        <f t="shared" si="2"/>
        <v>7236977</v>
      </c>
      <c r="K48" s="41">
        <f t="shared" si="2"/>
        <v>-3300704</v>
      </c>
      <c r="L48" s="41">
        <f t="shared" si="2"/>
        <v>-5421767</v>
      </c>
      <c r="M48" s="41">
        <f t="shared" si="2"/>
        <v>-6355951</v>
      </c>
      <c r="N48" s="41">
        <f t="shared" si="2"/>
        <v>-15078422</v>
      </c>
      <c r="O48" s="41">
        <f t="shared" si="2"/>
        <v>4346676</v>
      </c>
      <c r="P48" s="41">
        <f t="shared" si="2"/>
        <v>-14108393</v>
      </c>
      <c r="Q48" s="41">
        <f t="shared" si="2"/>
        <v>1034858</v>
      </c>
      <c r="R48" s="41">
        <f t="shared" si="2"/>
        <v>-8726859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-16568304</v>
      </c>
      <c r="X48" s="41">
        <f t="shared" si="2"/>
        <v>-32573802</v>
      </c>
      <c r="Y48" s="41">
        <f t="shared" si="2"/>
        <v>16005498</v>
      </c>
      <c r="Z48" s="42">
        <f>+IF(X48&lt;&gt;0,+(Y48/X48)*100,0)</f>
        <v>-49.136106371617288</v>
      </c>
      <c r="AA48" s="39">
        <f>+AA32-AA47</f>
        <v>-56163235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</v>
      </c>
      <c r="Y49" s="22">
        <v>-500000</v>
      </c>
      <c r="Z49" s="23">
        <v>-100</v>
      </c>
      <c r="AA49" s="20">
        <v>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-38066014</v>
      </c>
      <c r="F51" s="50">
        <f t="shared" si="3"/>
        <v>-55663235</v>
      </c>
      <c r="G51" s="50">
        <f t="shared" si="3"/>
        <v>17131173</v>
      </c>
      <c r="H51" s="50">
        <f t="shared" si="3"/>
        <v>-5536251</v>
      </c>
      <c r="I51" s="50">
        <f t="shared" si="3"/>
        <v>-4357945</v>
      </c>
      <c r="J51" s="50">
        <f t="shared" si="3"/>
        <v>7236977</v>
      </c>
      <c r="K51" s="50">
        <f t="shared" si="3"/>
        <v>-3300704</v>
      </c>
      <c r="L51" s="50">
        <f t="shared" si="3"/>
        <v>-5421767</v>
      </c>
      <c r="M51" s="50">
        <f t="shared" si="3"/>
        <v>-6355951</v>
      </c>
      <c r="N51" s="50">
        <f t="shared" si="3"/>
        <v>-15078422</v>
      </c>
      <c r="O51" s="50">
        <f t="shared" si="3"/>
        <v>4346676</v>
      </c>
      <c r="P51" s="50">
        <f t="shared" si="3"/>
        <v>-14108393</v>
      </c>
      <c r="Q51" s="50">
        <f t="shared" si="3"/>
        <v>1034858</v>
      </c>
      <c r="R51" s="50">
        <f t="shared" si="3"/>
        <v>-8726859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-16568304</v>
      </c>
      <c r="X51" s="50">
        <f t="shared" si="3"/>
        <v>-32073802</v>
      </c>
      <c r="Y51" s="50">
        <f t="shared" si="3"/>
        <v>15505498</v>
      </c>
      <c r="Z51" s="51">
        <f>+IF(X51&lt;&gt;0,+(Y51/X51)*100,0)</f>
        <v>-48.343186754099186</v>
      </c>
      <c r="AA51" s="48">
        <f>SUM(AA48:AA50)</f>
        <v>-55663235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-38066014</v>
      </c>
      <c r="F53" s="56">
        <f t="shared" si="4"/>
        <v>-55663235</v>
      </c>
      <c r="G53" s="56">
        <f t="shared" si="4"/>
        <v>17131173</v>
      </c>
      <c r="H53" s="56">
        <f t="shared" si="4"/>
        <v>-5536251</v>
      </c>
      <c r="I53" s="56">
        <f t="shared" si="4"/>
        <v>-4357945</v>
      </c>
      <c r="J53" s="56">
        <f t="shared" si="4"/>
        <v>7236977</v>
      </c>
      <c r="K53" s="56">
        <f t="shared" si="4"/>
        <v>-3300704</v>
      </c>
      <c r="L53" s="56">
        <f t="shared" si="4"/>
        <v>-5421767</v>
      </c>
      <c r="M53" s="56">
        <f t="shared" si="4"/>
        <v>-6355951</v>
      </c>
      <c r="N53" s="56">
        <f t="shared" si="4"/>
        <v>-15078422</v>
      </c>
      <c r="O53" s="56">
        <f t="shared" si="4"/>
        <v>4346676</v>
      </c>
      <c r="P53" s="56">
        <f t="shared" si="4"/>
        <v>-14108393</v>
      </c>
      <c r="Q53" s="56">
        <f t="shared" si="4"/>
        <v>1034858</v>
      </c>
      <c r="R53" s="56">
        <f t="shared" si="4"/>
        <v>-8726859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-16568304</v>
      </c>
      <c r="X53" s="56">
        <f t="shared" si="4"/>
        <v>-32073802</v>
      </c>
      <c r="Y53" s="56">
        <f t="shared" si="4"/>
        <v>15505498</v>
      </c>
      <c r="Z53" s="57">
        <f>+IF(X53&lt;&gt;0,+(Y53/X53)*100,0)</f>
        <v>-48.343186754099186</v>
      </c>
      <c r="AA53" s="54">
        <f>+AA51-AA52</f>
        <v>-55663235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-38066014</v>
      </c>
      <c r="F56" s="50">
        <f t="shared" si="5"/>
        <v>-55663235</v>
      </c>
      <c r="G56" s="50">
        <f t="shared" si="5"/>
        <v>17131173</v>
      </c>
      <c r="H56" s="50">
        <f t="shared" si="5"/>
        <v>-5536251</v>
      </c>
      <c r="I56" s="50">
        <f t="shared" si="5"/>
        <v>-4357945</v>
      </c>
      <c r="J56" s="50">
        <f t="shared" si="5"/>
        <v>7236977</v>
      </c>
      <c r="K56" s="50">
        <f t="shared" si="5"/>
        <v>-3300704</v>
      </c>
      <c r="L56" s="50">
        <f t="shared" si="5"/>
        <v>-5421767</v>
      </c>
      <c r="M56" s="50">
        <f t="shared" si="5"/>
        <v>-6355951</v>
      </c>
      <c r="N56" s="50">
        <f t="shared" si="5"/>
        <v>-15078422</v>
      </c>
      <c r="O56" s="50">
        <f t="shared" si="5"/>
        <v>4346676</v>
      </c>
      <c r="P56" s="50">
        <f t="shared" si="5"/>
        <v>-14108393</v>
      </c>
      <c r="Q56" s="50">
        <f t="shared" si="5"/>
        <v>1034858</v>
      </c>
      <c r="R56" s="50">
        <f t="shared" si="5"/>
        <v>-8726859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-16568304</v>
      </c>
      <c r="X56" s="50">
        <f t="shared" si="5"/>
        <v>-32073802</v>
      </c>
      <c r="Y56" s="50">
        <f t="shared" si="5"/>
        <v>15505498</v>
      </c>
      <c r="Z56" s="51">
        <f>+IF(X56&lt;&gt;0,+(Y56/X56)*100,0)</f>
        <v>-48.343186754099186</v>
      </c>
      <c r="AA56" s="48">
        <f>SUM(AA53:AA55)</f>
        <v>-55663235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-38066014</v>
      </c>
      <c r="F59" s="67">
        <f t="shared" si="6"/>
        <v>-55663235</v>
      </c>
      <c r="G59" s="67">
        <f t="shared" si="6"/>
        <v>17131173</v>
      </c>
      <c r="H59" s="67">
        <f t="shared" si="6"/>
        <v>-5536251</v>
      </c>
      <c r="I59" s="67">
        <f t="shared" si="6"/>
        <v>-4357945</v>
      </c>
      <c r="J59" s="67">
        <f t="shared" si="6"/>
        <v>7236977</v>
      </c>
      <c r="K59" s="67">
        <f t="shared" si="6"/>
        <v>-3300704</v>
      </c>
      <c r="L59" s="67">
        <f t="shared" si="6"/>
        <v>-5421767</v>
      </c>
      <c r="M59" s="67">
        <f t="shared" si="6"/>
        <v>-6355951</v>
      </c>
      <c r="N59" s="67">
        <f t="shared" si="6"/>
        <v>-15078422</v>
      </c>
      <c r="O59" s="67">
        <f t="shared" si="6"/>
        <v>4346676</v>
      </c>
      <c r="P59" s="67">
        <f t="shared" si="6"/>
        <v>-14108393</v>
      </c>
      <c r="Q59" s="67">
        <f t="shared" si="6"/>
        <v>1034858</v>
      </c>
      <c r="R59" s="67">
        <f t="shared" si="6"/>
        <v>-8726859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-16568304</v>
      </c>
      <c r="X59" s="67">
        <f t="shared" si="6"/>
        <v>-32073802</v>
      </c>
      <c r="Y59" s="67">
        <f t="shared" si="6"/>
        <v>15505498</v>
      </c>
      <c r="Z59" s="68">
        <f>+IF(X59&lt;&gt;0,+(Y59/X59)*100,0)</f>
        <v>-48.343186754099186</v>
      </c>
      <c r="AA59" s="65">
        <f>SUM(AA56:AA58)</f>
        <v>-55663235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579998</v>
      </c>
      <c r="D9" s="20"/>
      <c r="E9" s="21">
        <v>685440</v>
      </c>
      <c r="F9" s="22">
        <v>594780</v>
      </c>
      <c r="G9" s="22">
        <v>49565</v>
      </c>
      <c r="H9" s="22">
        <v>49565</v>
      </c>
      <c r="I9" s="22">
        <v>49565</v>
      </c>
      <c r="J9" s="22">
        <v>148695</v>
      </c>
      <c r="K9" s="22">
        <v>49565</v>
      </c>
      <c r="L9" s="22">
        <v>49565</v>
      </c>
      <c r="M9" s="22">
        <v>49565</v>
      </c>
      <c r="N9" s="22">
        <v>148695</v>
      </c>
      <c r="O9" s="22">
        <v>49565</v>
      </c>
      <c r="P9" s="22">
        <v>49565</v>
      </c>
      <c r="Q9" s="22">
        <v>49565</v>
      </c>
      <c r="R9" s="22">
        <v>148695</v>
      </c>
      <c r="S9" s="22"/>
      <c r="T9" s="22"/>
      <c r="U9" s="22"/>
      <c r="V9" s="22"/>
      <c r="W9" s="22">
        <v>446085</v>
      </c>
      <c r="X9" s="22">
        <v>446085</v>
      </c>
      <c r="Y9" s="22"/>
      <c r="Z9" s="23"/>
      <c r="AA9" s="20">
        <v>594780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579998</v>
      </c>
      <c r="D32" s="29">
        <f t="shared" ref="D32:Y32" si="0">SUM(D6:D31)</f>
        <v>0</v>
      </c>
      <c r="E32" s="30">
        <f t="shared" si="0"/>
        <v>685440</v>
      </c>
      <c r="F32" s="31">
        <f t="shared" si="0"/>
        <v>594780</v>
      </c>
      <c r="G32" s="31">
        <f t="shared" si="0"/>
        <v>49565</v>
      </c>
      <c r="H32" s="31">
        <f t="shared" si="0"/>
        <v>49565</v>
      </c>
      <c r="I32" s="31">
        <f t="shared" si="0"/>
        <v>49565</v>
      </c>
      <c r="J32" s="31">
        <f t="shared" si="0"/>
        <v>148695</v>
      </c>
      <c r="K32" s="31">
        <f t="shared" si="0"/>
        <v>49565</v>
      </c>
      <c r="L32" s="31">
        <f t="shared" si="0"/>
        <v>49565</v>
      </c>
      <c r="M32" s="31">
        <f t="shared" si="0"/>
        <v>49565</v>
      </c>
      <c r="N32" s="31">
        <f t="shared" si="0"/>
        <v>148695</v>
      </c>
      <c r="O32" s="31">
        <f t="shared" si="0"/>
        <v>49565</v>
      </c>
      <c r="P32" s="31">
        <f t="shared" si="0"/>
        <v>49565</v>
      </c>
      <c r="Q32" s="31">
        <f t="shared" si="0"/>
        <v>49565</v>
      </c>
      <c r="R32" s="31">
        <f t="shared" si="0"/>
        <v>148695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446085</v>
      </c>
      <c r="X32" s="31">
        <f t="shared" si="0"/>
        <v>446085</v>
      </c>
      <c r="Y32" s="31">
        <f t="shared" si="0"/>
        <v>0</v>
      </c>
      <c r="Z32" s="32">
        <f>+IF(X32&lt;&gt;0,+(Y32/X32)*100,0)</f>
        <v>0</v>
      </c>
      <c r="AA32" s="29">
        <f>SUM(AA6:AA31)</f>
        <v>594780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3726893</v>
      </c>
      <c r="D34" s="20"/>
      <c r="E34" s="21">
        <v>3960000</v>
      </c>
      <c r="F34" s="22">
        <v>3860000</v>
      </c>
      <c r="G34" s="22">
        <v>251808</v>
      </c>
      <c r="H34" s="22">
        <v>312211</v>
      </c>
      <c r="I34" s="22">
        <v>341564</v>
      </c>
      <c r="J34" s="22">
        <v>905583</v>
      </c>
      <c r="K34" s="22">
        <v>308000</v>
      </c>
      <c r="L34" s="22">
        <v>362373</v>
      </c>
      <c r="M34" s="22">
        <v>350818</v>
      </c>
      <c r="N34" s="22">
        <v>1021191</v>
      </c>
      <c r="O34" s="22">
        <v>286012</v>
      </c>
      <c r="P34" s="22">
        <v>359055</v>
      </c>
      <c r="Q34" s="22">
        <v>349697</v>
      </c>
      <c r="R34" s="22">
        <v>994764</v>
      </c>
      <c r="S34" s="22"/>
      <c r="T34" s="22"/>
      <c r="U34" s="22"/>
      <c r="V34" s="22"/>
      <c r="W34" s="22">
        <v>2921538</v>
      </c>
      <c r="X34" s="22">
        <v>2895003</v>
      </c>
      <c r="Y34" s="22">
        <v>26535</v>
      </c>
      <c r="Z34" s="23">
        <v>0.91657936105765692</v>
      </c>
      <c r="AA34" s="20">
        <v>3860000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134060</v>
      </c>
      <c r="D37" s="20"/>
      <c r="E37" s="21">
        <v>320000</v>
      </c>
      <c r="F37" s="22">
        <v>225000</v>
      </c>
      <c r="G37" s="22"/>
      <c r="H37" s="22"/>
      <c r="I37" s="22"/>
      <c r="J37" s="22"/>
      <c r="K37" s="22">
        <v>168205</v>
      </c>
      <c r="L37" s="22"/>
      <c r="M37" s="22"/>
      <c r="N37" s="22">
        <v>168205</v>
      </c>
      <c r="O37" s="22"/>
      <c r="P37" s="22">
        <v>6116</v>
      </c>
      <c r="Q37" s="22"/>
      <c r="R37" s="22">
        <v>6116</v>
      </c>
      <c r="S37" s="22"/>
      <c r="T37" s="22"/>
      <c r="U37" s="22"/>
      <c r="V37" s="22"/>
      <c r="W37" s="22">
        <v>174321</v>
      </c>
      <c r="X37" s="22">
        <v>168750</v>
      </c>
      <c r="Y37" s="22">
        <v>5571</v>
      </c>
      <c r="Z37" s="23">
        <v>3.301333333333333</v>
      </c>
      <c r="AA37" s="20">
        <v>225000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1261153</v>
      </c>
      <c r="D41" s="20"/>
      <c r="E41" s="21">
        <v>1620646</v>
      </c>
      <c r="F41" s="22">
        <v>1500646</v>
      </c>
      <c r="G41" s="22">
        <v>80278</v>
      </c>
      <c r="H41" s="22">
        <v>88478</v>
      </c>
      <c r="I41" s="22">
        <v>102924</v>
      </c>
      <c r="J41" s="22">
        <v>271680</v>
      </c>
      <c r="K41" s="22">
        <v>102464</v>
      </c>
      <c r="L41" s="22">
        <v>112364</v>
      </c>
      <c r="M41" s="22">
        <v>112986</v>
      </c>
      <c r="N41" s="22">
        <v>327814</v>
      </c>
      <c r="O41" s="22">
        <v>102464</v>
      </c>
      <c r="P41" s="22">
        <v>102464</v>
      </c>
      <c r="Q41" s="22">
        <v>116906</v>
      </c>
      <c r="R41" s="22">
        <v>321834</v>
      </c>
      <c r="S41" s="22"/>
      <c r="T41" s="22"/>
      <c r="U41" s="22"/>
      <c r="V41" s="22"/>
      <c r="W41" s="22">
        <v>921328</v>
      </c>
      <c r="X41" s="22">
        <v>1125477</v>
      </c>
      <c r="Y41" s="22">
        <v>-204149</v>
      </c>
      <c r="Z41" s="23">
        <v>-18.138886889736529</v>
      </c>
      <c r="AA41" s="20">
        <v>1500646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45000</v>
      </c>
      <c r="D44" s="20"/>
      <c r="E44" s="21">
        <v>30000</v>
      </c>
      <c r="F44" s="22">
        <v>25000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30000</v>
      </c>
      <c r="R44" s="22">
        <v>30000</v>
      </c>
      <c r="S44" s="22"/>
      <c r="T44" s="22"/>
      <c r="U44" s="22"/>
      <c r="V44" s="22"/>
      <c r="W44" s="22">
        <v>30000</v>
      </c>
      <c r="X44" s="22">
        <v>18747</v>
      </c>
      <c r="Y44" s="22">
        <v>11253</v>
      </c>
      <c r="Z44" s="23">
        <v>60.025604096655464</v>
      </c>
      <c r="AA44" s="20">
        <v>25000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5167106</v>
      </c>
      <c r="D47" s="29">
        <f t="shared" ref="D47:Y47" si="1">SUM(D34:D46)</f>
        <v>0</v>
      </c>
      <c r="E47" s="30">
        <f t="shared" si="1"/>
        <v>5930646</v>
      </c>
      <c r="F47" s="31">
        <f t="shared" si="1"/>
        <v>5610646</v>
      </c>
      <c r="G47" s="31">
        <f t="shared" si="1"/>
        <v>332086</v>
      </c>
      <c r="H47" s="31">
        <f t="shared" si="1"/>
        <v>400689</v>
      </c>
      <c r="I47" s="31">
        <f t="shared" si="1"/>
        <v>444488</v>
      </c>
      <c r="J47" s="31">
        <f t="shared" si="1"/>
        <v>1177263</v>
      </c>
      <c r="K47" s="31">
        <f t="shared" si="1"/>
        <v>578669</v>
      </c>
      <c r="L47" s="31">
        <f t="shared" si="1"/>
        <v>474737</v>
      </c>
      <c r="M47" s="31">
        <f t="shared" si="1"/>
        <v>463804</v>
      </c>
      <c r="N47" s="31">
        <f t="shared" si="1"/>
        <v>1517210</v>
      </c>
      <c r="O47" s="31">
        <f t="shared" si="1"/>
        <v>388476</v>
      </c>
      <c r="P47" s="31">
        <f t="shared" si="1"/>
        <v>467635</v>
      </c>
      <c r="Q47" s="31">
        <f t="shared" si="1"/>
        <v>496603</v>
      </c>
      <c r="R47" s="31">
        <f t="shared" si="1"/>
        <v>1352714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4047187</v>
      </c>
      <c r="X47" s="31">
        <f t="shared" si="1"/>
        <v>4207977</v>
      </c>
      <c r="Y47" s="31">
        <f t="shared" si="1"/>
        <v>-160790</v>
      </c>
      <c r="Z47" s="32">
        <f>+IF(X47&lt;&gt;0,+(Y47/X47)*100,0)</f>
        <v>-3.8210760182386929</v>
      </c>
      <c r="AA47" s="29">
        <f>SUM(AA34:AA46)</f>
        <v>5610646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-4587108</v>
      </c>
      <c r="D48" s="39">
        <f t="shared" si="2"/>
        <v>0</v>
      </c>
      <c r="E48" s="40">
        <f t="shared" si="2"/>
        <v>-5245206</v>
      </c>
      <c r="F48" s="41">
        <f t="shared" si="2"/>
        <v>-5015866</v>
      </c>
      <c r="G48" s="41">
        <f t="shared" si="2"/>
        <v>-282521</v>
      </c>
      <c r="H48" s="41">
        <f t="shared" si="2"/>
        <v>-351124</v>
      </c>
      <c r="I48" s="41">
        <f t="shared" si="2"/>
        <v>-394923</v>
      </c>
      <c r="J48" s="41">
        <f t="shared" si="2"/>
        <v>-1028568</v>
      </c>
      <c r="K48" s="41">
        <f t="shared" si="2"/>
        <v>-529104</v>
      </c>
      <c r="L48" s="41">
        <f t="shared" si="2"/>
        <v>-425172</v>
      </c>
      <c r="M48" s="41">
        <f t="shared" si="2"/>
        <v>-414239</v>
      </c>
      <c r="N48" s="41">
        <f t="shared" si="2"/>
        <v>-1368515</v>
      </c>
      <c r="O48" s="41">
        <f t="shared" si="2"/>
        <v>-338911</v>
      </c>
      <c r="P48" s="41">
        <f t="shared" si="2"/>
        <v>-418070</v>
      </c>
      <c r="Q48" s="41">
        <f t="shared" si="2"/>
        <v>-447038</v>
      </c>
      <c r="R48" s="41">
        <f t="shared" si="2"/>
        <v>-1204019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-3601102</v>
      </c>
      <c r="X48" s="41">
        <f t="shared" si="2"/>
        <v>-3761892</v>
      </c>
      <c r="Y48" s="41">
        <f t="shared" si="2"/>
        <v>160790</v>
      </c>
      <c r="Z48" s="42">
        <f>+IF(X48&lt;&gt;0,+(Y48/X48)*100,0)</f>
        <v>-4.2741790567086992</v>
      </c>
      <c r="AA48" s="39">
        <f>+AA32-AA47</f>
        <v>-5015866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-4587108</v>
      </c>
      <c r="D51" s="48">
        <f t="shared" si="3"/>
        <v>0</v>
      </c>
      <c r="E51" s="49">
        <f t="shared" si="3"/>
        <v>-5245206</v>
      </c>
      <c r="F51" s="50">
        <f t="shared" si="3"/>
        <v>-5015866</v>
      </c>
      <c r="G51" s="50">
        <f t="shared" si="3"/>
        <v>-282521</v>
      </c>
      <c r="H51" s="50">
        <f t="shared" si="3"/>
        <v>-351124</v>
      </c>
      <c r="I51" s="50">
        <f t="shared" si="3"/>
        <v>-394923</v>
      </c>
      <c r="J51" s="50">
        <f t="shared" si="3"/>
        <v>-1028568</v>
      </c>
      <c r="K51" s="50">
        <f t="shared" si="3"/>
        <v>-529104</v>
      </c>
      <c r="L51" s="50">
        <f t="shared" si="3"/>
        <v>-425172</v>
      </c>
      <c r="M51" s="50">
        <f t="shared" si="3"/>
        <v>-414239</v>
      </c>
      <c r="N51" s="50">
        <f t="shared" si="3"/>
        <v>-1368515</v>
      </c>
      <c r="O51" s="50">
        <f t="shared" si="3"/>
        <v>-338911</v>
      </c>
      <c r="P51" s="50">
        <f t="shared" si="3"/>
        <v>-418070</v>
      </c>
      <c r="Q51" s="50">
        <f t="shared" si="3"/>
        <v>-447038</v>
      </c>
      <c r="R51" s="50">
        <f t="shared" si="3"/>
        <v>-1204019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-3601102</v>
      </c>
      <c r="X51" s="50">
        <f t="shared" si="3"/>
        <v>-3761892</v>
      </c>
      <c r="Y51" s="50">
        <f t="shared" si="3"/>
        <v>160790</v>
      </c>
      <c r="Z51" s="51">
        <f>+IF(X51&lt;&gt;0,+(Y51/X51)*100,0)</f>
        <v>-4.2741790567086992</v>
      </c>
      <c r="AA51" s="48">
        <f>SUM(AA48:AA50)</f>
        <v>-5015866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-4587108</v>
      </c>
      <c r="D53" s="54">
        <f>+D51-D52</f>
        <v>0</v>
      </c>
      <c r="E53" s="55">
        <f t="shared" si="4"/>
        <v>-5245206</v>
      </c>
      <c r="F53" s="56">
        <f t="shared" si="4"/>
        <v>-5015866</v>
      </c>
      <c r="G53" s="56">
        <f t="shared" si="4"/>
        <v>-282521</v>
      </c>
      <c r="H53" s="56">
        <f t="shared" si="4"/>
        <v>-351124</v>
      </c>
      <c r="I53" s="56">
        <f t="shared" si="4"/>
        <v>-394923</v>
      </c>
      <c r="J53" s="56">
        <f t="shared" si="4"/>
        <v>-1028568</v>
      </c>
      <c r="K53" s="56">
        <f t="shared" si="4"/>
        <v>-529104</v>
      </c>
      <c r="L53" s="56">
        <f t="shared" si="4"/>
        <v>-425172</v>
      </c>
      <c r="M53" s="56">
        <f t="shared" si="4"/>
        <v>-414239</v>
      </c>
      <c r="N53" s="56">
        <f t="shared" si="4"/>
        <v>-1368515</v>
      </c>
      <c r="O53" s="56">
        <f t="shared" si="4"/>
        <v>-338911</v>
      </c>
      <c r="P53" s="56">
        <f t="shared" si="4"/>
        <v>-418070</v>
      </c>
      <c r="Q53" s="56">
        <f t="shared" si="4"/>
        <v>-447038</v>
      </c>
      <c r="R53" s="56">
        <f t="shared" si="4"/>
        <v>-1204019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-3601102</v>
      </c>
      <c r="X53" s="56">
        <f t="shared" si="4"/>
        <v>-3761892</v>
      </c>
      <c r="Y53" s="56">
        <f t="shared" si="4"/>
        <v>160790</v>
      </c>
      <c r="Z53" s="57">
        <f>+IF(X53&lt;&gt;0,+(Y53/X53)*100,0)</f>
        <v>-4.2741790567086992</v>
      </c>
      <c r="AA53" s="54">
        <f>+AA51-AA52</f>
        <v>-5015866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-4587108</v>
      </c>
      <c r="D56" s="48">
        <f>SUM(D53:D55)</f>
        <v>0</v>
      </c>
      <c r="E56" s="49">
        <f t="shared" si="5"/>
        <v>-5245206</v>
      </c>
      <c r="F56" s="50">
        <f t="shared" si="5"/>
        <v>-5015866</v>
      </c>
      <c r="G56" s="50">
        <f t="shared" si="5"/>
        <v>-282521</v>
      </c>
      <c r="H56" s="50">
        <f t="shared" si="5"/>
        <v>-351124</v>
      </c>
      <c r="I56" s="50">
        <f t="shared" si="5"/>
        <v>-394923</v>
      </c>
      <c r="J56" s="50">
        <f t="shared" si="5"/>
        <v>-1028568</v>
      </c>
      <c r="K56" s="50">
        <f t="shared" si="5"/>
        <v>-529104</v>
      </c>
      <c r="L56" s="50">
        <f t="shared" si="5"/>
        <v>-425172</v>
      </c>
      <c r="M56" s="50">
        <f t="shared" si="5"/>
        <v>-414239</v>
      </c>
      <c r="N56" s="50">
        <f t="shared" si="5"/>
        <v>-1368515</v>
      </c>
      <c r="O56" s="50">
        <f t="shared" si="5"/>
        <v>-338911</v>
      </c>
      <c r="P56" s="50">
        <f t="shared" si="5"/>
        <v>-418070</v>
      </c>
      <c r="Q56" s="50">
        <f t="shared" si="5"/>
        <v>-447038</v>
      </c>
      <c r="R56" s="50">
        <f t="shared" si="5"/>
        <v>-1204019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-3601102</v>
      </c>
      <c r="X56" s="50">
        <f t="shared" si="5"/>
        <v>-3761892</v>
      </c>
      <c r="Y56" s="50">
        <f t="shared" si="5"/>
        <v>160790</v>
      </c>
      <c r="Z56" s="51">
        <f>+IF(X56&lt;&gt;0,+(Y56/X56)*100,0)</f>
        <v>-4.2741790567086992</v>
      </c>
      <c r="AA56" s="48">
        <f>SUM(AA53:AA55)</f>
        <v>-5015866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-4587108</v>
      </c>
      <c r="D59" s="65">
        <f>SUM(D56:D58)</f>
        <v>0</v>
      </c>
      <c r="E59" s="66">
        <f t="shared" si="6"/>
        <v>-5245206</v>
      </c>
      <c r="F59" s="67">
        <f t="shared" si="6"/>
        <v>-5015866</v>
      </c>
      <c r="G59" s="67">
        <f t="shared" si="6"/>
        <v>-282521</v>
      </c>
      <c r="H59" s="67">
        <f t="shared" si="6"/>
        <v>-351124</v>
      </c>
      <c r="I59" s="67">
        <f t="shared" si="6"/>
        <v>-394923</v>
      </c>
      <c r="J59" s="67">
        <f t="shared" si="6"/>
        <v>-1028568</v>
      </c>
      <c r="K59" s="67">
        <f t="shared" si="6"/>
        <v>-529104</v>
      </c>
      <c r="L59" s="67">
        <f t="shared" si="6"/>
        <v>-425172</v>
      </c>
      <c r="M59" s="67">
        <f t="shared" si="6"/>
        <v>-414239</v>
      </c>
      <c r="N59" s="67">
        <f t="shared" si="6"/>
        <v>-1368515</v>
      </c>
      <c r="O59" s="67">
        <f t="shared" si="6"/>
        <v>-338911</v>
      </c>
      <c r="P59" s="67">
        <f t="shared" si="6"/>
        <v>-418070</v>
      </c>
      <c r="Q59" s="67">
        <f t="shared" si="6"/>
        <v>-447038</v>
      </c>
      <c r="R59" s="67">
        <f t="shared" si="6"/>
        <v>-1204019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-3601102</v>
      </c>
      <c r="X59" s="67">
        <f t="shared" si="6"/>
        <v>-3761892</v>
      </c>
      <c r="Y59" s="67">
        <f t="shared" si="6"/>
        <v>160790</v>
      </c>
      <c r="Z59" s="68">
        <f>+IF(X59&lt;&gt;0,+(Y59/X59)*100,0)</f>
        <v>-4.2741790567086992</v>
      </c>
      <c r="AA59" s="65">
        <f>SUM(AA56:AA58)</f>
        <v>-5015866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228094</v>
      </c>
      <c r="D9" s="20"/>
      <c r="E9" s="21"/>
      <c r="F9" s="22"/>
      <c r="G9" s="22">
        <v>21062</v>
      </c>
      <c r="H9" s="22">
        <v>21062</v>
      </c>
      <c r="I9" s="22">
        <v>21062</v>
      </c>
      <c r="J9" s="22">
        <v>63186</v>
      </c>
      <c r="K9" s="22">
        <v>21062</v>
      </c>
      <c r="L9" s="22">
        <v>21062</v>
      </c>
      <c r="M9" s="22">
        <v>21062</v>
      </c>
      <c r="N9" s="22">
        <v>63186</v>
      </c>
      <c r="O9" s="22">
        <v>21062</v>
      </c>
      <c r="P9" s="22">
        <v>21062</v>
      </c>
      <c r="Q9" s="22">
        <v>22357</v>
      </c>
      <c r="R9" s="22">
        <v>64481</v>
      </c>
      <c r="S9" s="22"/>
      <c r="T9" s="22"/>
      <c r="U9" s="22"/>
      <c r="V9" s="22"/>
      <c r="W9" s="22">
        <v>190853</v>
      </c>
      <c r="X9" s="22"/>
      <c r="Y9" s="22">
        <v>190853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228094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21062</v>
      </c>
      <c r="H32" s="31">
        <f t="shared" si="0"/>
        <v>21062</v>
      </c>
      <c r="I32" s="31">
        <f t="shared" si="0"/>
        <v>21062</v>
      </c>
      <c r="J32" s="31">
        <f t="shared" si="0"/>
        <v>63186</v>
      </c>
      <c r="K32" s="31">
        <f t="shared" si="0"/>
        <v>21062</v>
      </c>
      <c r="L32" s="31">
        <f t="shared" si="0"/>
        <v>21062</v>
      </c>
      <c r="M32" s="31">
        <f t="shared" si="0"/>
        <v>21062</v>
      </c>
      <c r="N32" s="31">
        <f t="shared" si="0"/>
        <v>63186</v>
      </c>
      <c r="O32" s="31">
        <f t="shared" si="0"/>
        <v>21062</v>
      </c>
      <c r="P32" s="31">
        <f t="shared" si="0"/>
        <v>21062</v>
      </c>
      <c r="Q32" s="31">
        <f t="shared" si="0"/>
        <v>22357</v>
      </c>
      <c r="R32" s="31">
        <f t="shared" si="0"/>
        <v>64481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190853</v>
      </c>
      <c r="X32" s="31">
        <f t="shared" si="0"/>
        <v>0</v>
      </c>
      <c r="Y32" s="31">
        <f t="shared" si="0"/>
        <v>190853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29950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>
        <v>20150</v>
      </c>
      <c r="L37" s="22"/>
      <c r="M37" s="22"/>
      <c r="N37" s="22">
        <v>20150</v>
      </c>
      <c r="O37" s="22"/>
      <c r="P37" s="22"/>
      <c r="Q37" s="22"/>
      <c r="R37" s="22"/>
      <c r="S37" s="22"/>
      <c r="T37" s="22"/>
      <c r="U37" s="22"/>
      <c r="V37" s="22"/>
      <c r="W37" s="22">
        <v>20150</v>
      </c>
      <c r="X37" s="22">
        <v>22500</v>
      </c>
      <c r="Y37" s="22">
        <v>-2350</v>
      </c>
      <c r="Z37" s="23">
        <v>-10.444444444444445</v>
      </c>
      <c r="AA37" s="20">
        <v>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1896767</v>
      </c>
      <c r="D41" s="20"/>
      <c r="E41" s="21">
        <v>1783343</v>
      </c>
      <c r="F41" s="22">
        <v>2263967</v>
      </c>
      <c r="G41" s="22">
        <v>164125</v>
      </c>
      <c r="H41" s="22">
        <v>203496</v>
      </c>
      <c r="I41" s="22">
        <v>232396</v>
      </c>
      <c r="J41" s="22">
        <v>600017</v>
      </c>
      <c r="K41" s="22">
        <v>286796</v>
      </c>
      <c r="L41" s="22">
        <v>158671</v>
      </c>
      <c r="M41" s="22">
        <v>106671</v>
      </c>
      <c r="N41" s="22">
        <v>552138</v>
      </c>
      <c r="O41" s="22">
        <v>468846</v>
      </c>
      <c r="P41" s="22">
        <v>183646</v>
      </c>
      <c r="Q41" s="22">
        <v>122671</v>
      </c>
      <c r="R41" s="22">
        <v>775163</v>
      </c>
      <c r="S41" s="22"/>
      <c r="T41" s="22"/>
      <c r="U41" s="22"/>
      <c r="V41" s="22"/>
      <c r="W41" s="22">
        <v>1927318</v>
      </c>
      <c r="X41" s="22">
        <v>1697976</v>
      </c>
      <c r="Y41" s="22">
        <v>229342</v>
      </c>
      <c r="Z41" s="23">
        <v>13.506786903937392</v>
      </c>
      <c r="AA41" s="20">
        <v>2263967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58950</v>
      </c>
      <c r="D44" s="20"/>
      <c r="E44" s="21">
        <v>70000</v>
      </c>
      <c r="F44" s="22">
        <v>70000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68890</v>
      </c>
      <c r="Q44" s="22"/>
      <c r="R44" s="22">
        <v>68890</v>
      </c>
      <c r="S44" s="22"/>
      <c r="T44" s="22"/>
      <c r="U44" s="22"/>
      <c r="V44" s="22"/>
      <c r="W44" s="22">
        <v>68890</v>
      </c>
      <c r="X44" s="22">
        <v>52497</v>
      </c>
      <c r="Y44" s="22">
        <v>16393</v>
      </c>
      <c r="Z44" s="23">
        <v>31.226546278834981</v>
      </c>
      <c r="AA44" s="20">
        <v>70000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1985667</v>
      </c>
      <c r="D47" s="29">
        <f t="shared" ref="D47:Y47" si="1">SUM(D34:D46)</f>
        <v>0</v>
      </c>
      <c r="E47" s="30">
        <f t="shared" si="1"/>
        <v>1883343</v>
      </c>
      <c r="F47" s="31">
        <f t="shared" si="1"/>
        <v>2363967</v>
      </c>
      <c r="G47" s="31">
        <f t="shared" si="1"/>
        <v>164125</v>
      </c>
      <c r="H47" s="31">
        <f t="shared" si="1"/>
        <v>203496</v>
      </c>
      <c r="I47" s="31">
        <f t="shared" si="1"/>
        <v>232396</v>
      </c>
      <c r="J47" s="31">
        <f t="shared" si="1"/>
        <v>600017</v>
      </c>
      <c r="K47" s="31">
        <f t="shared" si="1"/>
        <v>306946</v>
      </c>
      <c r="L47" s="31">
        <f t="shared" si="1"/>
        <v>158671</v>
      </c>
      <c r="M47" s="31">
        <f t="shared" si="1"/>
        <v>106671</v>
      </c>
      <c r="N47" s="31">
        <f t="shared" si="1"/>
        <v>572288</v>
      </c>
      <c r="O47" s="31">
        <f t="shared" si="1"/>
        <v>468846</v>
      </c>
      <c r="P47" s="31">
        <f t="shared" si="1"/>
        <v>252536</v>
      </c>
      <c r="Q47" s="31">
        <f t="shared" si="1"/>
        <v>122671</v>
      </c>
      <c r="R47" s="31">
        <f t="shared" si="1"/>
        <v>844053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2016358</v>
      </c>
      <c r="X47" s="31">
        <f t="shared" si="1"/>
        <v>1772973</v>
      </c>
      <c r="Y47" s="31">
        <f t="shared" si="1"/>
        <v>243385</v>
      </c>
      <c r="Z47" s="32">
        <f>+IF(X47&lt;&gt;0,+(Y47/X47)*100,0)</f>
        <v>13.727507412690434</v>
      </c>
      <c r="AA47" s="29">
        <f>SUM(AA34:AA46)</f>
        <v>2363967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-1757573</v>
      </c>
      <c r="D48" s="39">
        <f t="shared" si="2"/>
        <v>0</v>
      </c>
      <c r="E48" s="40">
        <f t="shared" si="2"/>
        <v>-1883343</v>
      </c>
      <c r="F48" s="41">
        <f t="shared" si="2"/>
        <v>-2363967</v>
      </c>
      <c r="G48" s="41">
        <f t="shared" si="2"/>
        <v>-143063</v>
      </c>
      <c r="H48" s="41">
        <f t="shared" si="2"/>
        <v>-182434</v>
      </c>
      <c r="I48" s="41">
        <f t="shared" si="2"/>
        <v>-211334</v>
      </c>
      <c r="J48" s="41">
        <f t="shared" si="2"/>
        <v>-536831</v>
      </c>
      <c r="K48" s="41">
        <f t="shared" si="2"/>
        <v>-285884</v>
      </c>
      <c r="L48" s="41">
        <f t="shared" si="2"/>
        <v>-137609</v>
      </c>
      <c r="M48" s="41">
        <f t="shared" si="2"/>
        <v>-85609</v>
      </c>
      <c r="N48" s="41">
        <f t="shared" si="2"/>
        <v>-509102</v>
      </c>
      <c r="O48" s="41">
        <f t="shared" si="2"/>
        <v>-447784</v>
      </c>
      <c r="P48" s="41">
        <f t="shared" si="2"/>
        <v>-231474</v>
      </c>
      <c r="Q48" s="41">
        <f t="shared" si="2"/>
        <v>-100314</v>
      </c>
      <c r="R48" s="41">
        <f t="shared" si="2"/>
        <v>-779572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-1825505</v>
      </c>
      <c r="X48" s="41">
        <f t="shared" si="2"/>
        <v>-1772973</v>
      </c>
      <c r="Y48" s="41">
        <f t="shared" si="2"/>
        <v>-52532</v>
      </c>
      <c r="Z48" s="42">
        <f>+IF(X48&lt;&gt;0,+(Y48/X48)*100,0)</f>
        <v>2.9629328816626086</v>
      </c>
      <c r="AA48" s="39">
        <f>+AA32-AA47</f>
        <v>-2363967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375003</v>
      </c>
      <c r="Y49" s="22">
        <v>-375003</v>
      </c>
      <c r="Z49" s="23">
        <v>-100</v>
      </c>
      <c r="AA49" s="20">
        <v>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-1757573</v>
      </c>
      <c r="D51" s="48">
        <f t="shared" si="3"/>
        <v>0</v>
      </c>
      <c r="E51" s="49">
        <f t="shared" si="3"/>
        <v>-1883343</v>
      </c>
      <c r="F51" s="50">
        <f t="shared" si="3"/>
        <v>-1863967</v>
      </c>
      <c r="G51" s="50">
        <f t="shared" si="3"/>
        <v>-143063</v>
      </c>
      <c r="H51" s="50">
        <f t="shared" si="3"/>
        <v>-182434</v>
      </c>
      <c r="I51" s="50">
        <f t="shared" si="3"/>
        <v>-211334</v>
      </c>
      <c r="J51" s="50">
        <f t="shared" si="3"/>
        <v>-536831</v>
      </c>
      <c r="K51" s="50">
        <f t="shared" si="3"/>
        <v>-285884</v>
      </c>
      <c r="L51" s="50">
        <f t="shared" si="3"/>
        <v>-137609</v>
      </c>
      <c r="M51" s="50">
        <f t="shared" si="3"/>
        <v>-85609</v>
      </c>
      <c r="N51" s="50">
        <f t="shared" si="3"/>
        <v>-509102</v>
      </c>
      <c r="O51" s="50">
        <f t="shared" si="3"/>
        <v>-447784</v>
      </c>
      <c r="P51" s="50">
        <f t="shared" si="3"/>
        <v>-231474</v>
      </c>
      <c r="Q51" s="50">
        <f t="shared" si="3"/>
        <v>-100314</v>
      </c>
      <c r="R51" s="50">
        <f t="shared" si="3"/>
        <v>-779572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-1825505</v>
      </c>
      <c r="X51" s="50">
        <f t="shared" si="3"/>
        <v>-1397970</v>
      </c>
      <c r="Y51" s="50">
        <f t="shared" si="3"/>
        <v>-427535</v>
      </c>
      <c r="Z51" s="51">
        <f>+IF(X51&lt;&gt;0,+(Y51/X51)*100,0)</f>
        <v>30.582558996258864</v>
      </c>
      <c r="AA51" s="48">
        <f>SUM(AA48:AA50)</f>
        <v>-1863967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-1757573</v>
      </c>
      <c r="D53" s="54">
        <f>+D51-D52</f>
        <v>0</v>
      </c>
      <c r="E53" s="55">
        <f t="shared" si="4"/>
        <v>-1883343</v>
      </c>
      <c r="F53" s="56">
        <f t="shared" si="4"/>
        <v>-1863967</v>
      </c>
      <c r="G53" s="56">
        <f t="shared" si="4"/>
        <v>-143063</v>
      </c>
      <c r="H53" s="56">
        <f t="shared" si="4"/>
        <v>-182434</v>
      </c>
      <c r="I53" s="56">
        <f t="shared" si="4"/>
        <v>-211334</v>
      </c>
      <c r="J53" s="56">
        <f t="shared" si="4"/>
        <v>-536831</v>
      </c>
      <c r="K53" s="56">
        <f t="shared" si="4"/>
        <v>-285884</v>
      </c>
      <c r="L53" s="56">
        <f t="shared" si="4"/>
        <v>-137609</v>
      </c>
      <c r="M53" s="56">
        <f t="shared" si="4"/>
        <v>-85609</v>
      </c>
      <c r="N53" s="56">
        <f t="shared" si="4"/>
        <v>-509102</v>
      </c>
      <c r="O53" s="56">
        <f t="shared" si="4"/>
        <v>-447784</v>
      </c>
      <c r="P53" s="56">
        <f t="shared" si="4"/>
        <v>-231474</v>
      </c>
      <c r="Q53" s="56">
        <f t="shared" si="4"/>
        <v>-100314</v>
      </c>
      <c r="R53" s="56">
        <f t="shared" si="4"/>
        <v>-779572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-1825505</v>
      </c>
      <c r="X53" s="56">
        <f t="shared" si="4"/>
        <v>-1397970</v>
      </c>
      <c r="Y53" s="56">
        <f t="shared" si="4"/>
        <v>-427535</v>
      </c>
      <c r="Z53" s="57">
        <f>+IF(X53&lt;&gt;0,+(Y53/X53)*100,0)</f>
        <v>30.582558996258864</v>
      </c>
      <c r="AA53" s="54">
        <f>+AA51-AA52</f>
        <v>-1863967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-1757573</v>
      </c>
      <c r="D56" s="48">
        <f>SUM(D53:D55)</f>
        <v>0</v>
      </c>
      <c r="E56" s="49">
        <f t="shared" si="5"/>
        <v>-1883343</v>
      </c>
      <c r="F56" s="50">
        <f t="shared" si="5"/>
        <v>-1863967</v>
      </c>
      <c r="G56" s="50">
        <f t="shared" si="5"/>
        <v>-143063</v>
      </c>
      <c r="H56" s="50">
        <f t="shared" si="5"/>
        <v>-182434</v>
      </c>
      <c r="I56" s="50">
        <f t="shared" si="5"/>
        <v>-211334</v>
      </c>
      <c r="J56" s="50">
        <f t="shared" si="5"/>
        <v>-536831</v>
      </c>
      <c r="K56" s="50">
        <f t="shared" si="5"/>
        <v>-285884</v>
      </c>
      <c r="L56" s="50">
        <f t="shared" si="5"/>
        <v>-137609</v>
      </c>
      <c r="M56" s="50">
        <f t="shared" si="5"/>
        <v>-85609</v>
      </c>
      <c r="N56" s="50">
        <f t="shared" si="5"/>
        <v>-509102</v>
      </c>
      <c r="O56" s="50">
        <f t="shared" si="5"/>
        <v>-447784</v>
      </c>
      <c r="P56" s="50">
        <f t="shared" si="5"/>
        <v>-231474</v>
      </c>
      <c r="Q56" s="50">
        <f t="shared" si="5"/>
        <v>-100314</v>
      </c>
      <c r="R56" s="50">
        <f t="shared" si="5"/>
        <v>-779572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-1825505</v>
      </c>
      <c r="X56" s="50">
        <f t="shared" si="5"/>
        <v>-1397970</v>
      </c>
      <c r="Y56" s="50">
        <f t="shared" si="5"/>
        <v>-427535</v>
      </c>
      <c r="Z56" s="51">
        <f>+IF(X56&lt;&gt;0,+(Y56/X56)*100,0)</f>
        <v>30.582558996258864</v>
      </c>
      <c r="AA56" s="48">
        <f>SUM(AA53:AA55)</f>
        <v>-1863967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-1757573</v>
      </c>
      <c r="D59" s="65">
        <f>SUM(D56:D58)</f>
        <v>0</v>
      </c>
      <c r="E59" s="66">
        <f t="shared" si="6"/>
        <v>-1883343</v>
      </c>
      <c r="F59" s="67">
        <f t="shared" si="6"/>
        <v>-1863967</v>
      </c>
      <c r="G59" s="67">
        <f t="shared" si="6"/>
        <v>-143063</v>
      </c>
      <c r="H59" s="67">
        <f t="shared" si="6"/>
        <v>-182434</v>
      </c>
      <c r="I59" s="67">
        <f t="shared" si="6"/>
        <v>-211334</v>
      </c>
      <c r="J59" s="67">
        <f t="shared" si="6"/>
        <v>-536831</v>
      </c>
      <c r="K59" s="67">
        <f t="shared" si="6"/>
        <v>-285884</v>
      </c>
      <c r="L59" s="67">
        <f t="shared" si="6"/>
        <v>-137609</v>
      </c>
      <c r="M59" s="67">
        <f t="shared" si="6"/>
        <v>-85609</v>
      </c>
      <c r="N59" s="67">
        <f t="shared" si="6"/>
        <v>-509102</v>
      </c>
      <c r="O59" s="67">
        <f t="shared" si="6"/>
        <v>-447784</v>
      </c>
      <c r="P59" s="67">
        <f t="shared" si="6"/>
        <v>-231474</v>
      </c>
      <c r="Q59" s="67">
        <f t="shared" si="6"/>
        <v>-100314</v>
      </c>
      <c r="R59" s="67">
        <f t="shared" si="6"/>
        <v>-779572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-1825505</v>
      </c>
      <c r="X59" s="67">
        <f t="shared" si="6"/>
        <v>-1397970</v>
      </c>
      <c r="Y59" s="67">
        <f t="shared" si="6"/>
        <v>-427535</v>
      </c>
      <c r="Z59" s="68">
        <f>+IF(X59&lt;&gt;0,+(Y59/X59)*100,0)</f>
        <v>30.582558996258864</v>
      </c>
      <c r="AA59" s="65">
        <f>SUM(AA56:AA58)</f>
        <v>-1863967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18913796</v>
      </c>
      <c r="D9" s="20"/>
      <c r="E9" s="21">
        <v>20252388</v>
      </c>
      <c r="F9" s="22">
        <v>20252388</v>
      </c>
      <c r="G9" s="22">
        <v>3087626</v>
      </c>
      <c r="H9" s="22">
        <v>3090113</v>
      </c>
      <c r="I9" s="22">
        <v>2202762</v>
      </c>
      <c r="J9" s="22">
        <v>8380501</v>
      </c>
      <c r="K9" s="22">
        <v>2215680</v>
      </c>
      <c r="L9" s="22">
        <v>1975293</v>
      </c>
      <c r="M9" s="22">
        <v>1951799</v>
      </c>
      <c r="N9" s="22">
        <v>6142772</v>
      </c>
      <c r="O9" s="22">
        <v>1989709</v>
      </c>
      <c r="P9" s="22">
        <v>1922635</v>
      </c>
      <c r="Q9" s="22">
        <v>1940568</v>
      </c>
      <c r="R9" s="22">
        <v>5852912</v>
      </c>
      <c r="S9" s="22"/>
      <c r="T9" s="22"/>
      <c r="U9" s="22"/>
      <c r="V9" s="22"/>
      <c r="W9" s="22">
        <v>20376185</v>
      </c>
      <c r="X9" s="22">
        <v>15189291</v>
      </c>
      <c r="Y9" s="22">
        <v>5186894</v>
      </c>
      <c r="Z9" s="23">
        <v>34.14836150021749</v>
      </c>
      <c r="AA9" s="20">
        <v>20252388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18913796</v>
      </c>
      <c r="D32" s="29">
        <f t="shared" ref="D32:Y32" si="0">SUM(D6:D31)</f>
        <v>0</v>
      </c>
      <c r="E32" s="30">
        <f t="shared" si="0"/>
        <v>20252388</v>
      </c>
      <c r="F32" s="31">
        <f t="shared" si="0"/>
        <v>20252388</v>
      </c>
      <c r="G32" s="31">
        <f t="shared" si="0"/>
        <v>3087626</v>
      </c>
      <c r="H32" s="31">
        <f t="shared" si="0"/>
        <v>3090113</v>
      </c>
      <c r="I32" s="31">
        <f t="shared" si="0"/>
        <v>2202762</v>
      </c>
      <c r="J32" s="31">
        <f t="shared" si="0"/>
        <v>8380501</v>
      </c>
      <c r="K32" s="31">
        <f t="shared" si="0"/>
        <v>2215680</v>
      </c>
      <c r="L32" s="31">
        <f t="shared" si="0"/>
        <v>1975293</v>
      </c>
      <c r="M32" s="31">
        <f t="shared" si="0"/>
        <v>1951799</v>
      </c>
      <c r="N32" s="31">
        <f t="shared" si="0"/>
        <v>6142772</v>
      </c>
      <c r="O32" s="31">
        <f t="shared" si="0"/>
        <v>1989709</v>
      </c>
      <c r="P32" s="31">
        <f t="shared" si="0"/>
        <v>1922635</v>
      </c>
      <c r="Q32" s="31">
        <f t="shared" si="0"/>
        <v>1940568</v>
      </c>
      <c r="R32" s="31">
        <f t="shared" si="0"/>
        <v>5852912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20376185</v>
      </c>
      <c r="X32" s="31">
        <f t="shared" si="0"/>
        <v>15189291</v>
      </c>
      <c r="Y32" s="31">
        <f t="shared" si="0"/>
        <v>5186894</v>
      </c>
      <c r="Z32" s="32">
        <f>+IF(X32&lt;&gt;0,+(Y32/X32)*100,0)</f>
        <v>34.14836150021749</v>
      </c>
      <c r="AA32" s="29">
        <f>SUM(AA6:AA31)</f>
        <v>20252388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19218231</v>
      </c>
      <c r="D34" s="20"/>
      <c r="E34" s="21">
        <v>20850434</v>
      </c>
      <c r="F34" s="22">
        <v>20360240</v>
      </c>
      <c r="G34" s="22">
        <v>1935334</v>
      </c>
      <c r="H34" s="22"/>
      <c r="I34" s="22">
        <v>2935255</v>
      </c>
      <c r="J34" s="22">
        <v>4870589</v>
      </c>
      <c r="K34" s="22">
        <v>1457262</v>
      </c>
      <c r="L34" s="22">
        <v>1848521</v>
      </c>
      <c r="M34" s="22">
        <v>1678995</v>
      </c>
      <c r="N34" s="22">
        <v>4984778</v>
      </c>
      <c r="O34" s="22">
        <v>1706257</v>
      </c>
      <c r="P34" s="22">
        <v>1663718</v>
      </c>
      <c r="Q34" s="22">
        <v>1624468</v>
      </c>
      <c r="R34" s="22">
        <v>4994443</v>
      </c>
      <c r="S34" s="22"/>
      <c r="T34" s="22"/>
      <c r="U34" s="22"/>
      <c r="V34" s="22"/>
      <c r="W34" s="22">
        <v>14849810</v>
      </c>
      <c r="X34" s="22">
        <v>13025484</v>
      </c>
      <c r="Y34" s="22">
        <v>1824326</v>
      </c>
      <c r="Z34" s="23">
        <v>14.00582120403357</v>
      </c>
      <c r="AA34" s="20">
        <v>20360240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1200000</v>
      </c>
      <c r="D37" s="20"/>
      <c r="E37" s="21">
        <v>1200000</v>
      </c>
      <c r="F37" s="22">
        <v>1350000</v>
      </c>
      <c r="G37" s="22">
        <v>2982</v>
      </c>
      <c r="H37" s="22">
        <v>77355</v>
      </c>
      <c r="I37" s="22"/>
      <c r="J37" s="22">
        <v>80337</v>
      </c>
      <c r="K37" s="22">
        <v>103032</v>
      </c>
      <c r="L37" s="22">
        <v>49027</v>
      </c>
      <c r="M37" s="22">
        <v>939</v>
      </c>
      <c r="N37" s="22">
        <v>152998</v>
      </c>
      <c r="O37" s="22">
        <v>551039</v>
      </c>
      <c r="P37" s="22">
        <v>98068</v>
      </c>
      <c r="Q37" s="22">
        <v>80144</v>
      </c>
      <c r="R37" s="22">
        <v>729251</v>
      </c>
      <c r="S37" s="22"/>
      <c r="T37" s="22"/>
      <c r="U37" s="22"/>
      <c r="V37" s="22"/>
      <c r="W37" s="22">
        <v>962586</v>
      </c>
      <c r="X37" s="22">
        <v>960000</v>
      </c>
      <c r="Y37" s="22">
        <v>2586</v>
      </c>
      <c r="Z37" s="23">
        <v>0.26937499999999998</v>
      </c>
      <c r="AA37" s="20">
        <v>1350000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1475702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4367522</v>
      </c>
      <c r="D41" s="20"/>
      <c r="E41" s="21">
        <v>1520004</v>
      </c>
      <c r="F41" s="22">
        <v>3633619</v>
      </c>
      <c r="G41" s="22">
        <v>315648</v>
      </c>
      <c r="H41" s="22">
        <v>279346</v>
      </c>
      <c r="I41" s="22"/>
      <c r="J41" s="22">
        <v>594994</v>
      </c>
      <c r="K41" s="22">
        <v>279346</v>
      </c>
      <c r="L41" s="22">
        <v>279346</v>
      </c>
      <c r="M41" s="22">
        <v>498463</v>
      </c>
      <c r="N41" s="22">
        <v>1057155</v>
      </c>
      <c r="O41" s="22">
        <v>361681</v>
      </c>
      <c r="P41" s="22">
        <v>404651</v>
      </c>
      <c r="Q41" s="22">
        <v>331838</v>
      </c>
      <c r="R41" s="22">
        <v>1098170</v>
      </c>
      <c r="S41" s="22"/>
      <c r="T41" s="22"/>
      <c r="U41" s="22"/>
      <c r="V41" s="22"/>
      <c r="W41" s="22">
        <v>2750319</v>
      </c>
      <c r="X41" s="22">
        <v>3005449</v>
      </c>
      <c r="Y41" s="22">
        <v>-255130</v>
      </c>
      <c r="Z41" s="23">
        <v>-8.4889146347184727</v>
      </c>
      <c r="AA41" s="20">
        <v>3633619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289970</v>
      </c>
      <c r="D44" s="20"/>
      <c r="E44" s="21">
        <v>272280</v>
      </c>
      <c r="F44" s="22">
        <v>272280</v>
      </c>
      <c r="G44" s="22">
        <v>30758</v>
      </c>
      <c r="H44" s="22"/>
      <c r="I44" s="22">
        <v>37803</v>
      </c>
      <c r="J44" s="22">
        <v>68561</v>
      </c>
      <c r="K44" s="22">
        <v>18295</v>
      </c>
      <c r="L44" s="22">
        <v>18299</v>
      </c>
      <c r="M44" s="22">
        <v>22349</v>
      </c>
      <c r="N44" s="22">
        <v>58943</v>
      </c>
      <c r="O44" s="22">
        <v>19352</v>
      </c>
      <c r="P44" s="22">
        <v>21765</v>
      </c>
      <c r="Q44" s="22">
        <v>16275</v>
      </c>
      <c r="R44" s="22">
        <v>57392</v>
      </c>
      <c r="S44" s="22"/>
      <c r="T44" s="22"/>
      <c r="U44" s="22"/>
      <c r="V44" s="22"/>
      <c r="W44" s="22">
        <v>184896</v>
      </c>
      <c r="X44" s="22">
        <v>204210</v>
      </c>
      <c r="Y44" s="22">
        <v>-19314</v>
      </c>
      <c r="Z44" s="23">
        <v>-9.4579109739973557</v>
      </c>
      <c r="AA44" s="20">
        <v>272280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26551425</v>
      </c>
      <c r="D47" s="29">
        <f t="shared" ref="D47:Y47" si="1">SUM(D34:D46)</f>
        <v>0</v>
      </c>
      <c r="E47" s="30">
        <f t="shared" si="1"/>
        <v>23842718</v>
      </c>
      <c r="F47" s="31">
        <f t="shared" si="1"/>
        <v>25616139</v>
      </c>
      <c r="G47" s="31">
        <f t="shared" si="1"/>
        <v>2284722</v>
      </c>
      <c r="H47" s="31">
        <f t="shared" si="1"/>
        <v>356701</v>
      </c>
      <c r="I47" s="31">
        <f t="shared" si="1"/>
        <v>2973058</v>
      </c>
      <c r="J47" s="31">
        <f t="shared" si="1"/>
        <v>5614481</v>
      </c>
      <c r="K47" s="31">
        <f t="shared" si="1"/>
        <v>1857935</v>
      </c>
      <c r="L47" s="31">
        <f t="shared" si="1"/>
        <v>2195193</v>
      </c>
      <c r="M47" s="31">
        <f t="shared" si="1"/>
        <v>2200746</v>
      </c>
      <c r="N47" s="31">
        <f t="shared" si="1"/>
        <v>6253874</v>
      </c>
      <c r="O47" s="31">
        <f t="shared" si="1"/>
        <v>2638329</v>
      </c>
      <c r="P47" s="31">
        <f t="shared" si="1"/>
        <v>2188202</v>
      </c>
      <c r="Q47" s="31">
        <f t="shared" si="1"/>
        <v>2052725</v>
      </c>
      <c r="R47" s="31">
        <f t="shared" si="1"/>
        <v>6879256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18747611</v>
      </c>
      <c r="X47" s="31">
        <f t="shared" si="1"/>
        <v>17195143</v>
      </c>
      <c r="Y47" s="31">
        <f t="shared" si="1"/>
        <v>1552468</v>
      </c>
      <c r="Z47" s="32">
        <f>+IF(X47&lt;&gt;0,+(Y47/X47)*100,0)</f>
        <v>9.028526253023891</v>
      </c>
      <c r="AA47" s="29">
        <f>SUM(AA34:AA46)</f>
        <v>25616139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-7637629</v>
      </c>
      <c r="D48" s="39">
        <f t="shared" si="2"/>
        <v>0</v>
      </c>
      <c r="E48" s="40">
        <f t="shared" si="2"/>
        <v>-3590330</v>
      </c>
      <c r="F48" s="41">
        <f t="shared" si="2"/>
        <v>-5363751</v>
      </c>
      <c r="G48" s="41">
        <f t="shared" si="2"/>
        <v>802904</v>
      </c>
      <c r="H48" s="41">
        <f t="shared" si="2"/>
        <v>2733412</v>
      </c>
      <c r="I48" s="41">
        <f t="shared" si="2"/>
        <v>-770296</v>
      </c>
      <c r="J48" s="41">
        <f t="shared" si="2"/>
        <v>2766020</v>
      </c>
      <c r="K48" s="41">
        <f t="shared" si="2"/>
        <v>357745</v>
      </c>
      <c r="L48" s="41">
        <f t="shared" si="2"/>
        <v>-219900</v>
      </c>
      <c r="M48" s="41">
        <f t="shared" si="2"/>
        <v>-248947</v>
      </c>
      <c r="N48" s="41">
        <f t="shared" si="2"/>
        <v>-111102</v>
      </c>
      <c r="O48" s="41">
        <f t="shared" si="2"/>
        <v>-648620</v>
      </c>
      <c r="P48" s="41">
        <f t="shared" si="2"/>
        <v>-265567</v>
      </c>
      <c r="Q48" s="41">
        <f t="shared" si="2"/>
        <v>-112157</v>
      </c>
      <c r="R48" s="41">
        <f t="shared" si="2"/>
        <v>-1026344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1628574</v>
      </c>
      <c r="X48" s="41">
        <f t="shared" si="2"/>
        <v>-2005852</v>
      </c>
      <c r="Y48" s="41">
        <f t="shared" si="2"/>
        <v>3634426</v>
      </c>
      <c r="Z48" s="42">
        <f>+IF(X48&lt;&gt;0,+(Y48/X48)*100,0)</f>
        <v>-181.19113473975148</v>
      </c>
      <c r="AA48" s="39">
        <f>+AA32-AA47</f>
        <v>-5363751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-7637629</v>
      </c>
      <c r="D51" s="48">
        <f t="shared" si="3"/>
        <v>0</v>
      </c>
      <c r="E51" s="49">
        <f t="shared" si="3"/>
        <v>-3590330</v>
      </c>
      <c r="F51" s="50">
        <f t="shared" si="3"/>
        <v>-5363751</v>
      </c>
      <c r="G51" s="50">
        <f t="shared" si="3"/>
        <v>802904</v>
      </c>
      <c r="H51" s="50">
        <f t="shared" si="3"/>
        <v>2733412</v>
      </c>
      <c r="I51" s="50">
        <f t="shared" si="3"/>
        <v>-770296</v>
      </c>
      <c r="J51" s="50">
        <f t="shared" si="3"/>
        <v>2766020</v>
      </c>
      <c r="K51" s="50">
        <f t="shared" si="3"/>
        <v>357745</v>
      </c>
      <c r="L51" s="50">
        <f t="shared" si="3"/>
        <v>-219900</v>
      </c>
      <c r="M51" s="50">
        <f t="shared" si="3"/>
        <v>-248947</v>
      </c>
      <c r="N51" s="50">
        <f t="shared" si="3"/>
        <v>-111102</v>
      </c>
      <c r="O51" s="50">
        <f t="shared" si="3"/>
        <v>-648620</v>
      </c>
      <c r="P51" s="50">
        <f t="shared" si="3"/>
        <v>-265567</v>
      </c>
      <c r="Q51" s="50">
        <f t="shared" si="3"/>
        <v>-112157</v>
      </c>
      <c r="R51" s="50">
        <f t="shared" si="3"/>
        <v>-1026344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1628574</v>
      </c>
      <c r="X51" s="50">
        <f t="shared" si="3"/>
        <v>-2005852</v>
      </c>
      <c r="Y51" s="50">
        <f t="shared" si="3"/>
        <v>3634426</v>
      </c>
      <c r="Z51" s="51">
        <f>+IF(X51&lt;&gt;0,+(Y51/X51)*100,0)</f>
        <v>-181.19113473975148</v>
      </c>
      <c r="AA51" s="48">
        <f>SUM(AA48:AA50)</f>
        <v>-5363751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-7637629</v>
      </c>
      <c r="D53" s="54">
        <f>+D51-D52</f>
        <v>0</v>
      </c>
      <c r="E53" s="55">
        <f t="shared" si="4"/>
        <v>-3590330</v>
      </c>
      <c r="F53" s="56">
        <f t="shared" si="4"/>
        <v>-5363751</v>
      </c>
      <c r="G53" s="56">
        <f t="shared" si="4"/>
        <v>802904</v>
      </c>
      <c r="H53" s="56">
        <f t="shared" si="4"/>
        <v>2733412</v>
      </c>
      <c r="I53" s="56">
        <f t="shared" si="4"/>
        <v>-770296</v>
      </c>
      <c r="J53" s="56">
        <f t="shared" si="4"/>
        <v>2766020</v>
      </c>
      <c r="K53" s="56">
        <f t="shared" si="4"/>
        <v>357745</v>
      </c>
      <c r="L53" s="56">
        <f t="shared" si="4"/>
        <v>-219900</v>
      </c>
      <c r="M53" s="56">
        <f t="shared" si="4"/>
        <v>-248947</v>
      </c>
      <c r="N53" s="56">
        <f t="shared" si="4"/>
        <v>-111102</v>
      </c>
      <c r="O53" s="56">
        <f t="shared" si="4"/>
        <v>-648620</v>
      </c>
      <c r="P53" s="56">
        <f t="shared" si="4"/>
        <v>-265567</v>
      </c>
      <c r="Q53" s="56">
        <f t="shared" si="4"/>
        <v>-112157</v>
      </c>
      <c r="R53" s="56">
        <f t="shared" si="4"/>
        <v>-1026344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1628574</v>
      </c>
      <c r="X53" s="56">
        <f t="shared" si="4"/>
        <v>-2005852</v>
      </c>
      <c r="Y53" s="56">
        <f t="shared" si="4"/>
        <v>3634426</v>
      </c>
      <c r="Z53" s="57">
        <f>+IF(X53&lt;&gt;0,+(Y53/X53)*100,0)</f>
        <v>-181.19113473975148</v>
      </c>
      <c r="AA53" s="54">
        <f>+AA51-AA52</f>
        <v>-5363751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-7637629</v>
      </c>
      <c r="D56" s="48">
        <f>SUM(D53:D55)</f>
        <v>0</v>
      </c>
      <c r="E56" s="49">
        <f t="shared" si="5"/>
        <v>-3590330</v>
      </c>
      <c r="F56" s="50">
        <f t="shared" si="5"/>
        <v>-5363751</v>
      </c>
      <c r="G56" s="50">
        <f t="shared" si="5"/>
        <v>802904</v>
      </c>
      <c r="H56" s="50">
        <f t="shared" si="5"/>
        <v>2733412</v>
      </c>
      <c r="I56" s="50">
        <f t="shared" si="5"/>
        <v>-770296</v>
      </c>
      <c r="J56" s="50">
        <f t="shared" si="5"/>
        <v>2766020</v>
      </c>
      <c r="K56" s="50">
        <f t="shared" si="5"/>
        <v>357745</v>
      </c>
      <c r="L56" s="50">
        <f t="shared" si="5"/>
        <v>-219900</v>
      </c>
      <c r="M56" s="50">
        <f t="shared" si="5"/>
        <v>-248947</v>
      </c>
      <c r="N56" s="50">
        <f t="shared" si="5"/>
        <v>-111102</v>
      </c>
      <c r="O56" s="50">
        <f t="shared" si="5"/>
        <v>-648620</v>
      </c>
      <c r="P56" s="50">
        <f t="shared" si="5"/>
        <v>-265567</v>
      </c>
      <c r="Q56" s="50">
        <f t="shared" si="5"/>
        <v>-112157</v>
      </c>
      <c r="R56" s="50">
        <f t="shared" si="5"/>
        <v>-1026344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1628574</v>
      </c>
      <c r="X56" s="50">
        <f t="shared" si="5"/>
        <v>-2005852</v>
      </c>
      <c r="Y56" s="50">
        <f t="shared" si="5"/>
        <v>3634426</v>
      </c>
      <c r="Z56" s="51">
        <f>+IF(X56&lt;&gt;0,+(Y56/X56)*100,0)</f>
        <v>-181.19113473975148</v>
      </c>
      <c r="AA56" s="48">
        <f>SUM(AA53:AA55)</f>
        <v>-5363751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-7637629</v>
      </c>
      <c r="D59" s="65">
        <f>SUM(D56:D58)</f>
        <v>0</v>
      </c>
      <c r="E59" s="66">
        <f t="shared" si="6"/>
        <v>-3590330</v>
      </c>
      <c r="F59" s="67">
        <f t="shared" si="6"/>
        <v>-5363751</v>
      </c>
      <c r="G59" s="67">
        <f t="shared" si="6"/>
        <v>802904</v>
      </c>
      <c r="H59" s="67">
        <f t="shared" si="6"/>
        <v>2733412</v>
      </c>
      <c r="I59" s="67">
        <f t="shared" si="6"/>
        <v>-770296</v>
      </c>
      <c r="J59" s="67">
        <f t="shared" si="6"/>
        <v>2766020</v>
      </c>
      <c r="K59" s="67">
        <f t="shared" si="6"/>
        <v>357745</v>
      </c>
      <c r="L59" s="67">
        <f t="shared" si="6"/>
        <v>-219900</v>
      </c>
      <c r="M59" s="67">
        <f t="shared" si="6"/>
        <v>-248947</v>
      </c>
      <c r="N59" s="67">
        <f t="shared" si="6"/>
        <v>-111102</v>
      </c>
      <c r="O59" s="67">
        <f t="shared" si="6"/>
        <v>-648620</v>
      </c>
      <c r="P59" s="67">
        <f t="shared" si="6"/>
        <v>-265567</v>
      </c>
      <c r="Q59" s="67">
        <f t="shared" si="6"/>
        <v>-112157</v>
      </c>
      <c r="R59" s="67">
        <f t="shared" si="6"/>
        <v>-1026344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1628574</v>
      </c>
      <c r="X59" s="67">
        <f t="shared" si="6"/>
        <v>-2005852</v>
      </c>
      <c r="Y59" s="67">
        <f t="shared" si="6"/>
        <v>3634426</v>
      </c>
      <c r="Z59" s="68">
        <f>+IF(X59&lt;&gt;0,+(Y59/X59)*100,0)</f>
        <v>-181.19113473975148</v>
      </c>
      <c r="AA59" s="65">
        <f>SUM(AA56:AA58)</f>
        <v>-5363751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3175173</v>
      </c>
      <c r="D9" s="20"/>
      <c r="E9" s="21">
        <v>3443284</v>
      </c>
      <c r="F9" s="22">
        <v>3910430</v>
      </c>
      <c r="G9" s="22">
        <v>296270</v>
      </c>
      <c r="H9" s="22">
        <v>282387</v>
      </c>
      <c r="I9" s="22">
        <v>226946</v>
      </c>
      <c r="J9" s="22">
        <v>805603</v>
      </c>
      <c r="K9" s="22">
        <v>298793</v>
      </c>
      <c r="L9" s="22">
        <v>295536</v>
      </c>
      <c r="M9" s="22">
        <v>297793</v>
      </c>
      <c r="N9" s="22">
        <v>892122</v>
      </c>
      <c r="O9" s="22">
        <v>298793</v>
      </c>
      <c r="P9" s="22">
        <v>298938</v>
      </c>
      <c r="Q9" s="22">
        <v>303649</v>
      </c>
      <c r="R9" s="22">
        <v>901380</v>
      </c>
      <c r="S9" s="22"/>
      <c r="T9" s="22"/>
      <c r="U9" s="22"/>
      <c r="V9" s="22"/>
      <c r="W9" s="22">
        <v>2599105</v>
      </c>
      <c r="X9" s="22">
        <v>2932821</v>
      </c>
      <c r="Y9" s="22">
        <v>-333716</v>
      </c>
      <c r="Z9" s="23">
        <v>-11.378669206201128</v>
      </c>
      <c r="AA9" s="20">
        <v>3910430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3175173</v>
      </c>
      <c r="D32" s="29">
        <f t="shared" ref="D32:Y32" si="0">SUM(D6:D31)</f>
        <v>0</v>
      </c>
      <c r="E32" s="30">
        <f t="shared" si="0"/>
        <v>3443284</v>
      </c>
      <c r="F32" s="31">
        <f t="shared" si="0"/>
        <v>3910430</v>
      </c>
      <c r="G32" s="31">
        <f t="shared" si="0"/>
        <v>296270</v>
      </c>
      <c r="H32" s="31">
        <f t="shared" si="0"/>
        <v>282387</v>
      </c>
      <c r="I32" s="31">
        <f t="shared" si="0"/>
        <v>226946</v>
      </c>
      <c r="J32" s="31">
        <f t="shared" si="0"/>
        <v>805603</v>
      </c>
      <c r="K32" s="31">
        <f t="shared" si="0"/>
        <v>298793</v>
      </c>
      <c r="L32" s="31">
        <f t="shared" si="0"/>
        <v>295536</v>
      </c>
      <c r="M32" s="31">
        <f t="shared" si="0"/>
        <v>297793</v>
      </c>
      <c r="N32" s="31">
        <f t="shared" si="0"/>
        <v>892122</v>
      </c>
      <c r="O32" s="31">
        <f t="shared" si="0"/>
        <v>298793</v>
      </c>
      <c r="P32" s="31">
        <f t="shared" si="0"/>
        <v>298938</v>
      </c>
      <c r="Q32" s="31">
        <f t="shared" si="0"/>
        <v>303649</v>
      </c>
      <c r="R32" s="31">
        <f t="shared" si="0"/>
        <v>901380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2599105</v>
      </c>
      <c r="X32" s="31">
        <f t="shared" si="0"/>
        <v>2932821</v>
      </c>
      <c r="Y32" s="31">
        <f t="shared" si="0"/>
        <v>-333716</v>
      </c>
      <c r="Z32" s="32">
        <f>+IF(X32&lt;&gt;0,+(Y32/X32)*100,0)</f>
        <v>-11.378669206201128</v>
      </c>
      <c r="AA32" s="29">
        <f>SUM(AA6:AA31)</f>
        <v>3910430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10170604</v>
      </c>
      <c r="D34" s="20"/>
      <c r="E34" s="21">
        <v>11885778</v>
      </c>
      <c r="F34" s="22">
        <v>11885778</v>
      </c>
      <c r="G34" s="22">
        <v>806373</v>
      </c>
      <c r="H34" s="22">
        <v>757776</v>
      </c>
      <c r="I34" s="22">
        <v>822993</v>
      </c>
      <c r="J34" s="22">
        <v>2387142</v>
      </c>
      <c r="K34" s="22">
        <v>5061</v>
      </c>
      <c r="L34" s="22">
        <v>1022631</v>
      </c>
      <c r="M34" s="22">
        <v>442111</v>
      </c>
      <c r="N34" s="22">
        <v>1469803</v>
      </c>
      <c r="O34" s="22">
        <v>276922</v>
      </c>
      <c r="P34" s="22">
        <v>230320</v>
      </c>
      <c r="Q34" s="22">
        <v>227014</v>
      </c>
      <c r="R34" s="22">
        <v>734256</v>
      </c>
      <c r="S34" s="22"/>
      <c r="T34" s="22"/>
      <c r="U34" s="22"/>
      <c r="V34" s="22"/>
      <c r="W34" s="22">
        <v>4591201</v>
      </c>
      <c r="X34" s="22">
        <v>8914338</v>
      </c>
      <c r="Y34" s="22">
        <v>-4323137</v>
      </c>
      <c r="Z34" s="23">
        <v>-48.496444716365929</v>
      </c>
      <c r="AA34" s="20">
        <v>11885778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412115</v>
      </c>
      <c r="D37" s="20"/>
      <c r="E37" s="21">
        <v>489400</v>
      </c>
      <c r="F37" s="22">
        <v>489400</v>
      </c>
      <c r="G37" s="22">
        <v>1500</v>
      </c>
      <c r="H37" s="22">
        <v>31450</v>
      </c>
      <c r="I37" s="22">
        <v>17393</v>
      </c>
      <c r="J37" s="22">
        <v>50343</v>
      </c>
      <c r="K37" s="22">
        <v>28243</v>
      </c>
      <c r="L37" s="22">
        <v>35411</v>
      </c>
      <c r="M37" s="22"/>
      <c r="N37" s="22">
        <v>63654</v>
      </c>
      <c r="O37" s="22">
        <v>22397</v>
      </c>
      <c r="P37" s="22"/>
      <c r="Q37" s="22">
        <v>53272</v>
      </c>
      <c r="R37" s="22">
        <v>75669</v>
      </c>
      <c r="S37" s="22"/>
      <c r="T37" s="22"/>
      <c r="U37" s="22"/>
      <c r="V37" s="22"/>
      <c r="W37" s="22">
        <v>189666</v>
      </c>
      <c r="X37" s="22">
        <v>367056</v>
      </c>
      <c r="Y37" s="22">
        <v>-177390</v>
      </c>
      <c r="Z37" s="23">
        <v>-48.327775598273831</v>
      </c>
      <c r="AA37" s="20">
        <v>489400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2095000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1571247</v>
      </c>
      <c r="Y38" s="22">
        <v>-1571247</v>
      </c>
      <c r="Z38" s="23">
        <v>-100</v>
      </c>
      <c r="AA38" s="20">
        <v>2095000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626053</v>
      </c>
      <c r="D41" s="20"/>
      <c r="E41" s="21">
        <v>810000</v>
      </c>
      <c r="F41" s="22">
        <v>1030000</v>
      </c>
      <c r="G41" s="22">
        <v>43405</v>
      </c>
      <c r="H41" s="22">
        <v>39141</v>
      </c>
      <c r="I41" s="22">
        <v>152230</v>
      </c>
      <c r="J41" s="22">
        <v>234776</v>
      </c>
      <c r="K41" s="22">
        <v>162627</v>
      </c>
      <c r="L41" s="22">
        <v>67965</v>
      </c>
      <c r="M41" s="22">
        <v>72066</v>
      </c>
      <c r="N41" s="22">
        <v>302658</v>
      </c>
      <c r="O41" s="22">
        <v>102263</v>
      </c>
      <c r="P41" s="22">
        <v>38191</v>
      </c>
      <c r="Q41" s="22">
        <v>150903</v>
      </c>
      <c r="R41" s="22">
        <v>291357</v>
      </c>
      <c r="S41" s="22"/>
      <c r="T41" s="22"/>
      <c r="U41" s="22"/>
      <c r="V41" s="22"/>
      <c r="W41" s="22">
        <v>828791</v>
      </c>
      <c r="X41" s="22">
        <v>772497</v>
      </c>
      <c r="Y41" s="22">
        <v>56294</v>
      </c>
      <c r="Z41" s="23">
        <v>7.2872774910452724</v>
      </c>
      <c r="AA41" s="20">
        <v>1030000</v>
      </c>
    </row>
    <row r="42" spans="1:27" x14ac:dyDescent="0.25">
      <c r="A42" s="19" t="s">
        <v>67</v>
      </c>
      <c r="B42" s="15" t="s">
        <v>32</v>
      </c>
      <c r="C42" s="20">
        <v>92275</v>
      </c>
      <c r="D42" s="20"/>
      <c r="E42" s="21">
        <v>51000</v>
      </c>
      <c r="F42" s="22">
        <v>51000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38250</v>
      </c>
      <c r="Y42" s="22">
        <v>-38250</v>
      </c>
      <c r="Z42" s="23">
        <v>-100</v>
      </c>
      <c r="AA42" s="20">
        <v>51000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1345791</v>
      </c>
      <c r="D44" s="20"/>
      <c r="E44" s="21">
        <v>1269753</v>
      </c>
      <c r="F44" s="22">
        <v>1499841</v>
      </c>
      <c r="G44" s="22">
        <v>75316</v>
      </c>
      <c r="H44" s="22">
        <v>23907</v>
      </c>
      <c r="I44" s="22">
        <v>70230</v>
      </c>
      <c r="J44" s="22">
        <v>169453</v>
      </c>
      <c r="K44" s="22">
        <v>108619</v>
      </c>
      <c r="L44" s="22">
        <v>120861</v>
      </c>
      <c r="M44" s="22">
        <v>111009</v>
      </c>
      <c r="N44" s="22">
        <v>340489</v>
      </c>
      <c r="O44" s="22">
        <v>140172</v>
      </c>
      <c r="P44" s="22">
        <v>498863</v>
      </c>
      <c r="Q44" s="22">
        <v>138594</v>
      </c>
      <c r="R44" s="22">
        <v>777629</v>
      </c>
      <c r="S44" s="22"/>
      <c r="T44" s="22"/>
      <c r="U44" s="22"/>
      <c r="V44" s="22"/>
      <c r="W44" s="22">
        <v>1287571</v>
      </c>
      <c r="X44" s="22">
        <v>1124883</v>
      </c>
      <c r="Y44" s="22">
        <v>162688</v>
      </c>
      <c r="Z44" s="23">
        <v>14.462659672161459</v>
      </c>
      <c r="AA44" s="20">
        <v>1499841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12646838</v>
      </c>
      <c r="D47" s="29">
        <f t="shared" ref="D47:Y47" si="1">SUM(D34:D46)</f>
        <v>0</v>
      </c>
      <c r="E47" s="30">
        <f t="shared" si="1"/>
        <v>14505931</v>
      </c>
      <c r="F47" s="31">
        <f t="shared" si="1"/>
        <v>17051019</v>
      </c>
      <c r="G47" s="31">
        <f t="shared" si="1"/>
        <v>926594</v>
      </c>
      <c r="H47" s="31">
        <f t="shared" si="1"/>
        <v>852274</v>
      </c>
      <c r="I47" s="31">
        <f t="shared" si="1"/>
        <v>1062846</v>
      </c>
      <c r="J47" s="31">
        <f t="shared" si="1"/>
        <v>2841714</v>
      </c>
      <c r="K47" s="31">
        <f t="shared" si="1"/>
        <v>304550</v>
      </c>
      <c r="L47" s="31">
        <f t="shared" si="1"/>
        <v>1246868</v>
      </c>
      <c r="M47" s="31">
        <f t="shared" si="1"/>
        <v>625186</v>
      </c>
      <c r="N47" s="31">
        <f t="shared" si="1"/>
        <v>2176604</v>
      </c>
      <c r="O47" s="31">
        <f t="shared" si="1"/>
        <v>541754</v>
      </c>
      <c r="P47" s="31">
        <f t="shared" si="1"/>
        <v>767374</v>
      </c>
      <c r="Q47" s="31">
        <f t="shared" si="1"/>
        <v>569783</v>
      </c>
      <c r="R47" s="31">
        <f t="shared" si="1"/>
        <v>1878911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6897229</v>
      </c>
      <c r="X47" s="31">
        <f t="shared" si="1"/>
        <v>12788271</v>
      </c>
      <c r="Y47" s="31">
        <f t="shared" si="1"/>
        <v>-5891042</v>
      </c>
      <c r="Z47" s="32">
        <f>+IF(X47&lt;&gt;0,+(Y47/X47)*100,0)</f>
        <v>-46.065977175491511</v>
      </c>
      <c r="AA47" s="29">
        <f>SUM(AA34:AA46)</f>
        <v>17051019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-9471665</v>
      </c>
      <c r="D48" s="39">
        <f t="shared" si="2"/>
        <v>0</v>
      </c>
      <c r="E48" s="40">
        <f t="shared" si="2"/>
        <v>-11062647</v>
      </c>
      <c r="F48" s="41">
        <f t="shared" si="2"/>
        <v>-13140589</v>
      </c>
      <c r="G48" s="41">
        <f t="shared" si="2"/>
        <v>-630324</v>
      </c>
      <c r="H48" s="41">
        <f t="shared" si="2"/>
        <v>-569887</v>
      </c>
      <c r="I48" s="41">
        <f t="shared" si="2"/>
        <v>-835900</v>
      </c>
      <c r="J48" s="41">
        <f t="shared" si="2"/>
        <v>-2036111</v>
      </c>
      <c r="K48" s="41">
        <f t="shared" si="2"/>
        <v>-5757</v>
      </c>
      <c r="L48" s="41">
        <f t="shared" si="2"/>
        <v>-951332</v>
      </c>
      <c r="M48" s="41">
        <f t="shared" si="2"/>
        <v>-327393</v>
      </c>
      <c r="N48" s="41">
        <f t="shared" si="2"/>
        <v>-1284482</v>
      </c>
      <c r="O48" s="41">
        <f t="shared" si="2"/>
        <v>-242961</v>
      </c>
      <c r="P48" s="41">
        <f t="shared" si="2"/>
        <v>-468436</v>
      </c>
      <c r="Q48" s="41">
        <f t="shared" si="2"/>
        <v>-266134</v>
      </c>
      <c r="R48" s="41">
        <f t="shared" si="2"/>
        <v>-977531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-4298124</v>
      </c>
      <c r="X48" s="41">
        <f t="shared" si="2"/>
        <v>-9855450</v>
      </c>
      <c r="Y48" s="41">
        <f t="shared" si="2"/>
        <v>5557326</v>
      </c>
      <c r="Z48" s="42">
        <f>+IF(X48&lt;&gt;0,+(Y48/X48)*100,0)</f>
        <v>-56.388353652040244</v>
      </c>
      <c r="AA48" s="39">
        <f>+AA32-AA47</f>
        <v>-13140589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-9471665</v>
      </c>
      <c r="D51" s="48">
        <f t="shared" si="3"/>
        <v>0</v>
      </c>
      <c r="E51" s="49">
        <f t="shared" si="3"/>
        <v>-11062647</v>
      </c>
      <c r="F51" s="50">
        <f t="shared" si="3"/>
        <v>-13140589</v>
      </c>
      <c r="G51" s="50">
        <f t="shared" si="3"/>
        <v>-630324</v>
      </c>
      <c r="H51" s="50">
        <f t="shared" si="3"/>
        <v>-569887</v>
      </c>
      <c r="I51" s="50">
        <f t="shared" si="3"/>
        <v>-835900</v>
      </c>
      <c r="J51" s="50">
        <f t="shared" si="3"/>
        <v>-2036111</v>
      </c>
      <c r="K51" s="50">
        <f t="shared" si="3"/>
        <v>-5757</v>
      </c>
      <c r="L51" s="50">
        <f t="shared" si="3"/>
        <v>-951332</v>
      </c>
      <c r="M51" s="50">
        <f t="shared" si="3"/>
        <v>-327393</v>
      </c>
      <c r="N51" s="50">
        <f t="shared" si="3"/>
        <v>-1284482</v>
      </c>
      <c r="O51" s="50">
        <f t="shared" si="3"/>
        <v>-242961</v>
      </c>
      <c r="P51" s="50">
        <f t="shared" si="3"/>
        <v>-468436</v>
      </c>
      <c r="Q51" s="50">
        <f t="shared" si="3"/>
        <v>-266134</v>
      </c>
      <c r="R51" s="50">
        <f t="shared" si="3"/>
        <v>-977531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-4298124</v>
      </c>
      <c r="X51" s="50">
        <f t="shared" si="3"/>
        <v>-9855450</v>
      </c>
      <c r="Y51" s="50">
        <f t="shared" si="3"/>
        <v>5557326</v>
      </c>
      <c r="Z51" s="51">
        <f>+IF(X51&lt;&gt;0,+(Y51/X51)*100,0)</f>
        <v>-56.388353652040244</v>
      </c>
      <c r="AA51" s="48">
        <f>SUM(AA48:AA50)</f>
        <v>-13140589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-9471665</v>
      </c>
      <c r="D53" s="54">
        <f>+D51-D52</f>
        <v>0</v>
      </c>
      <c r="E53" s="55">
        <f t="shared" si="4"/>
        <v>-11062647</v>
      </c>
      <c r="F53" s="56">
        <f t="shared" si="4"/>
        <v>-13140589</v>
      </c>
      <c r="G53" s="56">
        <f t="shared" si="4"/>
        <v>-630324</v>
      </c>
      <c r="H53" s="56">
        <f t="shared" si="4"/>
        <v>-569887</v>
      </c>
      <c r="I53" s="56">
        <f t="shared" si="4"/>
        <v>-835900</v>
      </c>
      <c r="J53" s="56">
        <f t="shared" si="4"/>
        <v>-2036111</v>
      </c>
      <c r="K53" s="56">
        <f t="shared" si="4"/>
        <v>-5757</v>
      </c>
      <c r="L53" s="56">
        <f t="shared" si="4"/>
        <v>-951332</v>
      </c>
      <c r="M53" s="56">
        <f t="shared" si="4"/>
        <v>-327393</v>
      </c>
      <c r="N53" s="56">
        <f t="shared" si="4"/>
        <v>-1284482</v>
      </c>
      <c r="O53" s="56">
        <f t="shared" si="4"/>
        <v>-242961</v>
      </c>
      <c r="P53" s="56">
        <f t="shared" si="4"/>
        <v>-468436</v>
      </c>
      <c r="Q53" s="56">
        <f t="shared" si="4"/>
        <v>-266134</v>
      </c>
      <c r="R53" s="56">
        <f t="shared" si="4"/>
        <v>-977531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-4298124</v>
      </c>
      <c r="X53" s="56">
        <f t="shared" si="4"/>
        <v>-9855450</v>
      </c>
      <c r="Y53" s="56">
        <f t="shared" si="4"/>
        <v>5557326</v>
      </c>
      <c r="Z53" s="57">
        <f>+IF(X53&lt;&gt;0,+(Y53/X53)*100,0)</f>
        <v>-56.388353652040244</v>
      </c>
      <c r="AA53" s="54">
        <f>+AA51-AA52</f>
        <v>-13140589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-9471665</v>
      </c>
      <c r="D56" s="48">
        <f>SUM(D53:D55)</f>
        <v>0</v>
      </c>
      <c r="E56" s="49">
        <f t="shared" si="5"/>
        <v>-11062647</v>
      </c>
      <c r="F56" s="50">
        <f t="shared" si="5"/>
        <v>-13140589</v>
      </c>
      <c r="G56" s="50">
        <f t="shared" si="5"/>
        <v>-630324</v>
      </c>
      <c r="H56" s="50">
        <f t="shared" si="5"/>
        <v>-569887</v>
      </c>
      <c r="I56" s="50">
        <f t="shared" si="5"/>
        <v>-835900</v>
      </c>
      <c r="J56" s="50">
        <f t="shared" si="5"/>
        <v>-2036111</v>
      </c>
      <c r="K56" s="50">
        <f t="shared" si="5"/>
        <v>-5757</v>
      </c>
      <c r="L56" s="50">
        <f t="shared" si="5"/>
        <v>-951332</v>
      </c>
      <c r="M56" s="50">
        <f t="shared" si="5"/>
        <v>-327393</v>
      </c>
      <c r="N56" s="50">
        <f t="shared" si="5"/>
        <v>-1284482</v>
      </c>
      <c r="O56" s="50">
        <f t="shared" si="5"/>
        <v>-242961</v>
      </c>
      <c r="P56" s="50">
        <f t="shared" si="5"/>
        <v>-468436</v>
      </c>
      <c r="Q56" s="50">
        <f t="shared" si="5"/>
        <v>-266134</v>
      </c>
      <c r="R56" s="50">
        <f t="shared" si="5"/>
        <v>-977531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-4298124</v>
      </c>
      <c r="X56" s="50">
        <f t="shared" si="5"/>
        <v>-9855450</v>
      </c>
      <c r="Y56" s="50">
        <f t="shared" si="5"/>
        <v>5557326</v>
      </c>
      <c r="Z56" s="51">
        <f>+IF(X56&lt;&gt;0,+(Y56/X56)*100,0)</f>
        <v>-56.388353652040244</v>
      </c>
      <c r="AA56" s="48">
        <f>SUM(AA53:AA55)</f>
        <v>-13140589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-9471665</v>
      </c>
      <c r="D59" s="65">
        <f>SUM(D56:D58)</f>
        <v>0</v>
      </c>
      <c r="E59" s="66">
        <f t="shared" si="6"/>
        <v>-11062647</v>
      </c>
      <c r="F59" s="67">
        <f t="shared" si="6"/>
        <v>-13140589</v>
      </c>
      <c r="G59" s="67">
        <f t="shared" si="6"/>
        <v>-630324</v>
      </c>
      <c r="H59" s="67">
        <f t="shared" si="6"/>
        <v>-569887</v>
      </c>
      <c r="I59" s="67">
        <f t="shared" si="6"/>
        <v>-835900</v>
      </c>
      <c r="J59" s="67">
        <f t="shared" si="6"/>
        <v>-2036111</v>
      </c>
      <c r="K59" s="67">
        <f t="shared" si="6"/>
        <v>-5757</v>
      </c>
      <c r="L59" s="67">
        <f t="shared" si="6"/>
        <v>-951332</v>
      </c>
      <c r="M59" s="67">
        <f t="shared" si="6"/>
        <v>-327393</v>
      </c>
      <c r="N59" s="67">
        <f t="shared" si="6"/>
        <v>-1284482</v>
      </c>
      <c r="O59" s="67">
        <f t="shared" si="6"/>
        <v>-242961</v>
      </c>
      <c r="P59" s="67">
        <f t="shared" si="6"/>
        <v>-468436</v>
      </c>
      <c r="Q59" s="67">
        <f t="shared" si="6"/>
        <v>-266134</v>
      </c>
      <c r="R59" s="67">
        <f t="shared" si="6"/>
        <v>-977531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-4298124</v>
      </c>
      <c r="X59" s="67">
        <f t="shared" si="6"/>
        <v>-9855450</v>
      </c>
      <c r="Y59" s="67">
        <f t="shared" si="6"/>
        <v>5557326</v>
      </c>
      <c r="Z59" s="68">
        <f>+IF(X59&lt;&gt;0,+(Y59/X59)*100,0)</f>
        <v>-56.388353652040244</v>
      </c>
      <c r="AA59" s="65">
        <f>SUM(AA56:AA58)</f>
        <v>-13140589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3333071</v>
      </c>
      <c r="F9" s="22">
        <v>3339752</v>
      </c>
      <c r="G9" s="22">
        <v>297245</v>
      </c>
      <c r="H9" s="22">
        <v>278455</v>
      </c>
      <c r="I9" s="22">
        <v>272371</v>
      </c>
      <c r="J9" s="22">
        <v>848071</v>
      </c>
      <c r="K9" s="22">
        <v>273591</v>
      </c>
      <c r="L9" s="22">
        <v>272038</v>
      </c>
      <c r="M9" s="22">
        <v>268465</v>
      </c>
      <c r="N9" s="22">
        <v>814094</v>
      </c>
      <c r="O9" s="22">
        <v>267593</v>
      </c>
      <c r="P9" s="22">
        <v>269704</v>
      </c>
      <c r="Q9" s="22">
        <v>263887</v>
      </c>
      <c r="R9" s="22">
        <v>801184</v>
      </c>
      <c r="S9" s="22"/>
      <c r="T9" s="22"/>
      <c r="U9" s="22"/>
      <c r="V9" s="22"/>
      <c r="W9" s="22">
        <v>2463349</v>
      </c>
      <c r="X9" s="22">
        <v>2506485</v>
      </c>
      <c r="Y9" s="22">
        <v>-43136</v>
      </c>
      <c r="Z9" s="23">
        <v>-1.7209757888038426</v>
      </c>
      <c r="AA9" s="20">
        <v>3339752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483000</v>
      </c>
      <c r="F13" s="22">
        <v>354184</v>
      </c>
      <c r="G13" s="22"/>
      <c r="H13" s="22">
        <v>35316</v>
      </c>
      <c r="I13" s="22">
        <v>58356</v>
      </c>
      <c r="J13" s="22">
        <v>93672</v>
      </c>
      <c r="K13" s="22">
        <v>23376</v>
      </c>
      <c r="L13" s="22">
        <v>23678</v>
      </c>
      <c r="M13" s="22">
        <v>24535</v>
      </c>
      <c r="N13" s="22">
        <v>71589</v>
      </c>
      <c r="O13" s="22">
        <v>25021</v>
      </c>
      <c r="P13" s="22">
        <v>38119</v>
      </c>
      <c r="Q13" s="22">
        <v>38554</v>
      </c>
      <c r="R13" s="22">
        <v>101694</v>
      </c>
      <c r="S13" s="22"/>
      <c r="T13" s="22"/>
      <c r="U13" s="22"/>
      <c r="V13" s="22"/>
      <c r="W13" s="22">
        <v>266955</v>
      </c>
      <c r="X13" s="22">
        <v>233434</v>
      </c>
      <c r="Y13" s="22">
        <v>33521</v>
      </c>
      <c r="Z13" s="23">
        <v>14.359947565478892</v>
      </c>
      <c r="AA13" s="20">
        <v>354184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3816071</v>
      </c>
      <c r="F32" s="31">
        <f t="shared" si="0"/>
        <v>3693936</v>
      </c>
      <c r="G32" s="31">
        <f t="shared" si="0"/>
        <v>297245</v>
      </c>
      <c r="H32" s="31">
        <f t="shared" si="0"/>
        <v>313771</v>
      </c>
      <c r="I32" s="31">
        <f t="shared" si="0"/>
        <v>330727</v>
      </c>
      <c r="J32" s="31">
        <f t="shared" si="0"/>
        <v>941743</v>
      </c>
      <c r="K32" s="31">
        <f t="shared" si="0"/>
        <v>296967</v>
      </c>
      <c r="L32" s="31">
        <f t="shared" si="0"/>
        <v>295716</v>
      </c>
      <c r="M32" s="31">
        <f t="shared" si="0"/>
        <v>293000</v>
      </c>
      <c r="N32" s="31">
        <f t="shared" si="0"/>
        <v>885683</v>
      </c>
      <c r="O32" s="31">
        <f t="shared" si="0"/>
        <v>292614</v>
      </c>
      <c r="P32" s="31">
        <f t="shared" si="0"/>
        <v>307823</v>
      </c>
      <c r="Q32" s="31">
        <f t="shared" si="0"/>
        <v>302441</v>
      </c>
      <c r="R32" s="31">
        <f t="shared" si="0"/>
        <v>902878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2730304</v>
      </c>
      <c r="X32" s="31">
        <f t="shared" si="0"/>
        <v>2739919</v>
      </c>
      <c r="Y32" s="31">
        <f t="shared" si="0"/>
        <v>-9615</v>
      </c>
      <c r="Z32" s="32">
        <f>+IF(X32&lt;&gt;0,+(Y32/X32)*100,0)</f>
        <v>-0.35092278275379674</v>
      </c>
      <c r="AA32" s="29">
        <f>SUM(AA6:AA31)</f>
        <v>3693936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10094990</v>
      </c>
      <c r="F34" s="22">
        <v>11387910</v>
      </c>
      <c r="G34" s="22">
        <v>177624</v>
      </c>
      <c r="H34" s="22">
        <v>306763</v>
      </c>
      <c r="I34" s="22">
        <v>1939592</v>
      </c>
      <c r="J34" s="22">
        <v>2423979</v>
      </c>
      <c r="K34" s="22">
        <v>119776</v>
      </c>
      <c r="L34" s="22">
        <v>1099196</v>
      </c>
      <c r="M34" s="22">
        <v>1086274</v>
      </c>
      <c r="N34" s="22">
        <v>2305246</v>
      </c>
      <c r="O34" s="22">
        <v>1110489</v>
      </c>
      <c r="P34" s="22">
        <v>1086976</v>
      </c>
      <c r="Q34" s="22">
        <v>1057272</v>
      </c>
      <c r="R34" s="22">
        <v>3254737</v>
      </c>
      <c r="S34" s="22"/>
      <c r="T34" s="22"/>
      <c r="U34" s="22"/>
      <c r="V34" s="22"/>
      <c r="W34" s="22">
        <v>7983962</v>
      </c>
      <c r="X34" s="22">
        <v>8088409</v>
      </c>
      <c r="Y34" s="22">
        <v>-104447</v>
      </c>
      <c r="Z34" s="23">
        <v>-1.2913169944793841</v>
      </c>
      <c r="AA34" s="20">
        <v>11387910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800000</v>
      </c>
      <c r="F37" s="22">
        <v>600000</v>
      </c>
      <c r="G37" s="22"/>
      <c r="H37" s="22"/>
      <c r="I37" s="22"/>
      <c r="J37" s="22"/>
      <c r="K37" s="22">
        <v>157650</v>
      </c>
      <c r="L37" s="22">
        <v>44649</v>
      </c>
      <c r="M37" s="22"/>
      <c r="N37" s="22">
        <v>202299</v>
      </c>
      <c r="O37" s="22">
        <v>260000</v>
      </c>
      <c r="P37" s="22"/>
      <c r="Q37" s="22"/>
      <c r="R37" s="22">
        <v>260000</v>
      </c>
      <c r="S37" s="22"/>
      <c r="T37" s="22"/>
      <c r="U37" s="22"/>
      <c r="V37" s="22"/>
      <c r="W37" s="22">
        <v>462299</v>
      </c>
      <c r="X37" s="22">
        <v>320000</v>
      </c>
      <c r="Y37" s="22">
        <v>142299</v>
      </c>
      <c r="Z37" s="23">
        <v>44.4684375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1100000</v>
      </c>
      <c r="F38" s="22">
        <v>1100000</v>
      </c>
      <c r="G38" s="22"/>
      <c r="H38" s="22"/>
      <c r="I38" s="22"/>
      <c r="J38" s="22"/>
      <c r="K38" s="22">
        <v>-2369537</v>
      </c>
      <c r="L38" s="22"/>
      <c r="M38" s="22"/>
      <c r="N38" s="22">
        <v>-2369537</v>
      </c>
      <c r="O38" s="22">
        <v>204141</v>
      </c>
      <c r="P38" s="22"/>
      <c r="Q38" s="22"/>
      <c r="R38" s="22">
        <v>204141</v>
      </c>
      <c r="S38" s="22"/>
      <c r="T38" s="22"/>
      <c r="U38" s="22"/>
      <c r="V38" s="22"/>
      <c r="W38" s="22">
        <v>-2165396</v>
      </c>
      <c r="X38" s="22">
        <v>825003</v>
      </c>
      <c r="Y38" s="22">
        <v>-2990399</v>
      </c>
      <c r="Z38" s="23">
        <v>-362.47128798319523</v>
      </c>
      <c r="AA38" s="20">
        <v>1100000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840000</v>
      </c>
      <c r="F39" s="22">
        <v>640000</v>
      </c>
      <c r="G39" s="22">
        <v>51151</v>
      </c>
      <c r="H39" s="22">
        <v>51151</v>
      </c>
      <c r="I39" s="22">
        <v>49501</v>
      </c>
      <c r="J39" s="22">
        <v>151803</v>
      </c>
      <c r="K39" s="22">
        <v>51151</v>
      </c>
      <c r="L39" s="22">
        <v>49501</v>
      </c>
      <c r="M39" s="22">
        <v>51151</v>
      </c>
      <c r="N39" s="22">
        <v>151803</v>
      </c>
      <c r="O39" s="22">
        <v>51151</v>
      </c>
      <c r="P39" s="22">
        <v>47851</v>
      </c>
      <c r="Q39" s="22">
        <v>51151</v>
      </c>
      <c r="R39" s="22">
        <v>150153</v>
      </c>
      <c r="S39" s="22"/>
      <c r="T39" s="22"/>
      <c r="U39" s="22"/>
      <c r="V39" s="22"/>
      <c r="W39" s="22">
        <v>453759</v>
      </c>
      <c r="X39" s="22">
        <v>550000</v>
      </c>
      <c r="Y39" s="22">
        <v>-96241</v>
      </c>
      <c r="Z39" s="23">
        <v>-17.498363636363639</v>
      </c>
      <c r="AA39" s="20">
        <v>640000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3100000</v>
      </c>
      <c r="F41" s="22">
        <v>2450000</v>
      </c>
      <c r="G41" s="22">
        <v>710377</v>
      </c>
      <c r="H41" s="22"/>
      <c r="I41" s="22"/>
      <c r="J41" s="22">
        <v>710377</v>
      </c>
      <c r="K41" s="22"/>
      <c r="L41" s="22">
        <v>266419</v>
      </c>
      <c r="M41" s="22"/>
      <c r="N41" s="22">
        <v>266419</v>
      </c>
      <c r="O41" s="22"/>
      <c r="P41" s="22"/>
      <c r="Q41" s="22">
        <v>238580</v>
      </c>
      <c r="R41" s="22">
        <v>238580</v>
      </c>
      <c r="S41" s="22"/>
      <c r="T41" s="22"/>
      <c r="U41" s="22"/>
      <c r="V41" s="22"/>
      <c r="W41" s="22">
        <v>1215376</v>
      </c>
      <c r="X41" s="22">
        <v>2427500</v>
      </c>
      <c r="Y41" s="22">
        <v>-1212124</v>
      </c>
      <c r="Z41" s="23">
        <v>-49.933017507723996</v>
      </c>
      <c r="AA41" s="20">
        <v>2450000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550000</v>
      </c>
      <c r="F43" s="22">
        <v>3650000</v>
      </c>
      <c r="G43" s="22"/>
      <c r="H43" s="22">
        <v>156375</v>
      </c>
      <c r="I43" s="22">
        <v>2831010</v>
      </c>
      <c r="J43" s="22">
        <v>2987385</v>
      </c>
      <c r="K43" s="22">
        <v>9470</v>
      </c>
      <c r="L43" s="22">
        <v>94920</v>
      </c>
      <c r="M43" s="22"/>
      <c r="N43" s="22">
        <v>104390</v>
      </c>
      <c r="O43" s="22">
        <v>42034</v>
      </c>
      <c r="P43" s="22">
        <v>7820</v>
      </c>
      <c r="Q43" s="22">
        <v>104259</v>
      </c>
      <c r="R43" s="22">
        <v>154113</v>
      </c>
      <c r="S43" s="22"/>
      <c r="T43" s="22"/>
      <c r="U43" s="22"/>
      <c r="V43" s="22"/>
      <c r="W43" s="22">
        <v>3245888</v>
      </c>
      <c r="X43" s="22">
        <v>1625000</v>
      </c>
      <c r="Y43" s="22">
        <v>1620888</v>
      </c>
      <c r="Z43" s="23">
        <v>99.746953846153843</v>
      </c>
      <c r="AA43" s="20">
        <v>3650000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850000</v>
      </c>
      <c r="F44" s="22">
        <v>2041305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901522</v>
      </c>
      <c r="Y44" s="22">
        <v>-901522</v>
      </c>
      <c r="Z44" s="23">
        <v>-100</v>
      </c>
      <c r="AA44" s="20">
        <v>2041305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17334990</v>
      </c>
      <c r="F47" s="31">
        <f t="shared" si="1"/>
        <v>21869215</v>
      </c>
      <c r="G47" s="31">
        <f t="shared" si="1"/>
        <v>939152</v>
      </c>
      <c r="H47" s="31">
        <f t="shared" si="1"/>
        <v>514289</v>
      </c>
      <c r="I47" s="31">
        <f t="shared" si="1"/>
        <v>4820103</v>
      </c>
      <c r="J47" s="31">
        <f t="shared" si="1"/>
        <v>6273544</v>
      </c>
      <c r="K47" s="31">
        <f t="shared" si="1"/>
        <v>-2031490</v>
      </c>
      <c r="L47" s="31">
        <f t="shared" si="1"/>
        <v>1554685</v>
      </c>
      <c r="M47" s="31">
        <f t="shared" si="1"/>
        <v>1137425</v>
      </c>
      <c r="N47" s="31">
        <f t="shared" si="1"/>
        <v>660620</v>
      </c>
      <c r="O47" s="31">
        <f t="shared" si="1"/>
        <v>1667815</v>
      </c>
      <c r="P47" s="31">
        <f t="shared" si="1"/>
        <v>1142647</v>
      </c>
      <c r="Q47" s="31">
        <f t="shared" si="1"/>
        <v>1451262</v>
      </c>
      <c r="R47" s="31">
        <f t="shared" si="1"/>
        <v>4261724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11195888</v>
      </c>
      <c r="X47" s="31">
        <f t="shared" si="1"/>
        <v>14737434</v>
      </c>
      <c r="Y47" s="31">
        <f t="shared" si="1"/>
        <v>-3541546</v>
      </c>
      <c r="Z47" s="32">
        <f>+IF(X47&lt;&gt;0,+(Y47/X47)*100,0)</f>
        <v>-24.030954099607843</v>
      </c>
      <c r="AA47" s="29">
        <f>SUM(AA34:AA46)</f>
        <v>21869215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-13518919</v>
      </c>
      <c r="F48" s="41">
        <f t="shared" si="2"/>
        <v>-18175279</v>
      </c>
      <c r="G48" s="41">
        <f t="shared" si="2"/>
        <v>-641907</v>
      </c>
      <c r="H48" s="41">
        <f t="shared" si="2"/>
        <v>-200518</v>
      </c>
      <c r="I48" s="41">
        <f t="shared" si="2"/>
        <v>-4489376</v>
      </c>
      <c r="J48" s="41">
        <f t="shared" si="2"/>
        <v>-5331801</v>
      </c>
      <c r="K48" s="41">
        <f t="shared" si="2"/>
        <v>2328457</v>
      </c>
      <c r="L48" s="41">
        <f t="shared" si="2"/>
        <v>-1258969</v>
      </c>
      <c r="M48" s="41">
        <f t="shared" si="2"/>
        <v>-844425</v>
      </c>
      <c r="N48" s="41">
        <f t="shared" si="2"/>
        <v>225063</v>
      </c>
      <c r="O48" s="41">
        <f t="shared" si="2"/>
        <v>-1375201</v>
      </c>
      <c r="P48" s="41">
        <f t="shared" si="2"/>
        <v>-834824</v>
      </c>
      <c r="Q48" s="41">
        <f t="shared" si="2"/>
        <v>-1148821</v>
      </c>
      <c r="R48" s="41">
        <f t="shared" si="2"/>
        <v>-3358846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-8465584</v>
      </c>
      <c r="X48" s="41">
        <f t="shared" si="2"/>
        <v>-11997515</v>
      </c>
      <c r="Y48" s="41">
        <f t="shared" si="2"/>
        <v>3531931</v>
      </c>
      <c r="Z48" s="42">
        <f>+IF(X48&lt;&gt;0,+(Y48/X48)*100,0)</f>
        <v>-29.438854629479522</v>
      </c>
      <c r="AA48" s="39">
        <f>+AA32-AA47</f>
        <v>-18175279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-13518919</v>
      </c>
      <c r="F51" s="50">
        <f t="shared" si="3"/>
        <v>-18175279</v>
      </c>
      <c r="G51" s="50">
        <f t="shared" si="3"/>
        <v>-641907</v>
      </c>
      <c r="H51" s="50">
        <f t="shared" si="3"/>
        <v>-200518</v>
      </c>
      <c r="I51" s="50">
        <f t="shared" si="3"/>
        <v>-4489376</v>
      </c>
      <c r="J51" s="50">
        <f t="shared" si="3"/>
        <v>-5331801</v>
      </c>
      <c r="K51" s="50">
        <f t="shared" si="3"/>
        <v>2328457</v>
      </c>
      <c r="L51" s="50">
        <f t="shared" si="3"/>
        <v>-1258969</v>
      </c>
      <c r="M51" s="50">
        <f t="shared" si="3"/>
        <v>-844425</v>
      </c>
      <c r="N51" s="50">
        <f t="shared" si="3"/>
        <v>225063</v>
      </c>
      <c r="O51" s="50">
        <f t="shared" si="3"/>
        <v>-1375201</v>
      </c>
      <c r="P51" s="50">
        <f t="shared" si="3"/>
        <v>-834824</v>
      </c>
      <c r="Q51" s="50">
        <f t="shared" si="3"/>
        <v>-1148821</v>
      </c>
      <c r="R51" s="50">
        <f t="shared" si="3"/>
        <v>-3358846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-8465584</v>
      </c>
      <c r="X51" s="50">
        <f t="shared" si="3"/>
        <v>-11997515</v>
      </c>
      <c r="Y51" s="50">
        <f t="shared" si="3"/>
        <v>3531931</v>
      </c>
      <c r="Z51" s="51">
        <f>+IF(X51&lt;&gt;0,+(Y51/X51)*100,0)</f>
        <v>-29.438854629479522</v>
      </c>
      <c r="AA51" s="48">
        <f>SUM(AA48:AA50)</f>
        <v>-18175279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-13518919</v>
      </c>
      <c r="F53" s="56">
        <f t="shared" si="4"/>
        <v>-18175279</v>
      </c>
      <c r="G53" s="56">
        <f t="shared" si="4"/>
        <v>-641907</v>
      </c>
      <c r="H53" s="56">
        <f t="shared" si="4"/>
        <v>-200518</v>
      </c>
      <c r="I53" s="56">
        <f t="shared" si="4"/>
        <v>-4489376</v>
      </c>
      <c r="J53" s="56">
        <f t="shared" si="4"/>
        <v>-5331801</v>
      </c>
      <c r="K53" s="56">
        <f t="shared" si="4"/>
        <v>2328457</v>
      </c>
      <c r="L53" s="56">
        <f t="shared" si="4"/>
        <v>-1258969</v>
      </c>
      <c r="M53" s="56">
        <f t="shared" si="4"/>
        <v>-844425</v>
      </c>
      <c r="N53" s="56">
        <f t="shared" si="4"/>
        <v>225063</v>
      </c>
      <c r="O53" s="56">
        <f t="shared" si="4"/>
        <v>-1375201</v>
      </c>
      <c r="P53" s="56">
        <f t="shared" si="4"/>
        <v>-834824</v>
      </c>
      <c r="Q53" s="56">
        <f t="shared" si="4"/>
        <v>-1148821</v>
      </c>
      <c r="R53" s="56">
        <f t="shared" si="4"/>
        <v>-3358846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-8465584</v>
      </c>
      <c r="X53" s="56">
        <f t="shared" si="4"/>
        <v>-11997515</v>
      </c>
      <c r="Y53" s="56">
        <f t="shared" si="4"/>
        <v>3531931</v>
      </c>
      <c r="Z53" s="57">
        <f>+IF(X53&lt;&gt;0,+(Y53/X53)*100,0)</f>
        <v>-29.438854629479522</v>
      </c>
      <c r="AA53" s="54">
        <f>+AA51-AA52</f>
        <v>-18175279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-13518919</v>
      </c>
      <c r="F56" s="50">
        <f t="shared" si="5"/>
        <v>-18175279</v>
      </c>
      <c r="G56" s="50">
        <f t="shared" si="5"/>
        <v>-641907</v>
      </c>
      <c r="H56" s="50">
        <f t="shared" si="5"/>
        <v>-200518</v>
      </c>
      <c r="I56" s="50">
        <f t="shared" si="5"/>
        <v>-4489376</v>
      </c>
      <c r="J56" s="50">
        <f t="shared" si="5"/>
        <v>-5331801</v>
      </c>
      <c r="K56" s="50">
        <f t="shared" si="5"/>
        <v>2328457</v>
      </c>
      <c r="L56" s="50">
        <f t="shared" si="5"/>
        <v>-1258969</v>
      </c>
      <c r="M56" s="50">
        <f t="shared" si="5"/>
        <v>-844425</v>
      </c>
      <c r="N56" s="50">
        <f t="shared" si="5"/>
        <v>225063</v>
      </c>
      <c r="O56" s="50">
        <f t="shared" si="5"/>
        <v>-1375201</v>
      </c>
      <c r="P56" s="50">
        <f t="shared" si="5"/>
        <v>-834824</v>
      </c>
      <c r="Q56" s="50">
        <f t="shared" si="5"/>
        <v>-1148821</v>
      </c>
      <c r="R56" s="50">
        <f t="shared" si="5"/>
        <v>-3358846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-8465584</v>
      </c>
      <c r="X56" s="50">
        <f t="shared" si="5"/>
        <v>-11997515</v>
      </c>
      <c r="Y56" s="50">
        <f t="shared" si="5"/>
        <v>3531931</v>
      </c>
      <c r="Z56" s="51">
        <f>+IF(X56&lt;&gt;0,+(Y56/X56)*100,0)</f>
        <v>-29.438854629479522</v>
      </c>
      <c r="AA56" s="48">
        <f>SUM(AA53:AA55)</f>
        <v>-18175279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-13518919</v>
      </c>
      <c r="F59" s="67">
        <f t="shared" si="6"/>
        <v>-18175279</v>
      </c>
      <c r="G59" s="67">
        <f t="shared" si="6"/>
        <v>-641907</v>
      </c>
      <c r="H59" s="67">
        <f t="shared" si="6"/>
        <v>-200518</v>
      </c>
      <c r="I59" s="67">
        <f t="shared" si="6"/>
        <v>-4489376</v>
      </c>
      <c r="J59" s="67">
        <f t="shared" si="6"/>
        <v>-5331801</v>
      </c>
      <c r="K59" s="67">
        <f t="shared" si="6"/>
        <v>2328457</v>
      </c>
      <c r="L59" s="67">
        <f t="shared" si="6"/>
        <v>-1258969</v>
      </c>
      <c r="M59" s="67">
        <f t="shared" si="6"/>
        <v>-844425</v>
      </c>
      <c r="N59" s="67">
        <f t="shared" si="6"/>
        <v>225063</v>
      </c>
      <c r="O59" s="67">
        <f t="shared" si="6"/>
        <v>-1375201</v>
      </c>
      <c r="P59" s="67">
        <f t="shared" si="6"/>
        <v>-834824</v>
      </c>
      <c r="Q59" s="67">
        <f t="shared" si="6"/>
        <v>-1148821</v>
      </c>
      <c r="R59" s="67">
        <f t="shared" si="6"/>
        <v>-3358846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-8465584</v>
      </c>
      <c r="X59" s="67">
        <f t="shared" si="6"/>
        <v>-11997515</v>
      </c>
      <c r="Y59" s="67">
        <f t="shared" si="6"/>
        <v>3531931</v>
      </c>
      <c r="Z59" s="68">
        <f>+IF(X59&lt;&gt;0,+(Y59/X59)*100,0)</f>
        <v>-29.438854629479522</v>
      </c>
      <c r="AA59" s="65">
        <f>SUM(AA56:AA58)</f>
        <v>-18175279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4197040</v>
      </c>
      <c r="D9" s="20"/>
      <c r="E9" s="21">
        <v>4421331</v>
      </c>
      <c r="F9" s="22">
        <v>4421331</v>
      </c>
      <c r="G9" s="22">
        <v>368150</v>
      </c>
      <c r="H9" s="22">
        <v>368150</v>
      </c>
      <c r="I9" s="22"/>
      <c r="J9" s="22">
        <v>736300</v>
      </c>
      <c r="K9" s="22"/>
      <c r="L9" s="22"/>
      <c r="M9" s="22"/>
      <c r="N9" s="22"/>
      <c r="O9" s="22"/>
      <c r="P9" s="22"/>
      <c r="Q9" s="22">
        <v>1471489</v>
      </c>
      <c r="R9" s="22">
        <v>1471489</v>
      </c>
      <c r="S9" s="22"/>
      <c r="T9" s="22"/>
      <c r="U9" s="22"/>
      <c r="V9" s="22"/>
      <c r="W9" s="22">
        <v>2207789</v>
      </c>
      <c r="X9" s="22">
        <v>3315996</v>
      </c>
      <c r="Y9" s="22">
        <v>-1108207</v>
      </c>
      <c r="Z9" s="23">
        <v>-33.420034282309146</v>
      </c>
      <c r="AA9" s="20">
        <v>4421331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4197040</v>
      </c>
      <c r="D32" s="29">
        <f t="shared" ref="D32:Y32" si="0">SUM(D6:D31)</f>
        <v>0</v>
      </c>
      <c r="E32" s="30">
        <f t="shared" si="0"/>
        <v>4421331</v>
      </c>
      <c r="F32" s="31">
        <f t="shared" si="0"/>
        <v>4421331</v>
      </c>
      <c r="G32" s="31">
        <f t="shared" si="0"/>
        <v>368150</v>
      </c>
      <c r="H32" s="31">
        <f t="shared" si="0"/>
        <v>368150</v>
      </c>
      <c r="I32" s="31">
        <f t="shared" si="0"/>
        <v>0</v>
      </c>
      <c r="J32" s="31">
        <f t="shared" si="0"/>
        <v>736300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1471489</v>
      </c>
      <c r="R32" s="31">
        <f t="shared" si="0"/>
        <v>1471489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2207789</v>
      </c>
      <c r="X32" s="31">
        <f t="shared" si="0"/>
        <v>3315996</v>
      </c>
      <c r="Y32" s="31">
        <f t="shared" si="0"/>
        <v>-1108207</v>
      </c>
      <c r="Z32" s="32">
        <f>+IF(X32&lt;&gt;0,+(Y32/X32)*100,0)</f>
        <v>-33.420034282309146</v>
      </c>
      <c r="AA32" s="29">
        <f>SUM(AA6:AA31)</f>
        <v>4421331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6709433</v>
      </c>
      <c r="D34" s="20"/>
      <c r="E34" s="21">
        <v>6834807</v>
      </c>
      <c r="F34" s="22">
        <v>6834807</v>
      </c>
      <c r="G34" s="22">
        <v>570056</v>
      </c>
      <c r="H34" s="22">
        <v>566318</v>
      </c>
      <c r="I34" s="22"/>
      <c r="J34" s="22">
        <v>1136374</v>
      </c>
      <c r="K34" s="22"/>
      <c r="L34" s="22"/>
      <c r="M34" s="22"/>
      <c r="N34" s="22"/>
      <c r="O34" s="22"/>
      <c r="P34" s="22"/>
      <c r="Q34" s="22">
        <v>2580440</v>
      </c>
      <c r="R34" s="22">
        <v>2580440</v>
      </c>
      <c r="S34" s="22"/>
      <c r="T34" s="22"/>
      <c r="U34" s="22"/>
      <c r="V34" s="22"/>
      <c r="W34" s="22">
        <v>3716814</v>
      </c>
      <c r="X34" s="22">
        <v>5126067</v>
      </c>
      <c r="Y34" s="22">
        <v>-1409253</v>
      </c>
      <c r="Z34" s="23">
        <v>-27.491895833589375</v>
      </c>
      <c r="AA34" s="20">
        <v>6834807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376737</v>
      </c>
      <c r="D37" s="20"/>
      <c r="E37" s="21">
        <v>500000</v>
      </c>
      <c r="F37" s="22">
        <v>500000</v>
      </c>
      <c r="G37" s="22"/>
      <c r="H37" s="22"/>
      <c r="I37" s="22"/>
      <c r="J37" s="22"/>
      <c r="K37" s="22">
        <v>216800</v>
      </c>
      <c r="L37" s="22"/>
      <c r="M37" s="22"/>
      <c r="N37" s="22">
        <v>216800</v>
      </c>
      <c r="O37" s="22"/>
      <c r="P37" s="22"/>
      <c r="Q37" s="22">
        <v>322000</v>
      </c>
      <c r="R37" s="22">
        <v>322000</v>
      </c>
      <c r="S37" s="22"/>
      <c r="T37" s="22"/>
      <c r="U37" s="22"/>
      <c r="V37" s="22"/>
      <c r="W37" s="22">
        <v>538800</v>
      </c>
      <c r="X37" s="22">
        <v>374994</v>
      </c>
      <c r="Y37" s="22">
        <v>163806</v>
      </c>
      <c r="Z37" s="23">
        <v>43.682298916782671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3095236</v>
      </c>
      <c r="D41" s="20"/>
      <c r="E41" s="21">
        <v>3090000</v>
      </c>
      <c r="F41" s="22">
        <v>3272950</v>
      </c>
      <c r="G41" s="22"/>
      <c r="H41" s="22">
        <v>283298</v>
      </c>
      <c r="I41" s="22"/>
      <c r="J41" s="22">
        <v>283298</v>
      </c>
      <c r="K41" s="22">
        <v>213314</v>
      </c>
      <c r="L41" s="22">
        <v>501385</v>
      </c>
      <c r="M41" s="22">
        <v>17500</v>
      </c>
      <c r="N41" s="22">
        <v>732199</v>
      </c>
      <c r="O41" s="22">
        <v>120662</v>
      </c>
      <c r="P41" s="22">
        <v>120662</v>
      </c>
      <c r="Q41" s="22">
        <v>552</v>
      </c>
      <c r="R41" s="22">
        <v>241876</v>
      </c>
      <c r="S41" s="22"/>
      <c r="T41" s="22"/>
      <c r="U41" s="22"/>
      <c r="V41" s="22"/>
      <c r="W41" s="22">
        <v>1257373</v>
      </c>
      <c r="X41" s="22">
        <v>2454687</v>
      </c>
      <c r="Y41" s="22">
        <v>-1197314</v>
      </c>
      <c r="Z41" s="23">
        <v>-48.776646472646</v>
      </c>
      <c r="AA41" s="20">
        <v>3272950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64314</v>
      </c>
      <c r="D44" s="20"/>
      <c r="E44" s="21">
        <v>60641</v>
      </c>
      <c r="F44" s="22">
        <v>60641</v>
      </c>
      <c r="G44" s="22">
        <v>5643</v>
      </c>
      <c r="H44" s="22">
        <v>5622</v>
      </c>
      <c r="I44" s="22"/>
      <c r="J44" s="22">
        <v>11265</v>
      </c>
      <c r="K44" s="22"/>
      <c r="L44" s="22"/>
      <c r="M44" s="22"/>
      <c r="N44" s="22"/>
      <c r="O44" s="22"/>
      <c r="P44" s="22"/>
      <c r="Q44" s="22">
        <v>26405</v>
      </c>
      <c r="R44" s="22">
        <v>26405</v>
      </c>
      <c r="S44" s="22"/>
      <c r="T44" s="22"/>
      <c r="U44" s="22"/>
      <c r="V44" s="22"/>
      <c r="W44" s="22">
        <v>37670</v>
      </c>
      <c r="X44" s="22">
        <v>45477</v>
      </c>
      <c r="Y44" s="22">
        <v>-7807</v>
      </c>
      <c r="Z44" s="23">
        <v>-17.166919541746378</v>
      </c>
      <c r="AA44" s="20">
        <v>60641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10245720</v>
      </c>
      <c r="D47" s="29">
        <f t="shared" ref="D47:Y47" si="1">SUM(D34:D46)</f>
        <v>0</v>
      </c>
      <c r="E47" s="30">
        <f t="shared" si="1"/>
        <v>10485448</v>
      </c>
      <c r="F47" s="31">
        <f t="shared" si="1"/>
        <v>10668398</v>
      </c>
      <c r="G47" s="31">
        <f t="shared" si="1"/>
        <v>575699</v>
      </c>
      <c r="H47" s="31">
        <f t="shared" si="1"/>
        <v>855238</v>
      </c>
      <c r="I47" s="31">
        <f t="shared" si="1"/>
        <v>0</v>
      </c>
      <c r="J47" s="31">
        <f t="shared" si="1"/>
        <v>1430937</v>
      </c>
      <c r="K47" s="31">
        <f t="shared" si="1"/>
        <v>430114</v>
      </c>
      <c r="L47" s="31">
        <f t="shared" si="1"/>
        <v>501385</v>
      </c>
      <c r="M47" s="31">
        <f t="shared" si="1"/>
        <v>17500</v>
      </c>
      <c r="N47" s="31">
        <f t="shared" si="1"/>
        <v>948999</v>
      </c>
      <c r="O47" s="31">
        <f t="shared" si="1"/>
        <v>120662</v>
      </c>
      <c r="P47" s="31">
        <f t="shared" si="1"/>
        <v>120662</v>
      </c>
      <c r="Q47" s="31">
        <f t="shared" si="1"/>
        <v>2929397</v>
      </c>
      <c r="R47" s="31">
        <f t="shared" si="1"/>
        <v>3170721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5550657</v>
      </c>
      <c r="X47" s="31">
        <f t="shared" si="1"/>
        <v>8001225</v>
      </c>
      <c r="Y47" s="31">
        <f t="shared" si="1"/>
        <v>-2450568</v>
      </c>
      <c r="Z47" s="32">
        <f>+IF(X47&lt;&gt;0,+(Y47/X47)*100,0)</f>
        <v>-30.627410177816522</v>
      </c>
      <c r="AA47" s="29">
        <f>SUM(AA34:AA46)</f>
        <v>10668398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-6048680</v>
      </c>
      <c r="D48" s="39">
        <f t="shared" si="2"/>
        <v>0</v>
      </c>
      <c r="E48" s="40">
        <f t="shared" si="2"/>
        <v>-6064117</v>
      </c>
      <c r="F48" s="41">
        <f t="shared" si="2"/>
        <v>-6247067</v>
      </c>
      <c r="G48" s="41">
        <f t="shared" si="2"/>
        <v>-207549</v>
      </c>
      <c r="H48" s="41">
        <f t="shared" si="2"/>
        <v>-487088</v>
      </c>
      <c r="I48" s="41">
        <f t="shared" si="2"/>
        <v>0</v>
      </c>
      <c r="J48" s="41">
        <f t="shared" si="2"/>
        <v>-694637</v>
      </c>
      <c r="K48" s="41">
        <f t="shared" si="2"/>
        <v>-430114</v>
      </c>
      <c r="L48" s="41">
        <f t="shared" si="2"/>
        <v>-501385</v>
      </c>
      <c r="M48" s="41">
        <f t="shared" si="2"/>
        <v>-17500</v>
      </c>
      <c r="N48" s="41">
        <f t="shared" si="2"/>
        <v>-948999</v>
      </c>
      <c r="O48" s="41">
        <f t="shared" si="2"/>
        <v>-120662</v>
      </c>
      <c r="P48" s="41">
        <f t="shared" si="2"/>
        <v>-120662</v>
      </c>
      <c r="Q48" s="41">
        <f t="shared" si="2"/>
        <v>-1457908</v>
      </c>
      <c r="R48" s="41">
        <f t="shared" si="2"/>
        <v>-1699232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-3342868</v>
      </c>
      <c r="X48" s="41">
        <f t="shared" si="2"/>
        <v>-4685229</v>
      </c>
      <c r="Y48" s="41">
        <f t="shared" si="2"/>
        <v>1342361</v>
      </c>
      <c r="Z48" s="42">
        <f>+IF(X48&lt;&gt;0,+(Y48/X48)*100,0)</f>
        <v>-28.65091546218979</v>
      </c>
      <c r="AA48" s="39">
        <f>+AA32-AA47</f>
        <v>-6247067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-6048680</v>
      </c>
      <c r="D51" s="48">
        <f t="shared" si="3"/>
        <v>0</v>
      </c>
      <c r="E51" s="49">
        <f t="shared" si="3"/>
        <v>-6064117</v>
      </c>
      <c r="F51" s="50">
        <f t="shared" si="3"/>
        <v>-6247067</v>
      </c>
      <c r="G51" s="50">
        <f t="shared" si="3"/>
        <v>-207549</v>
      </c>
      <c r="H51" s="50">
        <f t="shared" si="3"/>
        <v>-487088</v>
      </c>
      <c r="I51" s="50">
        <f t="shared" si="3"/>
        <v>0</v>
      </c>
      <c r="J51" s="50">
        <f t="shared" si="3"/>
        <v>-694637</v>
      </c>
      <c r="K51" s="50">
        <f t="shared" si="3"/>
        <v>-430114</v>
      </c>
      <c r="L51" s="50">
        <f t="shared" si="3"/>
        <v>-501385</v>
      </c>
      <c r="M51" s="50">
        <f t="shared" si="3"/>
        <v>-17500</v>
      </c>
      <c r="N51" s="50">
        <f t="shared" si="3"/>
        <v>-948999</v>
      </c>
      <c r="O51" s="50">
        <f t="shared" si="3"/>
        <v>-120662</v>
      </c>
      <c r="P51" s="50">
        <f t="shared" si="3"/>
        <v>-120662</v>
      </c>
      <c r="Q51" s="50">
        <f t="shared" si="3"/>
        <v>-1457908</v>
      </c>
      <c r="R51" s="50">
        <f t="shared" si="3"/>
        <v>-1699232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-3342868</v>
      </c>
      <c r="X51" s="50">
        <f t="shared" si="3"/>
        <v>-4685229</v>
      </c>
      <c r="Y51" s="50">
        <f t="shared" si="3"/>
        <v>1342361</v>
      </c>
      <c r="Z51" s="51">
        <f>+IF(X51&lt;&gt;0,+(Y51/X51)*100,0)</f>
        <v>-28.65091546218979</v>
      </c>
      <c r="AA51" s="48">
        <f>SUM(AA48:AA50)</f>
        <v>-6247067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-6048680</v>
      </c>
      <c r="D53" s="54">
        <f>+D51-D52</f>
        <v>0</v>
      </c>
      <c r="E53" s="55">
        <f t="shared" si="4"/>
        <v>-6064117</v>
      </c>
      <c r="F53" s="56">
        <f t="shared" si="4"/>
        <v>-6247067</v>
      </c>
      <c r="G53" s="56">
        <f t="shared" si="4"/>
        <v>-207549</v>
      </c>
      <c r="H53" s="56">
        <f t="shared" si="4"/>
        <v>-487088</v>
      </c>
      <c r="I53" s="56">
        <f t="shared" si="4"/>
        <v>0</v>
      </c>
      <c r="J53" s="56">
        <f t="shared" si="4"/>
        <v>-694637</v>
      </c>
      <c r="K53" s="56">
        <f t="shared" si="4"/>
        <v>-430114</v>
      </c>
      <c r="L53" s="56">
        <f t="shared" si="4"/>
        <v>-501385</v>
      </c>
      <c r="M53" s="56">
        <f t="shared" si="4"/>
        <v>-17500</v>
      </c>
      <c r="N53" s="56">
        <f t="shared" si="4"/>
        <v>-948999</v>
      </c>
      <c r="O53" s="56">
        <f t="shared" si="4"/>
        <v>-120662</v>
      </c>
      <c r="P53" s="56">
        <f t="shared" si="4"/>
        <v>-120662</v>
      </c>
      <c r="Q53" s="56">
        <f t="shared" si="4"/>
        <v>-1457908</v>
      </c>
      <c r="R53" s="56">
        <f t="shared" si="4"/>
        <v>-1699232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-3342868</v>
      </c>
      <c r="X53" s="56">
        <f t="shared" si="4"/>
        <v>-4685229</v>
      </c>
      <c r="Y53" s="56">
        <f t="shared" si="4"/>
        <v>1342361</v>
      </c>
      <c r="Z53" s="57">
        <f>+IF(X53&lt;&gt;0,+(Y53/X53)*100,0)</f>
        <v>-28.65091546218979</v>
      </c>
      <c r="AA53" s="54">
        <f>+AA51-AA52</f>
        <v>-6247067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-6048680</v>
      </c>
      <c r="D56" s="48">
        <f>SUM(D53:D55)</f>
        <v>0</v>
      </c>
      <c r="E56" s="49">
        <f t="shared" si="5"/>
        <v>-6064117</v>
      </c>
      <c r="F56" s="50">
        <f t="shared" si="5"/>
        <v>-6247067</v>
      </c>
      <c r="G56" s="50">
        <f t="shared" si="5"/>
        <v>-207549</v>
      </c>
      <c r="H56" s="50">
        <f t="shared" si="5"/>
        <v>-487088</v>
      </c>
      <c r="I56" s="50">
        <f t="shared" si="5"/>
        <v>0</v>
      </c>
      <c r="J56" s="50">
        <f t="shared" si="5"/>
        <v>-694637</v>
      </c>
      <c r="K56" s="50">
        <f t="shared" si="5"/>
        <v>-430114</v>
      </c>
      <c r="L56" s="50">
        <f t="shared" si="5"/>
        <v>-501385</v>
      </c>
      <c r="M56" s="50">
        <f t="shared" si="5"/>
        <v>-17500</v>
      </c>
      <c r="N56" s="50">
        <f t="shared" si="5"/>
        <v>-948999</v>
      </c>
      <c r="O56" s="50">
        <f t="shared" si="5"/>
        <v>-120662</v>
      </c>
      <c r="P56" s="50">
        <f t="shared" si="5"/>
        <v>-120662</v>
      </c>
      <c r="Q56" s="50">
        <f t="shared" si="5"/>
        <v>-1457908</v>
      </c>
      <c r="R56" s="50">
        <f t="shared" si="5"/>
        <v>-1699232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-3342868</v>
      </c>
      <c r="X56" s="50">
        <f t="shared" si="5"/>
        <v>-4685229</v>
      </c>
      <c r="Y56" s="50">
        <f t="shared" si="5"/>
        <v>1342361</v>
      </c>
      <c r="Z56" s="51">
        <f>+IF(X56&lt;&gt;0,+(Y56/X56)*100,0)</f>
        <v>-28.65091546218979</v>
      </c>
      <c r="AA56" s="48">
        <f>SUM(AA53:AA55)</f>
        <v>-6247067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-6048680</v>
      </c>
      <c r="D59" s="65">
        <f>SUM(D56:D58)</f>
        <v>0</v>
      </c>
      <c r="E59" s="66">
        <f t="shared" si="6"/>
        <v>-6064117</v>
      </c>
      <c r="F59" s="67">
        <f t="shared" si="6"/>
        <v>-6247067</v>
      </c>
      <c r="G59" s="67">
        <f t="shared" si="6"/>
        <v>-207549</v>
      </c>
      <c r="H59" s="67">
        <f t="shared" si="6"/>
        <v>-487088</v>
      </c>
      <c r="I59" s="67">
        <f t="shared" si="6"/>
        <v>0</v>
      </c>
      <c r="J59" s="67">
        <f t="shared" si="6"/>
        <v>-694637</v>
      </c>
      <c r="K59" s="67">
        <f t="shared" si="6"/>
        <v>-430114</v>
      </c>
      <c r="L59" s="67">
        <f t="shared" si="6"/>
        <v>-501385</v>
      </c>
      <c r="M59" s="67">
        <f t="shared" si="6"/>
        <v>-17500</v>
      </c>
      <c r="N59" s="67">
        <f t="shared" si="6"/>
        <v>-948999</v>
      </c>
      <c r="O59" s="67">
        <f t="shared" si="6"/>
        <v>-120662</v>
      </c>
      <c r="P59" s="67">
        <f t="shared" si="6"/>
        <v>-120662</v>
      </c>
      <c r="Q59" s="67">
        <f t="shared" si="6"/>
        <v>-1457908</v>
      </c>
      <c r="R59" s="67">
        <f t="shared" si="6"/>
        <v>-1699232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-3342868</v>
      </c>
      <c r="X59" s="67">
        <f t="shared" si="6"/>
        <v>-4685229</v>
      </c>
      <c r="Y59" s="67">
        <f t="shared" si="6"/>
        <v>1342361</v>
      </c>
      <c r="Z59" s="68">
        <f>+IF(X59&lt;&gt;0,+(Y59/X59)*100,0)</f>
        <v>-28.65091546218979</v>
      </c>
      <c r="AA59" s="65">
        <f>SUM(AA56:AA58)</f>
        <v>-6247067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8276420</v>
      </c>
      <c r="D9" s="20"/>
      <c r="E9" s="21">
        <v>9424350</v>
      </c>
      <c r="F9" s="22">
        <v>8746242</v>
      </c>
      <c r="G9" s="22">
        <v>722299</v>
      </c>
      <c r="H9" s="22">
        <v>735588</v>
      </c>
      <c r="I9" s="22">
        <v>728741</v>
      </c>
      <c r="J9" s="22">
        <v>2186628</v>
      </c>
      <c r="K9" s="22">
        <v>728831</v>
      </c>
      <c r="L9" s="22">
        <v>728831</v>
      </c>
      <c r="M9" s="22">
        <v>728831</v>
      </c>
      <c r="N9" s="22">
        <v>2186493</v>
      </c>
      <c r="O9" s="22">
        <v>726756</v>
      </c>
      <c r="P9" s="22">
        <v>728781</v>
      </c>
      <c r="Q9" s="22">
        <v>738683</v>
      </c>
      <c r="R9" s="22">
        <v>2194220</v>
      </c>
      <c r="S9" s="22"/>
      <c r="T9" s="22"/>
      <c r="U9" s="22"/>
      <c r="V9" s="22"/>
      <c r="W9" s="22">
        <v>6567341</v>
      </c>
      <c r="X9" s="22">
        <v>6559695</v>
      </c>
      <c r="Y9" s="22">
        <v>7646</v>
      </c>
      <c r="Z9" s="23">
        <v>0.11656029739187568</v>
      </c>
      <c r="AA9" s="20">
        <v>8746242</v>
      </c>
    </row>
    <row r="10" spans="1:27" x14ac:dyDescent="0.25">
      <c r="A10" s="19" t="s">
        <v>38</v>
      </c>
      <c r="B10" s="15" t="s">
        <v>32</v>
      </c>
      <c r="C10" s="20">
        <v>57041</v>
      </c>
      <c r="D10" s="20"/>
      <c r="E10" s="21">
        <v>100000</v>
      </c>
      <c r="F10" s="22">
        <v>30000</v>
      </c>
      <c r="G10" s="22">
        <v>382</v>
      </c>
      <c r="H10" s="22">
        <v>1937</v>
      </c>
      <c r="I10" s="22">
        <v>3830</v>
      </c>
      <c r="J10" s="22">
        <v>6149</v>
      </c>
      <c r="K10" s="22">
        <v>766</v>
      </c>
      <c r="L10" s="22">
        <v>1532</v>
      </c>
      <c r="M10" s="22">
        <v>5001</v>
      </c>
      <c r="N10" s="22">
        <v>7299</v>
      </c>
      <c r="O10" s="22">
        <v>2703</v>
      </c>
      <c r="P10" s="22"/>
      <c r="Q10" s="22"/>
      <c r="R10" s="22">
        <v>2703</v>
      </c>
      <c r="S10" s="22"/>
      <c r="T10" s="22"/>
      <c r="U10" s="22"/>
      <c r="V10" s="22"/>
      <c r="W10" s="22">
        <v>16151</v>
      </c>
      <c r="X10" s="22">
        <v>22500</v>
      </c>
      <c r="Y10" s="22">
        <v>-6349</v>
      </c>
      <c r="Z10" s="23">
        <v>-28.21777777777778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3059877</v>
      </c>
      <c r="D13" s="20"/>
      <c r="E13" s="21">
        <v>3124345</v>
      </c>
      <c r="F13" s="22">
        <v>1200000</v>
      </c>
      <c r="G13" s="22">
        <v>289766</v>
      </c>
      <c r="H13" s="22">
        <v>293790</v>
      </c>
      <c r="I13" s="22">
        <v>297312</v>
      </c>
      <c r="J13" s="22">
        <v>880868</v>
      </c>
      <c r="K13" s="22">
        <v>300543</v>
      </c>
      <c r="L13" s="22">
        <v>304455</v>
      </c>
      <c r="M13" s="22">
        <v>307463</v>
      </c>
      <c r="N13" s="22">
        <v>912461</v>
      </c>
      <c r="O13" s="22">
        <v>311910</v>
      </c>
      <c r="P13" s="22">
        <v>316442</v>
      </c>
      <c r="Q13" s="22">
        <v>321735</v>
      </c>
      <c r="R13" s="22">
        <v>950087</v>
      </c>
      <c r="S13" s="22"/>
      <c r="T13" s="22"/>
      <c r="U13" s="22"/>
      <c r="V13" s="22"/>
      <c r="W13" s="22">
        <v>2743416</v>
      </c>
      <c r="X13" s="22">
        <v>900000</v>
      </c>
      <c r="Y13" s="22">
        <v>1843416</v>
      </c>
      <c r="Z13" s="23">
        <v>204.82399999999998</v>
      </c>
      <c r="AA13" s="20">
        <v>1200000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11393338</v>
      </c>
      <c r="D32" s="29">
        <f t="shared" ref="D32:Y32" si="0">SUM(D6:D31)</f>
        <v>0</v>
      </c>
      <c r="E32" s="30">
        <f t="shared" si="0"/>
        <v>12648695</v>
      </c>
      <c r="F32" s="31">
        <f t="shared" si="0"/>
        <v>9976242</v>
      </c>
      <c r="G32" s="31">
        <f t="shared" si="0"/>
        <v>1012447</v>
      </c>
      <c r="H32" s="31">
        <f t="shared" si="0"/>
        <v>1031315</v>
      </c>
      <c r="I32" s="31">
        <f t="shared" si="0"/>
        <v>1029883</v>
      </c>
      <c r="J32" s="31">
        <f t="shared" si="0"/>
        <v>3073645</v>
      </c>
      <c r="K32" s="31">
        <f t="shared" si="0"/>
        <v>1030140</v>
      </c>
      <c r="L32" s="31">
        <f t="shared" si="0"/>
        <v>1034818</v>
      </c>
      <c r="M32" s="31">
        <f t="shared" si="0"/>
        <v>1041295</v>
      </c>
      <c r="N32" s="31">
        <f t="shared" si="0"/>
        <v>3106253</v>
      </c>
      <c r="O32" s="31">
        <f t="shared" si="0"/>
        <v>1041369</v>
      </c>
      <c r="P32" s="31">
        <f t="shared" si="0"/>
        <v>1045223</v>
      </c>
      <c r="Q32" s="31">
        <f t="shared" si="0"/>
        <v>1060418</v>
      </c>
      <c r="R32" s="31">
        <f t="shared" si="0"/>
        <v>3147010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9326908</v>
      </c>
      <c r="X32" s="31">
        <f t="shared" si="0"/>
        <v>7482195</v>
      </c>
      <c r="Y32" s="31">
        <f t="shared" si="0"/>
        <v>1844713</v>
      </c>
      <c r="Z32" s="32">
        <f>+IF(X32&lt;&gt;0,+(Y32/X32)*100,0)</f>
        <v>24.654703599678971</v>
      </c>
      <c r="AA32" s="29">
        <f>SUM(AA6:AA31)</f>
        <v>9976242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10627927</v>
      </c>
      <c r="D34" s="20"/>
      <c r="E34" s="21">
        <v>17445351</v>
      </c>
      <c r="F34" s="22">
        <v>13842434</v>
      </c>
      <c r="G34" s="22">
        <v>896786</v>
      </c>
      <c r="H34" s="22">
        <v>807400</v>
      </c>
      <c r="I34" s="22">
        <v>779505</v>
      </c>
      <c r="J34" s="22">
        <v>2483691</v>
      </c>
      <c r="K34" s="22">
        <v>919361</v>
      </c>
      <c r="L34" s="22">
        <v>1022625</v>
      </c>
      <c r="M34" s="22">
        <v>981663</v>
      </c>
      <c r="N34" s="22">
        <v>2923649</v>
      </c>
      <c r="O34" s="22">
        <v>1032813</v>
      </c>
      <c r="P34" s="22">
        <v>1074947</v>
      </c>
      <c r="Q34" s="22">
        <v>1122909</v>
      </c>
      <c r="R34" s="22">
        <v>3230669</v>
      </c>
      <c r="S34" s="22"/>
      <c r="T34" s="22"/>
      <c r="U34" s="22"/>
      <c r="V34" s="22"/>
      <c r="W34" s="22">
        <v>8638009</v>
      </c>
      <c r="X34" s="22">
        <v>10381806</v>
      </c>
      <c r="Y34" s="22">
        <v>-1743797</v>
      </c>
      <c r="Z34" s="23">
        <v>-16.79666331657517</v>
      </c>
      <c r="AA34" s="20">
        <v>13842434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416081</v>
      </c>
      <c r="D37" s="20"/>
      <c r="E37" s="21">
        <v>900000</v>
      </c>
      <c r="F37" s="22">
        <v>900000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56355</v>
      </c>
      <c r="Q37" s="22"/>
      <c r="R37" s="22">
        <v>56355</v>
      </c>
      <c r="S37" s="22"/>
      <c r="T37" s="22"/>
      <c r="U37" s="22"/>
      <c r="V37" s="22"/>
      <c r="W37" s="22">
        <v>56355</v>
      </c>
      <c r="X37" s="22">
        <v>675000</v>
      </c>
      <c r="Y37" s="22">
        <v>-618645</v>
      </c>
      <c r="Z37" s="23">
        <v>-91.651111111111121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4568091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371127</v>
      </c>
      <c r="D41" s="20"/>
      <c r="E41" s="21">
        <v>3410000</v>
      </c>
      <c r="F41" s="22">
        <v>855000</v>
      </c>
      <c r="G41" s="22"/>
      <c r="H41" s="22"/>
      <c r="I41" s="22"/>
      <c r="J41" s="22"/>
      <c r="K41" s="22">
        <v>25500</v>
      </c>
      <c r="L41" s="22">
        <v>83400</v>
      </c>
      <c r="M41" s="22"/>
      <c r="N41" s="22">
        <v>108900</v>
      </c>
      <c r="O41" s="22"/>
      <c r="P41" s="22"/>
      <c r="Q41" s="22"/>
      <c r="R41" s="22"/>
      <c r="S41" s="22"/>
      <c r="T41" s="22"/>
      <c r="U41" s="22"/>
      <c r="V41" s="22"/>
      <c r="W41" s="22">
        <v>108900</v>
      </c>
      <c r="X41" s="22">
        <v>641250</v>
      </c>
      <c r="Y41" s="22">
        <v>-532350</v>
      </c>
      <c r="Z41" s="23">
        <v>-83.017543859649123</v>
      </c>
      <c r="AA41" s="20">
        <v>855000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172197</v>
      </c>
      <c r="D44" s="20"/>
      <c r="E44" s="21">
        <v>412311</v>
      </c>
      <c r="F44" s="22">
        <v>2124449</v>
      </c>
      <c r="G44" s="22">
        <v>6131</v>
      </c>
      <c r="H44" s="22">
        <v>8743</v>
      </c>
      <c r="I44" s="22">
        <v>26385</v>
      </c>
      <c r="J44" s="22">
        <v>41259</v>
      </c>
      <c r="K44" s="22">
        <v>25114</v>
      </c>
      <c r="L44" s="22">
        <v>685577</v>
      </c>
      <c r="M44" s="22">
        <v>9418</v>
      </c>
      <c r="N44" s="22">
        <v>720109</v>
      </c>
      <c r="O44" s="22">
        <v>13769</v>
      </c>
      <c r="P44" s="22">
        <v>193798</v>
      </c>
      <c r="Q44" s="22">
        <v>20840</v>
      </c>
      <c r="R44" s="22">
        <v>228407</v>
      </c>
      <c r="S44" s="22"/>
      <c r="T44" s="22"/>
      <c r="U44" s="22"/>
      <c r="V44" s="22"/>
      <c r="W44" s="22">
        <v>989775</v>
      </c>
      <c r="X44" s="22">
        <v>1593342</v>
      </c>
      <c r="Y44" s="22">
        <v>-603567</v>
      </c>
      <c r="Z44" s="23">
        <v>-37.880568013646787</v>
      </c>
      <c r="AA44" s="20">
        <v>2124449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16155423</v>
      </c>
      <c r="D47" s="29">
        <f t="shared" ref="D47:Y47" si="1">SUM(D34:D46)</f>
        <v>0</v>
      </c>
      <c r="E47" s="30">
        <f t="shared" si="1"/>
        <v>22167662</v>
      </c>
      <c r="F47" s="31">
        <f t="shared" si="1"/>
        <v>17721883</v>
      </c>
      <c r="G47" s="31">
        <f t="shared" si="1"/>
        <v>902917</v>
      </c>
      <c r="H47" s="31">
        <f t="shared" si="1"/>
        <v>816143</v>
      </c>
      <c r="I47" s="31">
        <f t="shared" si="1"/>
        <v>805890</v>
      </c>
      <c r="J47" s="31">
        <f t="shared" si="1"/>
        <v>2524950</v>
      </c>
      <c r="K47" s="31">
        <f t="shared" si="1"/>
        <v>969975</v>
      </c>
      <c r="L47" s="31">
        <f t="shared" si="1"/>
        <v>1791602</v>
      </c>
      <c r="M47" s="31">
        <f t="shared" si="1"/>
        <v>991081</v>
      </c>
      <c r="N47" s="31">
        <f t="shared" si="1"/>
        <v>3752658</v>
      </c>
      <c r="O47" s="31">
        <f t="shared" si="1"/>
        <v>1046582</v>
      </c>
      <c r="P47" s="31">
        <f t="shared" si="1"/>
        <v>1325100</v>
      </c>
      <c r="Q47" s="31">
        <f t="shared" si="1"/>
        <v>1143749</v>
      </c>
      <c r="R47" s="31">
        <f t="shared" si="1"/>
        <v>3515431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9793039</v>
      </c>
      <c r="X47" s="31">
        <f t="shared" si="1"/>
        <v>13291398</v>
      </c>
      <c r="Y47" s="31">
        <f t="shared" si="1"/>
        <v>-3498359</v>
      </c>
      <c r="Z47" s="32">
        <f>+IF(X47&lt;&gt;0,+(Y47/X47)*100,0)</f>
        <v>-26.320474339870042</v>
      </c>
      <c r="AA47" s="29">
        <f>SUM(AA34:AA46)</f>
        <v>17721883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-4762085</v>
      </c>
      <c r="D48" s="39">
        <f t="shared" si="2"/>
        <v>0</v>
      </c>
      <c r="E48" s="40">
        <f t="shared" si="2"/>
        <v>-9518967</v>
      </c>
      <c r="F48" s="41">
        <f t="shared" si="2"/>
        <v>-7745641</v>
      </c>
      <c r="G48" s="41">
        <f t="shared" si="2"/>
        <v>109530</v>
      </c>
      <c r="H48" s="41">
        <f t="shared" si="2"/>
        <v>215172</v>
      </c>
      <c r="I48" s="41">
        <f t="shared" si="2"/>
        <v>223993</v>
      </c>
      <c r="J48" s="41">
        <f t="shared" si="2"/>
        <v>548695</v>
      </c>
      <c r="K48" s="41">
        <f t="shared" si="2"/>
        <v>60165</v>
      </c>
      <c r="L48" s="41">
        <f t="shared" si="2"/>
        <v>-756784</v>
      </c>
      <c r="M48" s="41">
        <f t="shared" si="2"/>
        <v>50214</v>
      </c>
      <c r="N48" s="41">
        <f t="shared" si="2"/>
        <v>-646405</v>
      </c>
      <c r="O48" s="41">
        <f t="shared" si="2"/>
        <v>-5213</v>
      </c>
      <c r="P48" s="41">
        <f t="shared" si="2"/>
        <v>-279877</v>
      </c>
      <c r="Q48" s="41">
        <f t="shared" si="2"/>
        <v>-83331</v>
      </c>
      <c r="R48" s="41">
        <f t="shared" si="2"/>
        <v>-368421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-466131</v>
      </c>
      <c r="X48" s="41">
        <f t="shared" si="2"/>
        <v>-5809203</v>
      </c>
      <c r="Y48" s="41">
        <f t="shared" si="2"/>
        <v>5343072</v>
      </c>
      <c r="Z48" s="42">
        <f>+IF(X48&lt;&gt;0,+(Y48/X48)*100,0)</f>
        <v>-91.975990510230062</v>
      </c>
      <c r="AA48" s="39">
        <f>+AA32-AA47</f>
        <v>-7745641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-4762085</v>
      </c>
      <c r="D51" s="48">
        <f t="shared" si="3"/>
        <v>0</v>
      </c>
      <c r="E51" s="49">
        <f t="shared" si="3"/>
        <v>-9518967</v>
      </c>
      <c r="F51" s="50">
        <f t="shared" si="3"/>
        <v>-7745641</v>
      </c>
      <c r="G51" s="50">
        <f t="shared" si="3"/>
        <v>109530</v>
      </c>
      <c r="H51" s="50">
        <f t="shared" si="3"/>
        <v>215172</v>
      </c>
      <c r="I51" s="50">
        <f t="shared" si="3"/>
        <v>223993</v>
      </c>
      <c r="J51" s="50">
        <f t="shared" si="3"/>
        <v>548695</v>
      </c>
      <c r="K51" s="50">
        <f t="shared" si="3"/>
        <v>60165</v>
      </c>
      <c r="L51" s="50">
        <f t="shared" si="3"/>
        <v>-756784</v>
      </c>
      <c r="M51" s="50">
        <f t="shared" si="3"/>
        <v>50214</v>
      </c>
      <c r="N51" s="50">
        <f t="shared" si="3"/>
        <v>-646405</v>
      </c>
      <c r="O51" s="50">
        <f t="shared" si="3"/>
        <v>-5213</v>
      </c>
      <c r="P51" s="50">
        <f t="shared" si="3"/>
        <v>-279877</v>
      </c>
      <c r="Q51" s="50">
        <f t="shared" si="3"/>
        <v>-83331</v>
      </c>
      <c r="R51" s="50">
        <f t="shared" si="3"/>
        <v>-368421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-466131</v>
      </c>
      <c r="X51" s="50">
        <f t="shared" si="3"/>
        <v>-5809203</v>
      </c>
      <c r="Y51" s="50">
        <f t="shared" si="3"/>
        <v>5343072</v>
      </c>
      <c r="Z51" s="51">
        <f>+IF(X51&lt;&gt;0,+(Y51/X51)*100,0)</f>
        <v>-91.975990510230062</v>
      </c>
      <c r="AA51" s="48">
        <f>SUM(AA48:AA50)</f>
        <v>-7745641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-4762085</v>
      </c>
      <c r="D53" s="54">
        <f>+D51-D52</f>
        <v>0</v>
      </c>
      <c r="E53" s="55">
        <f t="shared" si="4"/>
        <v>-9518967</v>
      </c>
      <c r="F53" s="56">
        <f t="shared" si="4"/>
        <v>-7745641</v>
      </c>
      <c r="G53" s="56">
        <f t="shared" si="4"/>
        <v>109530</v>
      </c>
      <c r="H53" s="56">
        <f t="shared" si="4"/>
        <v>215172</v>
      </c>
      <c r="I53" s="56">
        <f t="shared" si="4"/>
        <v>223993</v>
      </c>
      <c r="J53" s="56">
        <f t="shared" si="4"/>
        <v>548695</v>
      </c>
      <c r="K53" s="56">
        <f t="shared" si="4"/>
        <v>60165</v>
      </c>
      <c r="L53" s="56">
        <f t="shared" si="4"/>
        <v>-756784</v>
      </c>
      <c r="M53" s="56">
        <f t="shared" si="4"/>
        <v>50214</v>
      </c>
      <c r="N53" s="56">
        <f t="shared" si="4"/>
        <v>-646405</v>
      </c>
      <c r="O53" s="56">
        <f t="shared" si="4"/>
        <v>-5213</v>
      </c>
      <c r="P53" s="56">
        <f t="shared" si="4"/>
        <v>-279877</v>
      </c>
      <c r="Q53" s="56">
        <f t="shared" si="4"/>
        <v>-83331</v>
      </c>
      <c r="R53" s="56">
        <f t="shared" si="4"/>
        <v>-368421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-466131</v>
      </c>
      <c r="X53" s="56">
        <f t="shared" si="4"/>
        <v>-5809203</v>
      </c>
      <c r="Y53" s="56">
        <f t="shared" si="4"/>
        <v>5343072</v>
      </c>
      <c r="Z53" s="57">
        <f>+IF(X53&lt;&gt;0,+(Y53/X53)*100,0)</f>
        <v>-91.975990510230062</v>
      </c>
      <c r="AA53" s="54">
        <f>+AA51-AA52</f>
        <v>-7745641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-4762085</v>
      </c>
      <c r="D56" s="48">
        <f>SUM(D53:D55)</f>
        <v>0</v>
      </c>
      <c r="E56" s="49">
        <f t="shared" si="5"/>
        <v>-9518967</v>
      </c>
      <c r="F56" s="50">
        <f t="shared" si="5"/>
        <v>-7745641</v>
      </c>
      <c r="G56" s="50">
        <f t="shared" si="5"/>
        <v>109530</v>
      </c>
      <c r="H56" s="50">
        <f t="shared" si="5"/>
        <v>215172</v>
      </c>
      <c r="I56" s="50">
        <f t="shared" si="5"/>
        <v>223993</v>
      </c>
      <c r="J56" s="50">
        <f t="shared" si="5"/>
        <v>548695</v>
      </c>
      <c r="K56" s="50">
        <f t="shared" si="5"/>
        <v>60165</v>
      </c>
      <c r="L56" s="50">
        <f t="shared" si="5"/>
        <v>-756784</v>
      </c>
      <c r="M56" s="50">
        <f t="shared" si="5"/>
        <v>50214</v>
      </c>
      <c r="N56" s="50">
        <f t="shared" si="5"/>
        <v>-646405</v>
      </c>
      <c r="O56" s="50">
        <f t="shared" si="5"/>
        <v>-5213</v>
      </c>
      <c r="P56" s="50">
        <f t="shared" si="5"/>
        <v>-279877</v>
      </c>
      <c r="Q56" s="50">
        <f t="shared" si="5"/>
        <v>-83331</v>
      </c>
      <c r="R56" s="50">
        <f t="shared" si="5"/>
        <v>-368421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-466131</v>
      </c>
      <c r="X56" s="50">
        <f t="shared" si="5"/>
        <v>-5809203</v>
      </c>
      <c r="Y56" s="50">
        <f t="shared" si="5"/>
        <v>5343072</v>
      </c>
      <c r="Z56" s="51">
        <f>+IF(X56&lt;&gt;0,+(Y56/X56)*100,0)</f>
        <v>-91.975990510230062</v>
      </c>
      <c r="AA56" s="48">
        <f>SUM(AA53:AA55)</f>
        <v>-7745641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-4762085</v>
      </c>
      <c r="D59" s="65">
        <f>SUM(D56:D58)</f>
        <v>0</v>
      </c>
      <c r="E59" s="66">
        <f t="shared" si="6"/>
        <v>-9518967</v>
      </c>
      <c r="F59" s="67">
        <f t="shared" si="6"/>
        <v>-7745641</v>
      </c>
      <c r="G59" s="67">
        <f t="shared" si="6"/>
        <v>109530</v>
      </c>
      <c r="H59" s="67">
        <f t="shared" si="6"/>
        <v>215172</v>
      </c>
      <c r="I59" s="67">
        <f t="shared" si="6"/>
        <v>223993</v>
      </c>
      <c r="J59" s="67">
        <f t="shared" si="6"/>
        <v>548695</v>
      </c>
      <c r="K59" s="67">
        <f t="shared" si="6"/>
        <v>60165</v>
      </c>
      <c r="L59" s="67">
        <f t="shared" si="6"/>
        <v>-756784</v>
      </c>
      <c r="M59" s="67">
        <f t="shared" si="6"/>
        <v>50214</v>
      </c>
      <c r="N59" s="67">
        <f t="shared" si="6"/>
        <v>-646405</v>
      </c>
      <c r="O59" s="67">
        <f t="shared" si="6"/>
        <v>-5213</v>
      </c>
      <c r="P59" s="67">
        <f t="shared" si="6"/>
        <v>-279877</v>
      </c>
      <c r="Q59" s="67">
        <f t="shared" si="6"/>
        <v>-83331</v>
      </c>
      <c r="R59" s="67">
        <f t="shared" si="6"/>
        <v>-368421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-466131</v>
      </c>
      <c r="X59" s="67">
        <f t="shared" si="6"/>
        <v>-5809203</v>
      </c>
      <c r="Y59" s="67">
        <f t="shared" si="6"/>
        <v>5343072</v>
      </c>
      <c r="Z59" s="68">
        <f>+IF(X59&lt;&gt;0,+(Y59/X59)*100,0)</f>
        <v>-91.975990510230062</v>
      </c>
      <c r="AA59" s="65">
        <f>SUM(AA56:AA58)</f>
        <v>-7745641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5936005</v>
      </c>
      <c r="D9" s="20"/>
      <c r="E9" s="21">
        <v>6058856</v>
      </c>
      <c r="F9" s="22">
        <v>6058856</v>
      </c>
      <c r="G9" s="22">
        <v>459247</v>
      </c>
      <c r="H9" s="22">
        <v>436770</v>
      </c>
      <c r="I9" s="22">
        <v>491892</v>
      </c>
      <c r="J9" s="22">
        <v>1387909</v>
      </c>
      <c r="K9" s="22">
        <v>484631</v>
      </c>
      <c r="L9" s="22">
        <v>458643</v>
      </c>
      <c r="M9" s="22">
        <v>484828</v>
      </c>
      <c r="N9" s="22">
        <v>1428102</v>
      </c>
      <c r="O9" s="22">
        <v>453267</v>
      </c>
      <c r="P9" s="22">
        <v>503913</v>
      </c>
      <c r="Q9" s="22">
        <v>479482</v>
      </c>
      <c r="R9" s="22">
        <v>1436662</v>
      </c>
      <c r="S9" s="22"/>
      <c r="T9" s="22"/>
      <c r="U9" s="22"/>
      <c r="V9" s="22"/>
      <c r="W9" s="22">
        <v>4252673</v>
      </c>
      <c r="X9" s="22">
        <v>4544145</v>
      </c>
      <c r="Y9" s="22">
        <v>-291472</v>
      </c>
      <c r="Z9" s="23">
        <v>-6.4142319402219776</v>
      </c>
      <c r="AA9" s="20">
        <v>6058856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5936005</v>
      </c>
      <c r="D32" s="29">
        <f t="shared" ref="D32:Y32" si="0">SUM(D6:D31)</f>
        <v>0</v>
      </c>
      <c r="E32" s="30">
        <f t="shared" si="0"/>
        <v>6058856</v>
      </c>
      <c r="F32" s="31">
        <f t="shared" si="0"/>
        <v>6058856</v>
      </c>
      <c r="G32" s="31">
        <f t="shared" si="0"/>
        <v>459247</v>
      </c>
      <c r="H32" s="31">
        <f t="shared" si="0"/>
        <v>436770</v>
      </c>
      <c r="I32" s="31">
        <f t="shared" si="0"/>
        <v>491892</v>
      </c>
      <c r="J32" s="31">
        <f t="shared" si="0"/>
        <v>1387909</v>
      </c>
      <c r="K32" s="31">
        <f t="shared" si="0"/>
        <v>484631</v>
      </c>
      <c r="L32" s="31">
        <f t="shared" si="0"/>
        <v>458643</v>
      </c>
      <c r="M32" s="31">
        <f t="shared" si="0"/>
        <v>484828</v>
      </c>
      <c r="N32" s="31">
        <f t="shared" si="0"/>
        <v>1428102</v>
      </c>
      <c r="O32" s="31">
        <f t="shared" si="0"/>
        <v>453267</v>
      </c>
      <c r="P32" s="31">
        <f t="shared" si="0"/>
        <v>503913</v>
      </c>
      <c r="Q32" s="31">
        <f t="shared" si="0"/>
        <v>479482</v>
      </c>
      <c r="R32" s="31">
        <f t="shared" si="0"/>
        <v>1436662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4252673</v>
      </c>
      <c r="X32" s="31">
        <f t="shared" si="0"/>
        <v>4544145</v>
      </c>
      <c r="Y32" s="31">
        <f t="shared" si="0"/>
        <v>-291472</v>
      </c>
      <c r="Z32" s="32">
        <f>+IF(X32&lt;&gt;0,+(Y32/X32)*100,0)</f>
        <v>-6.4142319402219776</v>
      </c>
      <c r="AA32" s="29">
        <f>SUM(AA6:AA31)</f>
        <v>6058856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193006</v>
      </c>
      <c r="D34" s="20"/>
      <c r="E34" s="21">
        <v>927119</v>
      </c>
      <c r="F34" s="22">
        <v>540119</v>
      </c>
      <c r="G34" s="22">
        <v>19393</v>
      </c>
      <c r="H34" s="22"/>
      <c r="I34" s="22">
        <v>43095</v>
      </c>
      <c r="J34" s="22">
        <v>62488</v>
      </c>
      <c r="K34" s="22">
        <v>21847</v>
      </c>
      <c r="L34" s="22">
        <v>17575</v>
      </c>
      <c r="M34" s="22">
        <v>19042</v>
      </c>
      <c r="N34" s="22">
        <v>58464</v>
      </c>
      <c r="O34" s="22"/>
      <c r="P34" s="22">
        <v>62650</v>
      </c>
      <c r="Q34" s="22">
        <v>16712</v>
      </c>
      <c r="R34" s="22">
        <v>79362</v>
      </c>
      <c r="S34" s="22"/>
      <c r="T34" s="22"/>
      <c r="U34" s="22"/>
      <c r="V34" s="22"/>
      <c r="W34" s="22">
        <v>200314</v>
      </c>
      <c r="X34" s="22">
        <v>540540</v>
      </c>
      <c r="Y34" s="22">
        <v>-340226</v>
      </c>
      <c r="Z34" s="23">
        <v>-62.941872941872944</v>
      </c>
      <c r="AA34" s="20">
        <v>540119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851995</v>
      </c>
      <c r="D37" s="20"/>
      <c r="E37" s="21">
        <v>762376</v>
      </c>
      <c r="F37" s="22">
        <v>1512376</v>
      </c>
      <c r="G37" s="22">
        <v>84187</v>
      </c>
      <c r="H37" s="22">
        <v>84482</v>
      </c>
      <c r="I37" s="22">
        <v>83290</v>
      </c>
      <c r="J37" s="22">
        <v>251959</v>
      </c>
      <c r="K37" s="22">
        <v>69354</v>
      </c>
      <c r="L37" s="22">
        <v>31159</v>
      </c>
      <c r="M37" s="22">
        <v>155915</v>
      </c>
      <c r="N37" s="22">
        <v>256428</v>
      </c>
      <c r="O37" s="22">
        <v>114883</v>
      </c>
      <c r="P37" s="22">
        <v>398212</v>
      </c>
      <c r="Q37" s="22">
        <v>46130</v>
      </c>
      <c r="R37" s="22">
        <v>559225</v>
      </c>
      <c r="S37" s="22"/>
      <c r="T37" s="22"/>
      <c r="U37" s="22"/>
      <c r="V37" s="22"/>
      <c r="W37" s="22">
        <v>1067612</v>
      </c>
      <c r="X37" s="22">
        <v>871779</v>
      </c>
      <c r="Y37" s="22">
        <v>195833</v>
      </c>
      <c r="Z37" s="23">
        <v>22.46360602859211</v>
      </c>
      <c r="AA37" s="20">
        <v>1512376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189914</v>
      </c>
      <c r="D39" s="20"/>
      <c r="E39" s="21">
        <v>235940</v>
      </c>
      <c r="F39" s="22">
        <v>135940</v>
      </c>
      <c r="G39" s="22"/>
      <c r="H39" s="22"/>
      <c r="I39" s="22"/>
      <c r="J39" s="22"/>
      <c r="K39" s="22"/>
      <c r="L39" s="22"/>
      <c r="M39" s="22">
        <v>95271</v>
      </c>
      <c r="N39" s="22">
        <v>95271</v>
      </c>
      <c r="O39" s="22">
        <v>16101</v>
      </c>
      <c r="P39" s="22"/>
      <c r="Q39" s="22"/>
      <c r="R39" s="22">
        <v>16101</v>
      </c>
      <c r="S39" s="22"/>
      <c r="T39" s="22"/>
      <c r="U39" s="22"/>
      <c r="V39" s="22"/>
      <c r="W39" s="22">
        <v>111372</v>
      </c>
      <c r="X39" s="22">
        <v>136958</v>
      </c>
      <c r="Y39" s="22">
        <v>-25586</v>
      </c>
      <c r="Z39" s="23">
        <v>-18.681639626746886</v>
      </c>
      <c r="AA39" s="20">
        <v>135940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4613088</v>
      </c>
      <c r="D41" s="20"/>
      <c r="E41" s="21">
        <v>4463903</v>
      </c>
      <c r="F41" s="22">
        <v>4463903</v>
      </c>
      <c r="G41" s="22"/>
      <c r="H41" s="22">
        <v>12631</v>
      </c>
      <c r="I41" s="22">
        <v>383119</v>
      </c>
      <c r="J41" s="22">
        <v>395750</v>
      </c>
      <c r="K41" s="22">
        <v>445054</v>
      </c>
      <c r="L41" s="22">
        <v>813851</v>
      </c>
      <c r="M41" s="22">
        <v>30795</v>
      </c>
      <c r="N41" s="22">
        <v>1289700</v>
      </c>
      <c r="O41" s="22">
        <v>1081381</v>
      </c>
      <c r="P41" s="22">
        <v>403763</v>
      </c>
      <c r="Q41" s="22">
        <v>405606</v>
      </c>
      <c r="R41" s="22">
        <v>1890750</v>
      </c>
      <c r="S41" s="22"/>
      <c r="T41" s="22"/>
      <c r="U41" s="22"/>
      <c r="V41" s="22"/>
      <c r="W41" s="22">
        <v>3576200</v>
      </c>
      <c r="X41" s="22">
        <v>3347928</v>
      </c>
      <c r="Y41" s="22">
        <v>228272</v>
      </c>
      <c r="Z41" s="23">
        <v>6.8183067258316186</v>
      </c>
      <c r="AA41" s="20">
        <v>4463903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5848003</v>
      </c>
      <c r="D47" s="29">
        <f t="shared" ref="D47:Y47" si="1">SUM(D34:D46)</f>
        <v>0</v>
      </c>
      <c r="E47" s="30">
        <f t="shared" si="1"/>
        <v>6389338</v>
      </c>
      <c r="F47" s="31">
        <f t="shared" si="1"/>
        <v>6652338</v>
      </c>
      <c r="G47" s="31">
        <f t="shared" si="1"/>
        <v>103580</v>
      </c>
      <c r="H47" s="31">
        <f t="shared" si="1"/>
        <v>97113</v>
      </c>
      <c r="I47" s="31">
        <f t="shared" si="1"/>
        <v>509504</v>
      </c>
      <c r="J47" s="31">
        <f t="shared" si="1"/>
        <v>710197</v>
      </c>
      <c r="K47" s="31">
        <f t="shared" si="1"/>
        <v>536255</v>
      </c>
      <c r="L47" s="31">
        <f t="shared" si="1"/>
        <v>862585</v>
      </c>
      <c r="M47" s="31">
        <f t="shared" si="1"/>
        <v>301023</v>
      </c>
      <c r="N47" s="31">
        <f t="shared" si="1"/>
        <v>1699863</v>
      </c>
      <c r="O47" s="31">
        <f t="shared" si="1"/>
        <v>1212365</v>
      </c>
      <c r="P47" s="31">
        <f t="shared" si="1"/>
        <v>864625</v>
      </c>
      <c r="Q47" s="31">
        <f t="shared" si="1"/>
        <v>468448</v>
      </c>
      <c r="R47" s="31">
        <f t="shared" si="1"/>
        <v>2545438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4955498</v>
      </c>
      <c r="X47" s="31">
        <f t="shared" si="1"/>
        <v>4897205</v>
      </c>
      <c r="Y47" s="31">
        <f t="shared" si="1"/>
        <v>58293</v>
      </c>
      <c r="Z47" s="32">
        <f>+IF(X47&lt;&gt;0,+(Y47/X47)*100,0)</f>
        <v>1.1903320363350116</v>
      </c>
      <c r="AA47" s="29">
        <f>SUM(AA34:AA46)</f>
        <v>6652338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88002</v>
      </c>
      <c r="D48" s="39">
        <f t="shared" si="2"/>
        <v>0</v>
      </c>
      <c r="E48" s="40">
        <f t="shared" si="2"/>
        <v>-330482</v>
      </c>
      <c r="F48" s="41">
        <f t="shared" si="2"/>
        <v>-593482</v>
      </c>
      <c r="G48" s="41">
        <f t="shared" si="2"/>
        <v>355667</v>
      </c>
      <c r="H48" s="41">
        <f t="shared" si="2"/>
        <v>339657</v>
      </c>
      <c r="I48" s="41">
        <f t="shared" si="2"/>
        <v>-17612</v>
      </c>
      <c r="J48" s="41">
        <f t="shared" si="2"/>
        <v>677712</v>
      </c>
      <c r="K48" s="41">
        <f t="shared" si="2"/>
        <v>-51624</v>
      </c>
      <c r="L48" s="41">
        <f t="shared" si="2"/>
        <v>-403942</v>
      </c>
      <c r="M48" s="41">
        <f t="shared" si="2"/>
        <v>183805</v>
      </c>
      <c r="N48" s="41">
        <f t="shared" si="2"/>
        <v>-271761</v>
      </c>
      <c r="O48" s="41">
        <f t="shared" si="2"/>
        <v>-759098</v>
      </c>
      <c r="P48" s="41">
        <f t="shared" si="2"/>
        <v>-360712</v>
      </c>
      <c r="Q48" s="41">
        <f t="shared" si="2"/>
        <v>11034</v>
      </c>
      <c r="R48" s="41">
        <f t="shared" si="2"/>
        <v>-1108776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-702825</v>
      </c>
      <c r="X48" s="41">
        <f t="shared" si="2"/>
        <v>-353060</v>
      </c>
      <c r="Y48" s="41">
        <f t="shared" si="2"/>
        <v>-349765</v>
      </c>
      <c r="Z48" s="42">
        <f>+IF(X48&lt;&gt;0,+(Y48/X48)*100,0)</f>
        <v>99.066730867274686</v>
      </c>
      <c r="AA48" s="39">
        <f>+AA32-AA47</f>
        <v>-593482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88002</v>
      </c>
      <c r="D51" s="48">
        <f t="shared" si="3"/>
        <v>0</v>
      </c>
      <c r="E51" s="49">
        <f t="shared" si="3"/>
        <v>-330482</v>
      </c>
      <c r="F51" s="50">
        <f t="shared" si="3"/>
        <v>-593482</v>
      </c>
      <c r="G51" s="50">
        <f t="shared" si="3"/>
        <v>355667</v>
      </c>
      <c r="H51" s="50">
        <f t="shared" si="3"/>
        <v>339657</v>
      </c>
      <c r="I51" s="50">
        <f t="shared" si="3"/>
        <v>-17612</v>
      </c>
      <c r="J51" s="50">
        <f t="shared" si="3"/>
        <v>677712</v>
      </c>
      <c r="K51" s="50">
        <f t="shared" si="3"/>
        <v>-51624</v>
      </c>
      <c r="L51" s="50">
        <f t="shared" si="3"/>
        <v>-403942</v>
      </c>
      <c r="M51" s="50">
        <f t="shared" si="3"/>
        <v>183805</v>
      </c>
      <c r="N51" s="50">
        <f t="shared" si="3"/>
        <v>-271761</v>
      </c>
      <c r="O51" s="50">
        <f t="shared" si="3"/>
        <v>-759098</v>
      </c>
      <c r="P51" s="50">
        <f t="shared" si="3"/>
        <v>-360712</v>
      </c>
      <c r="Q51" s="50">
        <f t="shared" si="3"/>
        <v>11034</v>
      </c>
      <c r="R51" s="50">
        <f t="shared" si="3"/>
        <v>-1108776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-702825</v>
      </c>
      <c r="X51" s="50">
        <f t="shared" si="3"/>
        <v>-353060</v>
      </c>
      <c r="Y51" s="50">
        <f t="shared" si="3"/>
        <v>-349765</v>
      </c>
      <c r="Z51" s="51">
        <f>+IF(X51&lt;&gt;0,+(Y51/X51)*100,0)</f>
        <v>99.066730867274686</v>
      </c>
      <c r="AA51" s="48">
        <f>SUM(AA48:AA50)</f>
        <v>-593482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88002</v>
      </c>
      <c r="D53" s="54">
        <f>+D51-D52</f>
        <v>0</v>
      </c>
      <c r="E53" s="55">
        <f t="shared" si="4"/>
        <v>-330482</v>
      </c>
      <c r="F53" s="56">
        <f t="shared" si="4"/>
        <v>-593482</v>
      </c>
      <c r="G53" s="56">
        <f t="shared" si="4"/>
        <v>355667</v>
      </c>
      <c r="H53" s="56">
        <f t="shared" si="4"/>
        <v>339657</v>
      </c>
      <c r="I53" s="56">
        <f t="shared" si="4"/>
        <v>-17612</v>
      </c>
      <c r="J53" s="56">
        <f t="shared" si="4"/>
        <v>677712</v>
      </c>
      <c r="K53" s="56">
        <f t="shared" si="4"/>
        <v>-51624</v>
      </c>
      <c r="L53" s="56">
        <f t="shared" si="4"/>
        <v>-403942</v>
      </c>
      <c r="M53" s="56">
        <f t="shared" si="4"/>
        <v>183805</v>
      </c>
      <c r="N53" s="56">
        <f t="shared" si="4"/>
        <v>-271761</v>
      </c>
      <c r="O53" s="56">
        <f t="shared" si="4"/>
        <v>-759098</v>
      </c>
      <c r="P53" s="56">
        <f t="shared" si="4"/>
        <v>-360712</v>
      </c>
      <c r="Q53" s="56">
        <f t="shared" si="4"/>
        <v>11034</v>
      </c>
      <c r="R53" s="56">
        <f t="shared" si="4"/>
        <v>-1108776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-702825</v>
      </c>
      <c r="X53" s="56">
        <f t="shared" si="4"/>
        <v>-353060</v>
      </c>
      <c r="Y53" s="56">
        <f t="shared" si="4"/>
        <v>-349765</v>
      </c>
      <c r="Z53" s="57">
        <f>+IF(X53&lt;&gt;0,+(Y53/X53)*100,0)</f>
        <v>99.066730867274686</v>
      </c>
      <c r="AA53" s="54">
        <f>+AA51-AA52</f>
        <v>-593482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88002</v>
      </c>
      <c r="D56" s="48">
        <f>SUM(D53:D55)</f>
        <v>0</v>
      </c>
      <c r="E56" s="49">
        <f t="shared" si="5"/>
        <v>-330482</v>
      </c>
      <c r="F56" s="50">
        <f t="shared" si="5"/>
        <v>-593482</v>
      </c>
      <c r="G56" s="50">
        <f t="shared" si="5"/>
        <v>355667</v>
      </c>
      <c r="H56" s="50">
        <f t="shared" si="5"/>
        <v>339657</v>
      </c>
      <c r="I56" s="50">
        <f t="shared" si="5"/>
        <v>-17612</v>
      </c>
      <c r="J56" s="50">
        <f t="shared" si="5"/>
        <v>677712</v>
      </c>
      <c r="K56" s="50">
        <f t="shared" si="5"/>
        <v>-51624</v>
      </c>
      <c r="L56" s="50">
        <f t="shared" si="5"/>
        <v>-403942</v>
      </c>
      <c r="M56" s="50">
        <f t="shared" si="5"/>
        <v>183805</v>
      </c>
      <c r="N56" s="50">
        <f t="shared" si="5"/>
        <v>-271761</v>
      </c>
      <c r="O56" s="50">
        <f t="shared" si="5"/>
        <v>-759098</v>
      </c>
      <c r="P56" s="50">
        <f t="shared" si="5"/>
        <v>-360712</v>
      </c>
      <c r="Q56" s="50">
        <f t="shared" si="5"/>
        <v>11034</v>
      </c>
      <c r="R56" s="50">
        <f t="shared" si="5"/>
        <v>-1108776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-702825</v>
      </c>
      <c r="X56" s="50">
        <f t="shared" si="5"/>
        <v>-353060</v>
      </c>
      <c r="Y56" s="50">
        <f t="shared" si="5"/>
        <v>-349765</v>
      </c>
      <c r="Z56" s="51">
        <f>+IF(X56&lt;&gt;0,+(Y56/X56)*100,0)</f>
        <v>99.066730867274686</v>
      </c>
      <c r="AA56" s="48">
        <f>SUM(AA53:AA55)</f>
        <v>-593482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88002</v>
      </c>
      <c r="D59" s="65">
        <f>SUM(D56:D58)</f>
        <v>0</v>
      </c>
      <c r="E59" s="66">
        <f t="shared" si="6"/>
        <v>-330482</v>
      </c>
      <c r="F59" s="67">
        <f t="shared" si="6"/>
        <v>-593482</v>
      </c>
      <c r="G59" s="67">
        <f t="shared" si="6"/>
        <v>355667</v>
      </c>
      <c r="H59" s="67">
        <f t="shared" si="6"/>
        <v>339657</v>
      </c>
      <c r="I59" s="67">
        <f t="shared" si="6"/>
        <v>-17612</v>
      </c>
      <c r="J59" s="67">
        <f t="shared" si="6"/>
        <v>677712</v>
      </c>
      <c r="K59" s="67">
        <f t="shared" si="6"/>
        <v>-51624</v>
      </c>
      <c r="L59" s="67">
        <f t="shared" si="6"/>
        <v>-403942</v>
      </c>
      <c r="M59" s="67">
        <f t="shared" si="6"/>
        <v>183805</v>
      </c>
      <c r="N59" s="67">
        <f t="shared" si="6"/>
        <v>-271761</v>
      </c>
      <c r="O59" s="67">
        <f t="shared" si="6"/>
        <v>-759098</v>
      </c>
      <c r="P59" s="67">
        <f t="shared" si="6"/>
        <v>-360712</v>
      </c>
      <c r="Q59" s="67">
        <f t="shared" si="6"/>
        <v>11034</v>
      </c>
      <c r="R59" s="67">
        <f t="shared" si="6"/>
        <v>-1108776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-702825</v>
      </c>
      <c r="X59" s="67">
        <f t="shared" si="6"/>
        <v>-353060</v>
      </c>
      <c r="Y59" s="67">
        <f t="shared" si="6"/>
        <v>-349765</v>
      </c>
      <c r="Z59" s="68">
        <f>+IF(X59&lt;&gt;0,+(Y59/X59)*100,0)</f>
        <v>99.066730867274686</v>
      </c>
      <c r="AA59" s="65">
        <f>SUM(AA56:AA58)</f>
        <v>-593482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39208425</v>
      </c>
      <c r="D9" s="20"/>
      <c r="E9" s="21">
        <v>40893774</v>
      </c>
      <c r="F9" s="22">
        <v>42393774</v>
      </c>
      <c r="G9" s="22">
        <v>3356521</v>
      </c>
      <c r="H9" s="22">
        <v>3435531</v>
      </c>
      <c r="I9" s="22">
        <v>3351061</v>
      </c>
      <c r="J9" s="22">
        <v>10143113</v>
      </c>
      <c r="K9" s="22">
        <v>3530779</v>
      </c>
      <c r="L9" s="22">
        <v>3617130</v>
      </c>
      <c r="M9" s="22">
        <v>3276366</v>
      </c>
      <c r="N9" s="22">
        <v>10424275</v>
      </c>
      <c r="O9" s="22">
        <v>3599896</v>
      </c>
      <c r="P9" s="22">
        <v>3676812</v>
      </c>
      <c r="Q9" s="22">
        <v>3480006</v>
      </c>
      <c r="R9" s="22">
        <v>10756714</v>
      </c>
      <c r="S9" s="22"/>
      <c r="T9" s="22"/>
      <c r="U9" s="22"/>
      <c r="V9" s="22"/>
      <c r="W9" s="22">
        <v>31324102</v>
      </c>
      <c r="X9" s="22">
        <v>31795329</v>
      </c>
      <c r="Y9" s="22">
        <v>-471227</v>
      </c>
      <c r="Z9" s="23">
        <v>-1.4820636075192051</v>
      </c>
      <c r="AA9" s="20">
        <v>42393774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9532000</v>
      </c>
      <c r="D25" s="20"/>
      <c r="E25" s="21">
        <v>5412000</v>
      </c>
      <c r="F25" s="22">
        <v>800000</v>
      </c>
      <c r="G25" s="22"/>
      <c r="H25" s="22"/>
      <c r="I25" s="22">
        <v>3600</v>
      </c>
      <c r="J25" s="22">
        <v>3600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3600</v>
      </c>
      <c r="X25" s="22">
        <v>320000</v>
      </c>
      <c r="Y25" s="22">
        <v>-316400</v>
      </c>
      <c r="Z25" s="23">
        <v>-98.875</v>
      </c>
      <c r="AA25" s="20">
        <v>800000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48740425</v>
      </c>
      <c r="D32" s="29">
        <f t="shared" ref="D32:Y32" si="0">SUM(D6:D31)</f>
        <v>0</v>
      </c>
      <c r="E32" s="30">
        <f t="shared" si="0"/>
        <v>46305774</v>
      </c>
      <c r="F32" s="31">
        <f t="shared" si="0"/>
        <v>43193774</v>
      </c>
      <c r="G32" s="31">
        <f t="shared" si="0"/>
        <v>3356521</v>
      </c>
      <c r="H32" s="31">
        <f t="shared" si="0"/>
        <v>3435531</v>
      </c>
      <c r="I32" s="31">
        <f t="shared" si="0"/>
        <v>3354661</v>
      </c>
      <c r="J32" s="31">
        <f t="shared" si="0"/>
        <v>10146713</v>
      </c>
      <c r="K32" s="31">
        <f t="shared" si="0"/>
        <v>3530779</v>
      </c>
      <c r="L32" s="31">
        <f t="shared" si="0"/>
        <v>3617130</v>
      </c>
      <c r="M32" s="31">
        <f t="shared" si="0"/>
        <v>3276366</v>
      </c>
      <c r="N32" s="31">
        <f t="shared" si="0"/>
        <v>10424275</v>
      </c>
      <c r="O32" s="31">
        <f t="shared" si="0"/>
        <v>3599896</v>
      </c>
      <c r="P32" s="31">
        <f t="shared" si="0"/>
        <v>3676812</v>
      </c>
      <c r="Q32" s="31">
        <f t="shared" si="0"/>
        <v>3480006</v>
      </c>
      <c r="R32" s="31">
        <f t="shared" si="0"/>
        <v>10756714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31327702</v>
      </c>
      <c r="X32" s="31">
        <f t="shared" si="0"/>
        <v>32115329</v>
      </c>
      <c r="Y32" s="31">
        <f t="shared" si="0"/>
        <v>-787627</v>
      </c>
      <c r="Z32" s="32">
        <f>+IF(X32&lt;&gt;0,+(Y32/X32)*100,0)</f>
        <v>-2.4524955045610772</v>
      </c>
      <c r="AA32" s="29">
        <f>SUM(AA6:AA31)</f>
        <v>43193774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31966658</v>
      </c>
      <c r="D34" s="20"/>
      <c r="E34" s="21">
        <v>39789670</v>
      </c>
      <c r="F34" s="22">
        <v>39784070</v>
      </c>
      <c r="G34" s="22">
        <v>2993316</v>
      </c>
      <c r="H34" s="22">
        <v>1237872</v>
      </c>
      <c r="I34" s="22">
        <v>2673706</v>
      </c>
      <c r="J34" s="22">
        <v>6904894</v>
      </c>
      <c r="K34" s="22">
        <v>2721341</v>
      </c>
      <c r="L34" s="22">
        <v>3040642</v>
      </c>
      <c r="M34" s="22">
        <v>2684621</v>
      </c>
      <c r="N34" s="22">
        <v>8446604</v>
      </c>
      <c r="O34" s="22">
        <v>3032075</v>
      </c>
      <c r="P34" s="22">
        <v>2891002</v>
      </c>
      <c r="Q34" s="22">
        <v>2821202</v>
      </c>
      <c r="R34" s="22">
        <v>8744279</v>
      </c>
      <c r="S34" s="22"/>
      <c r="T34" s="22"/>
      <c r="U34" s="22"/>
      <c r="V34" s="22"/>
      <c r="W34" s="22">
        <v>24095777</v>
      </c>
      <c r="X34" s="22">
        <v>29854857</v>
      </c>
      <c r="Y34" s="22">
        <v>-5759080</v>
      </c>
      <c r="Z34" s="23">
        <v>-19.290261547727393</v>
      </c>
      <c r="AA34" s="20">
        <v>39784070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689605</v>
      </c>
      <c r="D37" s="20"/>
      <c r="E37" s="21">
        <v>7062378</v>
      </c>
      <c r="F37" s="22">
        <v>7440378</v>
      </c>
      <c r="G37" s="22"/>
      <c r="H37" s="22"/>
      <c r="I37" s="22">
        <v>16968</v>
      </c>
      <c r="J37" s="22">
        <v>16968</v>
      </c>
      <c r="K37" s="22">
        <v>761</v>
      </c>
      <c r="L37" s="22">
        <v>21799</v>
      </c>
      <c r="M37" s="22">
        <v>58424</v>
      </c>
      <c r="N37" s="22">
        <v>80984</v>
      </c>
      <c r="O37" s="22">
        <v>604057</v>
      </c>
      <c r="P37" s="22">
        <v>1305573</v>
      </c>
      <c r="Q37" s="22">
        <v>906724</v>
      </c>
      <c r="R37" s="22">
        <v>2816354</v>
      </c>
      <c r="S37" s="22"/>
      <c r="T37" s="22"/>
      <c r="U37" s="22"/>
      <c r="V37" s="22"/>
      <c r="W37" s="22">
        <v>2914306</v>
      </c>
      <c r="X37" s="22">
        <v>5485786</v>
      </c>
      <c r="Y37" s="22">
        <v>-2571480</v>
      </c>
      <c r="Z37" s="23">
        <v>-46.875324702786436</v>
      </c>
      <c r="AA37" s="20">
        <v>7440378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1454297</v>
      </c>
      <c r="D39" s="20"/>
      <c r="E39" s="21">
        <v>339223</v>
      </c>
      <c r="F39" s="22">
        <v>339223</v>
      </c>
      <c r="G39" s="22"/>
      <c r="H39" s="22"/>
      <c r="I39" s="22">
        <v>554758</v>
      </c>
      <c r="J39" s="22">
        <v>554758</v>
      </c>
      <c r="K39" s="22"/>
      <c r="L39" s="22"/>
      <c r="M39" s="22">
        <v>549709</v>
      </c>
      <c r="N39" s="22">
        <v>549709</v>
      </c>
      <c r="O39" s="22">
        <v>88552</v>
      </c>
      <c r="P39" s="22">
        <v>88487</v>
      </c>
      <c r="Q39" s="22">
        <v>88487</v>
      </c>
      <c r="R39" s="22">
        <v>265526</v>
      </c>
      <c r="S39" s="22"/>
      <c r="T39" s="22"/>
      <c r="U39" s="22"/>
      <c r="V39" s="22"/>
      <c r="W39" s="22">
        <v>1369993</v>
      </c>
      <c r="X39" s="22">
        <v>254421</v>
      </c>
      <c r="Y39" s="22">
        <v>1115572</v>
      </c>
      <c r="Z39" s="23">
        <v>438.47481143459072</v>
      </c>
      <c r="AA39" s="20">
        <v>339223</v>
      </c>
    </row>
    <row r="40" spans="1:27" x14ac:dyDescent="0.25">
      <c r="A40" s="19" t="s">
        <v>40</v>
      </c>
      <c r="B40" s="15" t="s">
        <v>32</v>
      </c>
      <c r="C40" s="20">
        <v>67737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32904297</v>
      </c>
      <c r="D41" s="20"/>
      <c r="E41" s="21">
        <v>34719882</v>
      </c>
      <c r="F41" s="22">
        <v>34719882</v>
      </c>
      <c r="G41" s="22">
        <v>2812224</v>
      </c>
      <c r="H41" s="22">
        <v>2857533</v>
      </c>
      <c r="I41" s="22">
        <v>2856852</v>
      </c>
      <c r="J41" s="22">
        <v>8526609</v>
      </c>
      <c r="K41" s="22">
        <v>2856588</v>
      </c>
      <c r="L41" s="22">
        <v>2857332</v>
      </c>
      <c r="M41" s="22">
        <v>2853559</v>
      </c>
      <c r="N41" s="22">
        <v>8567479</v>
      </c>
      <c r="O41" s="22">
        <v>3539735</v>
      </c>
      <c r="P41" s="22">
        <v>3119134</v>
      </c>
      <c r="Q41" s="22">
        <v>3216395</v>
      </c>
      <c r="R41" s="22">
        <v>9875264</v>
      </c>
      <c r="S41" s="22"/>
      <c r="T41" s="22"/>
      <c r="U41" s="22"/>
      <c r="V41" s="22"/>
      <c r="W41" s="22">
        <v>26969352</v>
      </c>
      <c r="X41" s="22">
        <v>26039913</v>
      </c>
      <c r="Y41" s="22">
        <v>929439</v>
      </c>
      <c r="Z41" s="23">
        <v>3.5692861185826539</v>
      </c>
      <c r="AA41" s="20">
        <v>34719882</v>
      </c>
    </row>
    <row r="42" spans="1:27" x14ac:dyDescent="0.25">
      <c r="A42" s="19" t="s">
        <v>67</v>
      </c>
      <c r="B42" s="15" t="s">
        <v>32</v>
      </c>
      <c r="C42" s="20">
        <v>8056650</v>
      </c>
      <c r="D42" s="20"/>
      <c r="E42" s="21">
        <v>5412000</v>
      </c>
      <c r="F42" s="22">
        <v>5110000</v>
      </c>
      <c r="G42" s="22">
        <v>236191</v>
      </c>
      <c r="H42" s="22">
        <v>915042</v>
      </c>
      <c r="I42" s="22">
        <v>907461</v>
      </c>
      <c r="J42" s="22">
        <v>2058694</v>
      </c>
      <c r="K42" s="22">
        <v>900232</v>
      </c>
      <c r="L42" s="22">
        <v>915043</v>
      </c>
      <c r="M42" s="22">
        <v>910880</v>
      </c>
      <c r="N42" s="22">
        <v>2726155</v>
      </c>
      <c r="O42" s="22">
        <v>306150</v>
      </c>
      <c r="P42" s="22">
        <v>19000</v>
      </c>
      <c r="Q42" s="22"/>
      <c r="R42" s="22">
        <v>325150</v>
      </c>
      <c r="S42" s="22"/>
      <c r="T42" s="22"/>
      <c r="U42" s="22"/>
      <c r="V42" s="22"/>
      <c r="W42" s="22">
        <v>5109999</v>
      </c>
      <c r="X42" s="22">
        <v>5098600</v>
      </c>
      <c r="Y42" s="22">
        <v>11399</v>
      </c>
      <c r="Z42" s="23">
        <v>0.22357117640136509</v>
      </c>
      <c r="AA42" s="20">
        <v>5110000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7700000</v>
      </c>
      <c r="F43" s="22">
        <v>7700000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5801762</v>
      </c>
      <c r="Y43" s="22">
        <v>-5801762</v>
      </c>
      <c r="Z43" s="23">
        <v>-100</v>
      </c>
      <c r="AA43" s="20">
        <v>7700000</v>
      </c>
    </row>
    <row r="44" spans="1:27" x14ac:dyDescent="0.25">
      <c r="A44" s="19" t="s">
        <v>69</v>
      </c>
      <c r="B44" s="15" t="s">
        <v>32</v>
      </c>
      <c r="C44" s="20">
        <v>1364758</v>
      </c>
      <c r="D44" s="20"/>
      <c r="E44" s="21">
        <v>1298368</v>
      </c>
      <c r="F44" s="22">
        <v>940368</v>
      </c>
      <c r="G44" s="22">
        <v>32944</v>
      </c>
      <c r="H44" s="22">
        <v>28270</v>
      </c>
      <c r="I44" s="22">
        <v>71810</v>
      </c>
      <c r="J44" s="22">
        <v>133024</v>
      </c>
      <c r="K44" s="22">
        <v>25969</v>
      </c>
      <c r="L44" s="22">
        <v>25865</v>
      </c>
      <c r="M44" s="22">
        <v>23899</v>
      </c>
      <c r="N44" s="22">
        <v>75733</v>
      </c>
      <c r="O44" s="22">
        <v>34521</v>
      </c>
      <c r="P44" s="22">
        <v>28720</v>
      </c>
      <c r="Q44" s="22">
        <v>38678</v>
      </c>
      <c r="R44" s="22">
        <v>101919</v>
      </c>
      <c r="S44" s="22"/>
      <c r="T44" s="22"/>
      <c r="U44" s="22"/>
      <c r="V44" s="22"/>
      <c r="W44" s="22">
        <v>310676</v>
      </c>
      <c r="X44" s="22">
        <v>794768</v>
      </c>
      <c r="Y44" s="22">
        <v>-484092</v>
      </c>
      <c r="Z44" s="23">
        <v>-60.909850421758307</v>
      </c>
      <c r="AA44" s="20">
        <v>940368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76504002</v>
      </c>
      <c r="D47" s="29">
        <f t="shared" ref="D47:Y47" si="1">SUM(D34:D46)</f>
        <v>0</v>
      </c>
      <c r="E47" s="30">
        <f t="shared" si="1"/>
        <v>96321521</v>
      </c>
      <c r="F47" s="31">
        <f t="shared" si="1"/>
        <v>96033921</v>
      </c>
      <c r="G47" s="31">
        <f t="shared" si="1"/>
        <v>6074675</v>
      </c>
      <c r="H47" s="31">
        <f t="shared" si="1"/>
        <v>5038717</v>
      </c>
      <c r="I47" s="31">
        <f t="shared" si="1"/>
        <v>7081555</v>
      </c>
      <c r="J47" s="31">
        <f t="shared" si="1"/>
        <v>18194947</v>
      </c>
      <c r="K47" s="31">
        <f t="shared" si="1"/>
        <v>6504891</v>
      </c>
      <c r="L47" s="31">
        <f t="shared" si="1"/>
        <v>6860681</v>
      </c>
      <c r="M47" s="31">
        <f t="shared" si="1"/>
        <v>7081092</v>
      </c>
      <c r="N47" s="31">
        <f t="shared" si="1"/>
        <v>20446664</v>
      </c>
      <c r="O47" s="31">
        <f t="shared" si="1"/>
        <v>7605090</v>
      </c>
      <c r="P47" s="31">
        <f t="shared" si="1"/>
        <v>7451916</v>
      </c>
      <c r="Q47" s="31">
        <f t="shared" si="1"/>
        <v>7071486</v>
      </c>
      <c r="R47" s="31">
        <f t="shared" si="1"/>
        <v>22128492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60770103</v>
      </c>
      <c r="X47" s="31">
        <f t="shared" si="1"/>
        <v>73330107</v>
      </c>
      <c r="Y47" s="31">
        <f t="shared" si="1"/>
        <v>-12560004</v>
      </c>
      <c r="Z47" s="32">
        <f>+IF(X47&lt;&gt;0,+(Y47/X47)*100,0)</f>
        <v>-17.128031737359937</v>
      </c>
      <c r="AA47" s="29">
        <f>SUM(AA34:AA46)</f>
        <v>96033921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-27763577</v>
      </c>
      <c r="D48" s="39">
        <f t="shared" si="2"/>
        <v>0</v>
      </c>
      <c r="E48" s="40">
        <f t="shared" si="2"/>
        <v>-50015747</v>
      </c>
      <c r="F48" s="41">
        <f t="shared" si="2"/>
        <v>-52840147</v>
      </c>
      <c r="G48" s="41">
        <f t="shared" si="2"/>
        <v>-2718154</v>
      </c>
      <c r="H48" s="41">
        <f t="shared" si="2"/>
        <v>-1603186</v>
      </c>
      <c r="I48" s="41">
        <f t="shared" si="2"/>
        <v>-3726894</v>
      </c>
      <c r="J48" s="41">
        <f t="shared" si="2"/>
        <v>-8048234</v>
      </c>
      <c r="K48" s="41">
        <f t="shared" si="2"/>
        <v>-2974112</v>
      </c>
      <c r="L48" s="41">
        <f t="shared" si="2"/>
        <v>-3243551</v>
      </c>
      <c r="M48" s="41">
        <f t="shared" si="2"/>
        <v>-3804726</v>
      </c>
      <c r="N48" s="41">
        <f t="shared" si="2"/>
        <v>-10022389</v>
      </c>
      <c r="O48" s="41">
        <f t="shared" si="2"/>
        <v>-4005194</v>
      </c>
      <c r="P48" s="41">
        <f t="shared" si="2"/>
        <v>-3775104</v>
      </c>
      <c r="Q48" s="41">
        <f t="shared" si="2"/>
        <v>-3591480</v>
      </c>
      <c r="R48" s="41">
        <f t="shared" si="2"/>
        <v>-11371778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-29442401</v>
      </c>
      <c r="X48" s="41">
        <f t="shared" si="2"/>
        <v>-41214778</v>
      </c>
      <c r="Y48" s="41">
        <f t="shared" si="2"/>
        <v>11772377</v>
      </c>
      <c r="Z48" s="42">
        <f>+IF(X48&lt;&gt;0,+(Y48/X48)*100,0)</f>
        <v>-28.563485165442358</v>
      </c>
      <c r="AA48" s="39">
        <f>+AA32-AA47</f>
        <v>-52840147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-27763577</v>
      </c>
      <c r="D51" s="48">
        <f t="shared" si="3"/>
        <v>0</v>
      </c>
      <c r="E51" s="49">
        <f t="shared" si="3"/>
        <v>-50015747</v>
      </c>
      <c r="F51" s="50">
        <f t="shared" si="3"/>
        <v>-52840147</v>
      </c>
      <c r="G51" s="50">
        <f t="shared" si="3"/>
        <v>-2718154</v>
      </c>
      <c r="H51" s="50">
        <f t="shared" si="3"/>
        <v>-1603186</v>
      </c>
      <c r="I51" s="50">
        <f t="shared" si="3"/>
        <v>-3726894</v>
      </c>
      <c r="J51" s="50">
        <f t="shared" si="3"/>
        <v>-8048234</v>
      </c>
      <c r="K51" s="50">
        <f t="shared" si="3"/>
        <v>-2974112</v>
      </c>
      <c r="L51" s="50">
        <f t="shared" si="3"/>
        <v>-3243551</v>
      </c>
      <c r="M51" s="50">
        <f t="shared" si="3"/>
        <v>-3804726</v>
      </c>
      <c r="N51" s="50">
        <f t="shared" si="3"/>
        <v>-10022389</v>
      </c>
      <c r="O51" s="50">
        <f t="shared" si="3"/>
        <v>-4005194</v>
      </c>
      <c r="P51" s="50">
        <f t="shared" si="3"/>
        <v>-3775104</v>
      </c>
      <c r="Q51" s="50">
        <f t="shared" si="3"/>
        <v>-3591480</v>
      </c>
      <c r="R51" s="50">
        <f t="shared" si="3"/>
        <v>-11371778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-29442401</v>
      </c>
      <c r="X51" s="50">
        <f t="shared" si="3"/>
        <v>-41214778</v>
      </c>
      <c r="Y51" s="50">
        <f t="shared" si="3"/>
        <v>11772377</v>
      </c>
      <c r="Z51" s="51">
        <f>+IF(X51&lt;&gt;0,+(Y51/X51)*100,0)</f>
        <v>-28.563485165442358</v>
      </c>
      <c r="AA51" s="48">
        <f>SUM(AA48:AA50)</f>
        <v>-52840147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-27763577</v>
      </c>
      <c r="D53" s="54">
        <f>+D51-D52</f>
        <v>0</v>
      </c>
      <c r="E53" s="55">
        <f t="shared" si="4"/>
        <v>-50015747</v>
      </c>
      <c r="F53" s="56">
        <f t="shared" si="4"/>
        <v>-52840147</v>
      </c>
      <c r="G53" s="56">
        <f t="shared" si="4"/>
        <v>-2718154</v>
      </c>
      <c r="H53" s="56">
        <f t="shared" si="4"/>
        <v>-1603186</v>
      </c>
      <c r="I53" s="56">
        <f t="shared" si="4"/>
        <v>-3726894</v>
      </c>
      <c r="J53" s="56">
        <f t="shared" si="4"/>
        <v>-8048234</v>
      </c>
      <c r="K53" s="56">
        <f t="shared" si="4"/>
        <v>-2974112</v>
      </c>
      <c r="L53" s="56">
        <f t="shared" si="4"/>
        <v>-3243551</v>
      </c>
      <c r="M53" s="56">
        <f t="shared" si="4"/>
        <v>-3804726</v>
      </c>
      <c r="N53" s="56">
        <f t="shared" si="4"/>
        <v>-10022389</v>
      </c>
      <c r="O53" s="56">
        <f t="shared" si="4"/>
        <v>-4005194</v>
      </c>
      <c r="P53" s="56">
        <f t="shared" si="4"/>
        <v>-3775104</v>
      </c>
      <c r="Q53" s="56">
        <f t="shared" si="4"/>
        <v>-3591480</v>
      </c>
      <c r="R53" s="56">
        <f t="shared" si="4"/>
        <v>-11371778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-29442401</v>
      </c>
      <c r="X53" s="56">
        <f t="shared" si="4"/>
        <v>-41214778</v>
      </c>
      <c r="Y53" s="56">
        <f t="shared" si="4"/>
        <v>11772377</v>
      </c>
      <c r="Z53" s="57">
        <f>+IF(X53&lt;&gt;0,+(Y53/X53)*100,0)</f>
        <v>-28.563485165442358</v>
      </c>
      <c r="AA53" s="54">
        <f>+AA51-AA52</f>
        <v>-52840147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-27763577</v>
      </c>
      <c r="D56" s="48">
        <f>SUM(D53:D55)</f>
        <v>0</v>
      </c>
      <c r="E56" s="49">
        <f t="shared" si="5"/>
        <v>-50015747</v>
      </c>
      <c r="F56" s="50">
        <f t="shared" si="5"/>
        <v>-52840147</v>
      </c>
      <c r="G56" s="50">
        <f t="shared" si="5"/>
        <v>-2718154</v>
      </c>
      <c r="H56" s="50">
        <f t="shared" si="5"/>
        <v>-1603186</v>
      </c>
      <c r="I56" s="50">
        <f t="shared" si="5"/>
        <v>-3726894</v>
      </c>
      <c r="J56" s="50">
        <f t="shared" si="5"/>
        <v>-8048234</v>
      </c>
      <c r="K56" s="50">
        <f t="shared" si="5"/>
        <v>-2974112</v>
      </c>
      <c r="L56" s="50">
        <f t="shared" si="5"/>
        <v>-3243551</v>
      </c>
      <c r="M56" s="50">
        <f t="shared" si="5"/>
        <v>-3804726</v>
      </c>
      <c r="N56" s="50">
        <f t="shared" si="5"/>
        <v>-10022389</v>
      </c>
      <c r="O56" s="50">
        <f t="shared" si="5"/>
        <v>-4005194</v>
      </c>
      <c r="P56" s="50">
        <f t="shared" si="5"/>
        <v>-3775104</v>
      </c>
      <c r="Q56" s="50">
        <f t="shared" si="5"/>
        <v>-3591480</v>
      </c>
      <c r="R56" s="50">
        <f t="shared" si="5"/>
        <v>-11371778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-29442401</v>
      </c>
      <c r="X56" s="50">
        <f t="shared" si="5"/>
        <v>-41214778</v>
      </c>
      <c r="Y56" s="50">
        <f t="shared" si="5"/>
        <v>11772377</v>
      </c>
      <c r="Z56" s="51">
        <f>+IF(X56&lt;&gt;0,+(Y56/X56)*100,0)</f>
        <v>-28.563485165442358</v>
      </c>
      <c r="AA56" s="48">
        <f>SUM(AA53:AA55)</f>
        <v>-52840147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-27763577</v>
      </c>
      <c r="D59" s="65">
        <f>SUM(D56:D58)</f>
        <v>0</v>
      </c>
      <c r="E59" s="66">
        <f t="shared" si="6"/>
        <v>-50015747</v>
      </c>
      <c r="F59" s="67">
        <f t="shared" si="6"/>
        <v>-52840147</v>
      </c>
      <c r="G59" s="67">
        <f t="shared" si="6"/>
        <v>-2718154</v>
      </c>
      <c r="H59" s="67">
        <f t="shared" si="6"/>
        <v>-1603186</v>
      </c>
      <c r="I59" s="67">
        <f t="shared" si="6"/>
        <v>-3726894</v>
      </c>
      <c r="J59" s="67">
        <f t="shared" si="6"/>
        <v>-8048234</v>
      </c>
      <c r="K59" s="67">
        <f t="shared" si="6"/>
        <v>-2974112</v>
      </c>
      <c r="L59" s="67">
        <f t="shared" si="6"/>
        <v>-3243551</v>
      </c>
      <c r="M59" s="67">
        <f t="shared" si="6"/>
        <v>-3804726</v>
      </c>
      <c r="N59" s="67">
        <f t="shared" si="6"/>
        <v>-10022389</v>
      </c>
      <c r="O59" s="67">
        <f t="shared" si="6"/>
        <v>-4005194</v>
      </c>
      <c r="P59" s="67">
        <f t="shared" si="6"/>
        <v>-3775104</v>
      </c>
      <c r="Q59" s="67">
        <f t="shared" si="6"/>
        <v>-3591480</v>
      </c>
      <c r="R59" s="67">
        <f t="shared" si="6"/>
        <v>-11371778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-29442401</v>
      </c>
      <c r="X59" s="67">
        <f t="shared" si="6"/>
        <v>-41214778</v>
      </c>
      <c r="Y59" s="67">
        <f t="shared" si="6"/>
        <v>11772377</v>
      </c>
      <c r="Z59" s="68">
        <f>+IF(X59&lt;&gt;0,+(Y59/X59)*100,0)</f>
        <v>-28.563485165442358</v>
      </c>
      <c r="AA59" s="65">
        <f>SUM(AA56:AA58)</f>
        <v>-52840147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18557584</v>
      </c>
      <c r="D9" s="20"/>
      <c r="E9" s="21">
        <v>20771564</v>
      </c>
      <c r="F9" s="22">
        <v>20771564</v>
      </c>
      <c r="G9" s="22">
        <v>1664619</v>
      </c>
      <c r="H9" s="22">
        <v>1616910</v>
      </c>
      <c r="I9" s="22">
        <v>1658689</v>
      </c>
      <c r="J9" s="22">
        <v>4940218</v>
      </c>
      <c r="K9" s="22">
        <v>1672375</v>
      </c>
      <c r="L9" s="22">
        <v>1580672</v>
      </c>
      <c r="M9" s="22">
        <v>6648163</v>
      </c>
      <c r="N9" s="22">
        <v>9901210</v>
      </c>
      <c r="O9" s="22">
        <v>1684750</v>
      </c>
      <c r="P9" s="22">
        <v>1681225</v>
      </c>
      <c r="Q9" s="22">
        <v>1682578</v>
      </c>
      <c r="R9" s="22">
        <v>5048553</v>
      </c>
      <c r="S9" s="22"/>
      <c r="T9" s="22"/>
      <c r="U9" s="22"/>
      <c r="V9" s="22"/>
      <c r="W9" s="22">
        <v>19889981</v>
      </c>
      <c r="X9" s="22">
        <v>15578676</v>
      </c>
      <c r="Y9" s="22">
        <v>4311305</v>
      </c>
      <c r="Z9" s="23">
        <v>27.674399287847056</v>
      </c>
      <c r="AA9" s="20">
        <v>20771564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7788373</v>
      </c>
      <c r="D13" s="20"/>
      <c r="E13" s="21">
        <v>12043237</v>
      </c>
      <c r="F13" s="22">
        <v>12043237</v>
      </c>
      <c r="G13" s="22">
        <v>128887</v>
      </c>
      <c r="H13" s="22">
        <v>668385</v>
      </c>
      <c r="I13" s="22">
        <v>787115</v>
      </c>
      <c r="J13" s="22">
        <v>1584387</v>
      </c>
      <c r="K13" s="22">
        <v>792867</v>
      </c>
      <c r="L13" s="22">
        <v>798818</v>
      </c>
      <c r="M13" s="22">
        <v>806272</v>
      </c>
      <c r="N13" s="22">
        <v>2397957</v>
      </c>
      <c r="O13" s="22">
        <v>813204</v>
      </c>
      <c r="P13" s="22">
        <v>827951</v>
      </c>
      <c r="Q13" s="22">
        <v>834607</v>
      </c>
      <c r="R13" s="22">
        <v>2475762</v>
      </c>
      <c r="S13" s="22"/>
      <c r="T13" s="22"/>
      <c r="U13" s="22"/>
      <c r="V13" s="22"/>
      <c r="W13" s="22">
        <v>6458106</v>
      </c>
      <c r="X13" s="22">
        <v>9032427</v>
      </c>
      <c r="Y13" s="22">
        <v>-2574321</v>
      </c>
      <c r="Z13" s="23">
        <v>-28.500878003221057</v>
      </c>
      <c r="AA13" s="20">
        <v>12043237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26345957</v>
      </c>
      <c r="D32" s="29">
        <f t="shared" ref="D32:Y32" si="0">SUM(D6:D31)</f>
        <v>0</v>
      </c>
      <c r="E32" s="30">
        <f t="shared" si="0"/>
        <v>32814801</v>
      </c>
      <c r="F32" s="31">
        <f t="shared" si="0"/>
        <v>32814801</v>
      </c>
      <c r="G32" s="31">
        <f t="shared" si="0"/>
        <v>1793506</v>
      </c>
      <c r="H32" s="31">
        <f t="shared" si="0"/>
        <v>2285295</v>
      </c>
      <c r="I32" s="31">
        <f t="shared" si="0"/>
        <v>2445804</v>
      </c>
      <c r="J32" s="31">
        <f t="shared" si="0"/>
        <v>6524605</v>
      </c>
      <c r="K32" s="31">
        <f t="shared" si="0"/>
        <v>2465242</v>
      </c>
      <c r="L32" s="31">
        <f t="shared" si="0"/>
        <v>2379490</v>
      </c>
      <c r="M32" s="31">
        <f t="shared" si="0"/>
        <v>7454435</v>
      </c>
      <c r="N32" s="31">
        <f t="shared" si="0"/>
        <v>12299167</v>
      </c>
      <c r="O32" s="31">
        <f t="shared" si="0"/>
        <v>2497954</v>
      </c>
      <c r="P32" s="31">
        <f t="shared" si="0"/>
        <v>2509176</v>
      </c>
      <c r="Q32" s="31">
        <f t="shared" si="0"/>
        <v>2517185</v>
      </c>
      <c r="R32" s="31">
        <f t="shared" si="0"/>
        <v>7524315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26348087</v>
      </c>
      <c r="X32" s="31">
        <f t="shared" si="0"/>
        <v>24611103</v>
      </c>
      <c r="Y32" s="31">
        <f t="shared" si="0"/>
        <v>1736984</v>
      </c>
      <c r="Z32" s="32">
        <f>+IF(X32&lt;&gt;0,+(Y32/X32)*100,0)</f>
        <v>7.057725125119342</v>
      </c>
      <c r="AA32" s="29">
        <f>SUM(AA6:AA31)</f>
        <v>32814801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462377</v>
      </c>
      <c r="D37" s="20"/>
      <c r="E37" s="21"/>
      <c r="F37" s="22">
        <v>375161</v>
      </c>
      <c r="G37" s="22">
        <v>31492</v>
      </c>
      <c r="H37" s="22">
        <v>320</v>
      </c>
      <c r="I37" s="22"/>
      <c r="J37" s="22">
        <v>31812</v>
      </c>
      <c r="K37" s="22"/>
      <c r="L37" s="22">
        <v>112500</v>
      </c>
      <c r="M37" s="22"/>
      <c r="N37" s="22">
        <v>112500</v>
      </c>
      <c r="O37" s="22">
        <v>499</v>
      </c>
      <c r="P37" s="22">
        <v>980</v>
      </c>
      <c r="Q37" s="22"/>
      <c r="R37" s="22">
        <v>1479</v>
      </c>
      <c r="S37" s="22"/>
      <c r="T37" s="22"/>
      <c r="U37" s="22"/>
      <c r="V37" s="22"/>
      <c r="W37" s="22">
        <v>145791</v>
      </c>
      <c r="X37" s="22">
        <v>281367</v>
      </c>
      <c r="Y37" s="22">
        <v>-135576</v>
      </c>
      <c r="Z37" s="23">
        <v>-48.184755141860983</v>
      </c>
      <c r="AA37" s="20">
        <v>375161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4944011</v>
      </c>
      <c r="F38" s="22">
        <v>4944011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3708009</v>
      </c>
      <c r="Y38" s="22">
        <v>-3708009</v>
      </c>
      <c r="Z38" s="23">
        <v>-100</v>
      </c>
      <c r="AA38" s="20">
        <v>4944011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3414714</v>
      </c>
      <c r="D41" s="20"/>
      <c r="E41" s="21">
        <v>3640739</v>
      </c>
      <c r="F41" s="22">
        <v>4098739</v>
      </c>
      <c r="G41" s="22">
        <v>41</v>
      </c>
      <c r="H41" s="22">
        <v>298013</v>
      </c>
      <c r="I41" s="22">
        <v>298013</v>
      </c>
      <c r="J41" s="22">
        <v>596067</v>
      </c>
      <c r="K41" s="22">
        <v>1030</v>
      </c>
      <c r="L41" s="22"/>
      <c r="M41" s="22">
        <v>894040</v>
      </c>
      <c r="N41" s="22">
        <v>895070</v>
      </c>
      <c r="O41" s="22"/>
      <c r="P41" s="22">
        <v>596027</v>
      </c>
      <c r="Q41" s="22"/>
      <c r="R41" s="22">
        <v>596027</v>
      </c>
      <c r="S41" s="22"/>
      <c r="T41" s="22"/>
      <c r="U41" s="22"/>
      <c r="V41" s="22"/>
      <c r="W41" s="22">
        <v>2087164</v>
      </c>
      <c r="X41" s="22">
        <v>3074049</v>
      </c>
      <c r="Y41" s="22">
        <v>-986885</v>
      </c>
      <c r="Z41" s="23">
        <v>-32.103749810103871</v>
      </c>
      <c r="AA41" s="20">
        <v>4098739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-1402896</v>
      </c>
      <c r="D44" s="20"/>
      <c r="E44" s="21">
        <v>1186031</v>
      </c>
      <c r="F44" s="22">
        <v>1406031</v>
      </c>
      <c r="G44" s="22">
        <v>298013</v>
      </c>
      <c r="H44" s="22">
        <v>2213</v>
      </c>
      <c r="I44" s="22">
        <v>355</v>
      </c>
      <c r="J44" s="22">
        <v>300581</v>
      </c>
      <c r="K44" s="22"/>
      <c r="L44" s="22"/>
      <c r="M44" s="22">
        <v>5879</v>
      </c>
      <c r="N44" s="22">
        <v>5879</v>
      </c>
      <c r="O44" s="22">
        <v>110</v>
      </c>
      <c r="P44" s="22">
        <v>217</v>
      </c>
      <c r="Q44" s="22"/>
      <c r="R44" s="22">
        <v>327</v>
      </c>
      <c r="S44" s="22"/>
      <c r="T44" s="22"/>
      <c r="U44" s="22"/>
      <c r="V44" s="22"/>
      <c r="W44" s="22">
        <v>306787</v>
      </c>
      <c r="X44" s="22">
        <v>1054521</v>
      </c>
      <c r="Y44" s="22">
        <v>-747734</v>
      </c>
      <c r="Z44" s="23">
        <v>-70.907454664250409</v>
      </c>
      <c r="AA44" s="20">
        <v>1406031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2474195</v>
      </c>
      <c r="D47" s="29">
        <f t="shared" ref="D47:Y47" si="1">SUM(D34:D46)</f>
        <v>0</v>
      </c>
      <c r="E47" s="30">
        <f t="shared" si="1"/>
        <v>9770781</v>
      </c>
      <c r="F47" s="31">
        <f t="shared" si="1"/>
        <v>10823942</v>
      </c>
      <c r="G47" s="31">
        <f t="shared" si="1"/>
        <v>329546</v>
      </c>
      <c r="H47" s="31">
        <f t="shared" si="1"/>
        <v>300546</v>
      </c>
      <c r="I47" s="31">
        <f t="shared" si="1"/>
        <v>298368</v>
      </c>
      <c r="J47" s="31">
        <f t="shared" si="1"/>
        <v>928460</v>
      </c>
      <c r="K47" s="31">
        <f t="shared" si="1"/>
        <v>1030</v>
      </c>
      <c r="L47" s="31">
        <f t="shared" si="1"/>
        <v>112500</v>
      </c>
      <c r="M47" s="31">
        <f t="shared" si="1"/>
        <v>899919</v>
      </c>
      <c r="N47" s="31">
        <f t="shared" si="1"/>
        <v>1013449</v>
      </c>
      <c r="O47" s="31">
        <f t="shared" si="1"/>
        <v>609</v>
      </c>
      <c r="P47" s="31">
        <f t="shared" si="1"/>
        <v>597224</v>
      </c>
      <c r="Q47" s="31">
        <f t="shared" si="1"/>
        <v>0</v>
      </c>
      <c r="R47" s="31">
        <f t="shared" si="1"/>
        <v>597833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2539742</v>
      </c>
      <c r="X47" s="31">
        <f t="shared" si="1"/>
        <v>8117946</v>
      </c>
      <c r="Y47" s="31">
        <f t="shared" si="1"/>
        <v>-5578204</v>
      </c>
      <c r="Z47" s="32">
        <f>+IF(X47&lt;&gt;0,+(Y47/X47)*100,0)</f>
        <v>-68.71447531185845</v>
      </c>
      <c r="AA47" s="29">
        <f>SUM(AA34:AA46)</f>
        <v>10823942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23871762</v>
      </c>
      <c r="D48" s="39">
        <f t="shared" si="2"/>
        <v>0</v>
      </c>
      <c r="E48" s="40">
        <f t="shared" si="2"/>
        <v>23044020</v>
      </c>
      <c r="F48" s="41">
        <f t="shared" si="2"/>
        <v>21990859</v>
      </c>
      <c r="G48" s="41">
        <f t="shared" si="2"/>
        <v>1463960</v>
      </c>
      <c r="H48" s="41">
        <f t="shared" si="2"/>
        <v>1984749</v>
      </c>
      <c r="I48" s="41">
        <f t="shared" si="2"/>
        <v>2147436</v>
      </c>
      <c r="J48" s="41">
        <f t="shared" si="2"/>
        <v>5596145</v>
      </c>
      <c r="K48" s="41">
        <f t="shared" si="2"/>
        <v>2464212</v>
      </c>
      <c r="L48" s="41">
        <f t="shared" si="2"/>
        <v>2266990</v>
      </c>
      <c r="M48" s="41">
        <f t="shared" si="2"/>
        <v>6554516</v>
      </c>
      <c r="N48" s="41">
        <f t="shared" si="2"/>
        <v>11285718</v>
      </c>
      <c r="O48" s="41">
        <f t="shared" si="2"/>
        <v>2497345</v>
      </c>
      <c r="P48" s="41">
        <f t="shared" si="2"/>
        <v>1911952</v>
      </c>
      <c r="Q48" s="41">
        <f t="shared" si="2"/>
        <v>2517185</v>
      </c>
      <c r="R48" s="41">
        <f t="shared" si="2"/>
        <v>6926482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23808345</v>
      </c>
      <c r="X48" s="41">
        <f t="shared" si="2"/>
        <v>16493157</v>
      </c>
      <c r="Y48" s="41">
        <f t="shared" si="2"/>
        <v>7315188</v>
      </c>
      <c r="Z48" s="42">
        <f>+IF(X48&lt;&gt;0,+(Y48/X48)*100,0)</f>
        <v>44.352867070870666</v>
      </c>
      <c r="AA48" s="39">
        <f>+AA32-AA47</f>
        <v>21990859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23871762</v>
      </c>
      <c r="D51" s="48">
        <f t="shared" si="3"/>
        <v>0</v>
      </c>
      <c r="E51" s="49">
        <f t="shared" si="3"/>
        <v>23044020</v>
      </c>
      <c r="F51" s="50">
        <f t="shared" si="3"/>
        <v>21990859</v>
      </c>
      <c r="G51" s="50">
        <f t="shared" si="3"/>
        <v>1463960</v>
      </c>
      <c r="H51" s="50">
        <f t="shared" si="3"/>
        <v>1984749</v>
      </c>
      <c r="I51" s="50">
        <f t="shared" si="3"/>
        <v>2147436</v>
      </c>
      <c r="J51" s="50">
        <f t="shared" si="3"/>
        <v>5596145</v>
      </c>
      <c r="K51" s="50">
        <f t="shared" si="3"/>
        <v>2464212</v>
      </c>
      <c r="L51" s="50">
        <f t="shared" si="3"/>
        <v>2266990</v>
      </c>
      <c r="M51" s="50">
        <f t="shared" si="3"/>
        <v>6554516</v>
      </c>
      <c r="N51" s="50">
        <f t="shared" si="3"/>
        <v>11285718</v>
      </c>
      <c r="O51" s="50">
        <f t="shared" si="3"/>
        <v>2497345</v>
      </c>
      <c r="P51" s="50">
        <f t="shared" si="3"/>
        <v>1911952</v>
      </c>
      <c r="Q51" s="50">
        <f t="shared" si="3"/>
        <v>2517185</v>
      </c>
      <c r="R51" s="50">
        <f t="shared" si="3"/>
        <v>6926482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23808345</v>
      </c>
      <c r="X51" s="50">
        <f t="shared" si="3"/>
        <v>16493157</v>
      </c>
      <c r="Y51" s="50">
        <f t="shared" si="3"/>
        <v>7315188</v>
      </c>
      <c r="Z51" s="51">
        <f>+IF(X51&lt;&gt;0,+(Y51/X51)*100,0)</f>
        <v>44.352867070870666</v>
      </c>
      <c r="AA51" s="48">
        <f>SUM(AA48:AA50)</f>
        <v>21990859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23871762</v>
      </c>
      <c r="D53" s="54">
        <f>+D51-D52</f>
        <v>0</v>
      </c>
      <c r="E53" s="55">
        <f t="shared" si="4"/>
        <v>23044020</v>
      </c>
      <c r="F53" s="56">
        <f t="shared" si="4"/>
        <v>21990859</v>
      </c>
      <c r="G53" s="56">
        <f t="shared" si="4"/>
        <v>1463960</v>
      </c>
      <c r="H53" s="56">
        <f t="shared" si="4"/>
        <v>1984749</v>
      </c>
      <c r="I53" s="56">
        <f t="shared" si="4"/>
        <v>2147436</v>
      </c>
      <c r="J53" s="56">
        <f t="shared" si="4"/>
        <v>5596145</v>
      </c>
      <c r="K53" s="56">
        <f t="shared" si="4"/>
        <v>2464212</v>
      </c>
      <c r="L53" s="56">
        <f t="shared" si="4"/>
        <v>2266990</v>
      </c>
      <c r="M53" s="56">
        <f t="shared" si="4"/>
        <v>6554516</v>
      </c>
      <c r="N53" s="56">
        <f t="shared" si="4"/>
        <v>11285718</v>
      </c>
      <c r="O53" s="56">
        <f t="shared" si="4"/>
        <v>2497345</v>
      </c>
      <c r="P53" s="56">
        <f t="shared" si="4"/>
        <v>1911952</v>
      </c>
      <c r="Q53" s="56">
        <f t="shared" si="4"/>
        <v>2517185</v>
      </c>
      <c r="R53" s="56">
        <f t="shared" si="4"/>
        <v>6926482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23808345</v>
      </c>
      <c r="X53" s="56">
        <f t="shared" si="4"/>
        <v>16493157</v>
      </c>
      <c r="Y53" s="56">
        <f t="shared" si="4"/>
        <v>7315188</v>
      </c>
      <c r="Z53" s="57">
        <f>+IF(X53&lt;&gt;0,+(Y53/X53)*100,0)</f>
        <v>44.352867070870666</v>
      </c>
      <c r="AA53" s="54">
        <f>+AA51-AA52</f>
        <v>21990859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23871762</v>
      </c>
      <c r="D56" s="48">
        <f>SUM(D53:D55)</f>
        <v>0</v>
      </c>
      <c r="E56" s="49">
        <f t="shared" si="5"/>
        <v>23044020</v>
      </c>
      <c r="F56" s="50">
        <f t="shared" si="5"/>
        <v>21990859</v>
      </c>
      <c r="G56" s="50">
        <f t="shared" si="5"/>
        <v>1463960</v>
      </c>
      <c r="H56" s="50">
        <f t="shared" si="5"/>
        <v>1984749</v>
      </c>
      <c r="I56" s="50">
        <f t="shared" si="5"/>
        <v>2147436</v>
      </c>
      <c r="J56" s="50">
        <f t="shared" si="5"/>
        <v>5596145</v>
      </c>
      <c r="K56" s="50">
        <f t="shared" si="5"/>
        <v>2464212</v>
      </c>
      <c r="L56" s="50">
        <f t="shared" si="5"/>
        <v>2266990</v>
      </c>
      <c r="M56" s="50">
        <f t="shared" si="5"/>
        <v>6554516</v>
      </c>
      <c r="N56" s="50">
        <f t="shared" si="5"/>
        <v>11285718</v>
      </c>
      <c r="O56" s="50">
        <f t="shared" si="5"/>
        <v>2497345</v>
      </c>
      <c r="P56" s="50">
        <f t="shared" si="5"/>
        <v>1911952</v>
      </c>
      <c r="Q56" s="50">
        <f t="shared" si="5"/>
        <v>2517185</v>
      </c>
      <c r="R56" s="50">
        <f t="shared" si="5"/>
        <v>6926482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23808345</v>
      </c>
      <c r="X56" s="50">
        <f t="shared" si="5"/>
        <v>16493157</v>
      </c>
      <c r="Y56" s="50">
        <f t="shared" si="5"/>
        <v>7315188</v>
      </c>
      <c r="Z56" s="51">
        <f>+IF(X56&lt;&gt;0,+(Y56/X56)*100,0)</f>
        <v>44.352867070870666</v>
      </c>
      <c r="AA56" s="48">
        <f>SUM(AA53:AA55)</f>
        <v>21990859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23871762</v>
      </c>
      <c r="D59" s="65">
        <f>SUM(D56:D58)</f>
        <v>0</v>
      </c>
      <c r="E59" s="66">
        <f t="shared" si="6"/>
        <v>23044020</v>
      </c>
      <c r="F59" s="67">
        <f t="shared" si="6"/>
        <v>21990859</v>
      </c>
      <c r="G59" s="67">
        <f t="shared" si="6"/>
        <v>1463960</v>
      </c>
      <c r="H59" s="67">
        <f t="shared" si="6"/>
        <v>1984749</v>
      </c>
      <c r="I59" s="67">
        <f t="shared" si="6"/>
        <v>2147436</v>
      </c>
      <c r="J59" s="67">
        <f t="shared" si="6"/>
        <v>5596145</v>
      </c>
      <c r="K59" s="67">
        <f t="shared" si="6"/>
        <v>2464212</v>
      </c>
      <c r="L59" s="67">
        <f t="shared" si="6"/>
        <v>2266990</v>
      </c>
      <c r="M59" s="67">
        <f t="shared" si="6"/>
        <v>6554516</v>
      </c>
      <c r="N59" s="67">
        <f t="shared" si="6"/>
        <v>11285718</v>
      </c>
      <c r="O59" s="67">
        <f t="shared" si="6"/>
        <v>2497345</v>
      </c>
      <c r="P59" s="67">
        <f t="shared" si="6"/>
        <v>1911952</v>
      </c>
      <c r="Q59" s="67">
        <f t="shared" si="6"/>
        <v>2517185</v>
      </c>
      <c r="R59" s="67">
        <f t="shared" si="6"/>
        <v>6926482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23808345</v>
      </c>
      <c r="X59" s="67">
        <f t="shared" si="6"/>
        <v>16493157</v>
      </c>
      <c r="Y59" s="67">
        <f t="shared" si="6"/>
        <v>7315188</v>
      </c>
      <c r="Z59" s="68">
        <f>+IF(X59&lt;&gt;0,+(Y59/X59)*100,0)</f>
        <v>44.352867070870666</v>
      </c>
      <c r="AA59" s="65">
        <f>SUM(AA56:AA58)</f>
        <v>21990859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4923217</v>
      </c>
      <c r="D9" s="20"/>
      <c r="E9" s="21">
        <v>5199996</v>
      </c>
      <c r="F9" s="22">
        <v>5200000</v>
      </c>
      <c r="G9" s="22">
        <v>436466</v>
      </c>
      <c r="H9" s="22">
        <v>415440</v>
      </c>
      <c r="I9" s="22">
        <v>466403</v>
      </c>
      <c r="J9" s="22">
        <v>1318309</v>
      </c>
      <c r="K9" s="22">
        <v>417844</v>
      </c>
      <c r="L9" s="22">
        <v>459116</v>
      </c>
      <c r="M9" s="22">
        <v>446137</v>
      </c>
      <c r="N9" s="22">
        <v>1323097</v>
      </c>
      <c r="O9" s="22">
        <v>467564</v>
      </c>
      <c r="P9" s="22">
        <v>439737</v>
      </c>
      <c r="Q9" s="22">
        <v>453179</v>
      </c>
      <c r="R9" s="22">
        <v>1360480</v>
      </c>
      <c r="S9" s="22"/>
      <c r="T9" s="22"/>
      <c r="U9" s="22"/>
      <c r="V9" s="22"/>
      <c r="W9" s="22">
        <v>4001886</v>
      </c>
      <c r="X9" s="22">
        <v>3891332</v>
      </c>
      <c r="Y9" s="22">
        <v>110554</v>
      </c>
      <c r="Z9" s="23">
        <v>2.841032325178114</v>
      </c>
      <c r="AA9" s="20">
        <v>5200000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4923217</v>
      </c>
      <c r="D32" s="29">
        <f t="shared" ref="D32:Y32" si="0">SUM(D6:D31)</f>
        <v>0</v>
      </c>
      <c r="E32" s="30">
        <f t="shared" si="0"/>
        <v>5199996</v>
      </c>
      <c r="F32" s="31">
        <f t="shared" si="0"/>
        <v>5200000</v>
      </c>
      <c r="G32" s="31">
        <f t="shared" si="0"/>
        <v>436466</v>
      </c>
      <c r="H32" s="31">
        <f t="shared" si="0"/>
        <v>415440</v>
      </c>
      <c r="I32" s="31">
        <f t="shared" si="0"/>
        <v>466403</v>
      </c>
      <c r="J32" s="31">
        <f t="shared" si="0"/>
        <v>1318309</v>
      </c>
      <c r="K32" s="31">
        <f t="shared" si="0"/>
        <v>417844</v>
      </c>
      <c r="L32" s="31">
        <f t="shared" si="0"/>
        <v>459116</v>
      </c>
      <c r="M32" s="31">
        <f t="shared" si="0"/>
        <v>446137</v>
      </c>
      <c r="N32" s="31">
        <f t="shared" si="0"/>
        <v>1323097</v>
      </c>
      <c r="O32" s="31">
        <f t="shared" si="0"/>
        <v>467564</v>
      </c>
      <c r="P32" s="31">
        <f t="shared" si="0"/>
        <v>439737</v>
      </c>
      <c r="Q32" s="31">
        <f t="shared" si="0"/>
        <v>453179</v>
      </c>
      <c r="R32" s="31">
        <f t="shared" si="0"/>
        <v>1360480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4001886</v>
      </c>
      <c r="X32" s="31">
        <f t="shared" si="0"/>
        <v>3891332</v>
      </c>
      <c r="Y32" s="31">
        <f t="shared" si="0"/>
        <v>110554</v>
      </c>
      <c r="Z32" s="32">
        <f>+IF(X32&lt;&gt;0,+(Y32/X32)*100,0)</f>
        <v>2.841032325178114</v>
      </c>
      <c r="AA32" s="29">
        <f>SUM(AA6:AA31)</f>
        <v>5200000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7743030</v>
      </c>
      <c r="D44" s="20"/>
      <c r="E44" s="21">
        <v>9000000</v>
      </c>
      <c r="F44" s="22">
        <v>9500000</v>
      </c>
      <c r="G44" s="22">
        <v>804031</v>
      </c>
      <c r="H44" s="22"/>
      <c r="I44" s="22">
        <v>804031</v>
      </c>
      <c r="J44" s="22">
        <v>1608062</v>
      </c>
      <c r="K44" s="22">
        <v>1788062</v>
      </c>
      <c r="L44" s="22">
        <v>804031</v>
      </c>
      <c r="M44" s="22">
        <v>804031</v>
      </c>
      <c r="N44" s="22">
        <v>3396124</v>
      </c>
      <c r="O44" s="22">
        <v>804031</v>
      </c>
      <c r="P44" s="22">
        <v>804031</v>
      </c>
      <c r="Q44" s="22">
        <v>804031</v>
      </c>
      <c r="R44" s="22">
        <v>2412093</v>
      </c>
      <c r="S44" s="22"/>
      <c r="T44" s="22"/>
      <c r="U44" s="22"/>
      <c r="V44" s="22"/>
      <c r="W44" s="22">
        <v>7416279</v>
      </c>
      <c r="X44" s="22">
        <v>6935000</v>
      </c>
      <c r="Y44" s="22">
        <v>481279</v>
      </c>
      <c r="Z44" s="23">
        <v>6.9398558038932956</v>
      </c>
      <c r="AA44" s="20">
        <v>9500000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7743030</v>
      </c>
      <c r="D47" s="29">
        <f t="shared" ref="D47:Y47" si="1">SUM(D34:D46)</f>
        <v>0</v>
      </c>
      <c r="E47" s="30">
        <f t="shared" si="1"/>
        <v>9000000</v>
      </c>
      <c r="F47" s="31">
        <f t="shared" si="1"/>
        <v>9500000</v>
      </c>
      <c r="G47" s="31">
        <f t="shared" si="1"/>
        <v>804031</v>
      </c>
      <c r="H47" s="31">
        <f t="shared" si="1"/>
        <v>0</v>
      </c>
      <c r="I47" s="31">
        <f t="shared" si="1"/>
        <v>804031</v>
      </c>
      <c r="J47" s="31">
        <f t="shared" si="1"/>
        <v>1608062</v>
      </c>
      <c r="K47" s="31">
        <f t="shared" si="1"/>
        <v>1788062</v>
      </c>
      <c r="L47" s="31">
        <f t="shared" si="1"/>
        <v>804031</v>
      </c>
      <c r="M47" s="31">
        <f t="shared" si="1"/>
        <v>804031</v>
      </c>
      <c r="N47" s="31">
        <f t="shared" si="1"/>
        <v>3396124</v>
      </c>
      <c r="O47" s="31">
        <f t="shared" si="1"/>
        <v>804031</v>
      </c>
      <c r="P47" s="31">
        <f t="shared" si="1"/>
        <v>804031</v>
      </c>
      <c r="Q47" s="31">
        <f t="shared" si="1"/>
        <v>804031</v>
      </c>
      <c r="R47" s="31">
        <f t="shared" si="1"/>
        <v>2412093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7416279</v>
      </c>
      <c r="X47" s="31">
        <f t="shared" si="1"/>
        <v>6935000</v>
      </c>
      <c r="Y47" s="31">
        <f t="shared" si="1"/>
        <v>481279</v>
      </c>
      <c r="Z47" s="32">
        <f>+IF(X47&lt;&gt;0,+(Y47/X47)*100,0)</f>
        <v>6.9398558038932956</v>
      </c>
      <c r="AA47" s="29">
        <f>SUM(AA34:AA46)</f>
        <v>9500000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-2819813</v>
      </c>
      <c r="D48" s="39">
        <f t="shared" si="2"/>
        <v>0</v>
      </c>
      <c r="E48" s="40">
        <f t="shared" si="2"/>
        <v>-3800004</v>
      </c>
      <c r="F48" s="41">
        <f t="shared" si="2"/>
        <v>-4300000</v>
      </c>
      <c r="G48" s="41">
        <f t="shared" si="2"/>
        <v>-367565</v>
      </c>
      <c r="H48" s="41">
        <f t="shared" si="2"/>
        <v>415440</v>
      </c>
      <c r="I48" s="41">
        <f t="shared" si="2"/>
        <v>-337628</v>
      </c>
      <c r="J48" s="41">
        <f t="shared" si="2"/>
        <v>-289753</v>
      </c>
      <c r="K48" s="41">
        <f t="shared" si="2"/>
        <v>-1370218</v>
      </c>
      <c r="L48" s="41">
        <f t="shared" si="2"/>
        <v>-344915</v>
      </c>
      <c r="M48" s="41">
        <f t="shared" si="2"/>
        <v>-357894</v>
      </c>
      <c r="N48" s="41">
        <f t="shared" si="2"/>
        <v>-2073027</v>
      </c>
      <c r="O48" s="41">
        <f t="shared" si="2"/>
        <v>-336467</v>
      </c>
      <c r="P48" s="41">
        <f t="shared" si="2"/>
        <v>-364294</v>
      </c>
      <c r="Q48" s="41">
        <f t="shared" si="2"/>
        <v>-350852</v>
      </c>
      <c r="R48" s="41">
        <f t="shared" si="2"/>
        <v>-1051613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-3414393</v>
      </c>
      <c r="X48" s="41">
        <f t="shared" si="2"/>
        <v>-3043668</v>
      </c>
      <c r="Y48" s="41">
        <f t="shared" si="2"/>
        <v>-370725</v>
      </c>
      <c r="Z48" s="42">
        <f>+IF(X48&lt;&gt;0,+(Y48/X48)*100,0)</f>
        <v>12.180204936937931</v>
      </c>
      <c r="AA48" s="39">
        <f>+AA32-AA47</f>
        <v>-4300000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-2819813</v>
      </c>
      <c r="D51" s="48">
        <f t="shared" si="3"/>
        <v>0</v>
      </c>
      <c r="E51" s="49">
        <f t="shared" si="3"/>
        <v>-3800004</v>
      </c>
      <c r="F51" s="50">
        <f t="shared" si="3"/>
        <v>-4300000</v>
      </c>
      <c r="G51" s="50">
        <f t="shared" si="3"/>
        <v>-367565</v>
      </c>
      <c r="H51" s="50">
        <f t="shared" si="3"/>
        <v>415440</v>
      </c>
      <c r="I51" s="50">
        <f t="shared" si="3"/>
        <v>-337628</v>
      </c>
      <c r="J51" s="50">
        <f t="shared" si="3"/>
        <v>-289753</v>
      </c>
      <c r="K51" s="50">
        <f t="shared" si="3"/>
        <v>-1370218</v>
      </c>
      <c r="L51" s="50">
        <f t="shared" si="3"/>
        <v>-344915</v>
      </c>
      <c r="M51" s="50">
        <f t="shared" si="3"/>
        <v>-357894</v>
      </c>
      <c r="N51" s="50">
        <f t="shared" si="3"/>
        <v>-2073027</v>
      </c>
      <c r="O51" s="50">
        <f t="shared" si="3"/>
        <v>-336467</v>
      </c>
      <c r="P51" s="50">
        <f t="shared" si="3"/>
        <v>-364294</v>
      </c>
      <c r="Q51" s="50">
        <f t="shared" si="3"/>
        <v>-350852</v>
      </c>
      <c r="R51" s="50">
        <f t="shared" si="3"/>
        <v>-1051613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-3414393</v>
      </c>
      <c r="X51" s="50">
        <f t="shared" si="3"/>
        <v>-3043668</v>
      </c>
      <c r="Y51" s="50">
        <f t="shared" si="3"/>
        <v>-370725</v>
      </c>
      <c r="Z51" s="51">
        <f>+IF(X51&lt;&gt;0,+(Y51/X51)*100,0)</f>
        <v>12.180204936937931</v>
      </c>
      <c r="AA51" s="48">
        <f>SUM(AA48:AA50)</f>
        <v>-4300000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-2819813</v>
      </c>
      <c r="D53" s="54">
        <f>+D51-D52</f>
        <v>0</v>
      </c>
      <c r="E53" s="55">
        <f t="shared" si="4"/>
        <v>-3800004</v>
      </c>
      <c r="F53" s="56">
        <f t="shared" si="4"/>
        <v>-4300000</v>
      </c>
      <c r="G53" s="56">
        <f t="shared" si="4"/>
        <v>-367565</v>
      </c>
      <c r="H53" s="56">
        <f t="shared" si="4"/>
        <v>415440</v>
      </c>
      <c r="I53" s="56">
        <f t="shared" si="4"/>
        <v>-337628</v>
      </c>
      <c r="J53" s="56">
        <f t="shared" si="4"/>
        <v>-289753</v>
      </c>
      <c r="K53" s="56">
        <f t="shared" si="4"/>
        <v>-1370218</v>
      </c>
      <c r="L53" s="56">
        <f t="shared" si="4"/>
        <v>-344915</v>
      </c>
      <c r="M53" s="56">
        <f t="shared" si="4"/>
        <v>-357894</v>
      </c>
      <c r="N53" s="56">
        <f t="shared" si="4"/>
        <v>-2073027</v>
      </c>
      <c r="O53" s="56">
        <f t="shared" si="4"/>
        <v>-336467</v>
      </c>
      <c r="P53" s="56">
        <f t="shared" si="4"/>
        <v>-364294</v>
      </c>
      <c r="Q53" s="56">
        <f t="shared" si="4"/>
        <v>-350852</v>
      </c>
      <c r="R53" s="56">
        <f t="shared" si="4"/>
        <v>-1051613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-3414393</v>
      </c>
      <c r="X53" s="56">
        <f t="shared" si="4"/>
        <v>-3043668</v>
      </c>
      <c r="Y53" s="56">
        <f t="shared" si="4"/>
        <v>-370725</v>
      </c>
      <c r="Z53" s="57">
        <f>+IF(X53&lt;&gt;0,+(Y53/X53)*100,0)</f>
        <v>12.180204936937931</v>
      </c>
      <c r="AA53" s="54">
        <f>+AA51-AA52</f>
        <v>-4300000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-2819813</v>
      </c>
      <c r="D56" s="48">
        <f>SUM(D53:D55)</f>
        <v>0</v>
      </c>
      <c r="E56" s="49">
        <f t="shared" si="5"/>
        <v>-3800004</v>
      </c>
      <c r="F56" s="50">
        <f t="shared" si="5"/>
        <v>-4300000</v>
      </c>
      <c r="G56" s="50">
        <f t="shared" si="5"/>
        <v>-367565</v>
      </c>
      <c r="H56" s="50">
        <f t="shared" si="5"/>
        <v>415440</v>
      </c>
      <c r="I56" s="50">
        <f t="shared" si="5"/>
        <v>-337628</v>
      </c>
      <c r="J56" s="50">
        <f t="shared" si="5"/>
        <v>-289753</v>
      </c>
      <c r="K56" s="50">
        <f t="shared" si="5"/>
        <v>-1370218</v>
      </c>
      <c r="L56" s="50">
        <f t="shared" si="5"/>
        <v>-344915</v>
      </c>
      <c r="M56" s="50">
        <f t="shared" si="5"/>
        <v>-357894</v>
      </c>
      <c r="N56" s="50">
        <f t="shared" si="5"/>
        <v>-2073027</v>
      </c>
      <c r="O56" s="50">
        <f t="shared" si="5"/>
        <v>-336467</v>
      </c>
      <c r="P56" s="50">
        <f t="shared" si="5"/>
        <v>-364294</v>
      </c>
      <c r="Q56" s="50">
        <f t="shared" si="5"/>
        <v>-350852</v>
      </c>
      <c r="R56" s="50">
        <f t="shared" si="5"/>
        <v>-1051613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-3414393</v>
      </c>
      <c r="X56" s="50">
        <f t="shared" si="5"/>
        <v>-3043668</v>
      </c>
      <c r="Y56" s="50">
        <f t="shared" si="5"/>
        <v>-370725</v>
      </c>
      <c r="Z56" s="51">
        <f>+IF(X56&lt;&gt;0,+(Y56/X56)*100,0)</f>
        <v>12.180204936937931</v>
      </c>
      <c r="AA56" s="48">
        <f>SUM(AA53:AA55)</f>
        <v>-4300000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-2819813</v>
      </c>
      <c r="D59" s="65">
        <f>SUM(D56:D58)</f>
        <v>0</v>
      </c>
      <c r="E59" s="66">
        <f t="shared" si="6"/>
        <v>-3800004</v>
      </c>
      <c r="F59" s="67">
        <f t="shared" si="6"/>
        <v>-4300000</v>
      </c>
      <c r="G59" s="67">
        <f t="shared" si="6"/>
        <v>-367565</v>
      </c>
      <c r="H59" s="67">
        <f t="shared" si="6"/>
        <v>415440</v>
      </c>
      <c r="I59" s="67">
        <f t="shared" si="6"/>
        <v>-337628</v>
      </c>
      <c r="J59" s="67">
        <f t="shared" si="6"/>
        <v>-289753</v>
      </c>
      <c r="K59" s="67">
        <f t="shared" si="6"/>
        <v>-1370218</v>
      </c>
      <c r="L59" s="67">
        <f t="shared" si="6"/>
        <v>-344915</v>
      </c>
      <c r="M59" s="67">
        <f t="shared" si="6"/>
        <v>-357894</v>
      </c>
      <c r="N59" s="67">
        <f t="shared" si="6"/>
        <v>-2073027</v>
      </c>
      <c r="O59" s="67">
        <f t="shared" si="6"/>
        <v>-336467</v>
      </c>
      <c r="P59" s="67">
        <f t="shared" si="6"/>
        <v>-364294</v>
      </c>
      <c r="Q59" s="67">
        <f t="shared" si="6"/>
        <v>-350852</v>
      </c>
      <c r="R59" s="67">
        <f t="shared" si="6"/>
        <v>-1051613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-3414393</v>
      </c>
      <c r="X59" s="67">
        <f t="shared" si="6"/>
        <v>-3043668</v>
      </c>
      <c r="Y59" s="67">
        <f t="shared" si="6"/>
        <v>-370725</v>
      </c>
      <c r="Z59" s="68">
        <f>+IF(X59&lt;&gt;0,+(Y59/X59)*100,0)</f>
        <v>12.180204936937931</v>
      </c>
      <c r="AA59" s="65">
        <f>SUM(AA56:AA58)</f>
        <v>-4300000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19380016</v>
      </c>
      <c r="D9" s="20"/>
      <c r="E9" s="21">
        <v>17659410</v>
      </c>
      <c r="F9" s="22">
        <v>22562410</v>
      </c>
      <c r="G9" s="22">
        <v>1903828</v>
      </c>
      <c r="H9" s="22">
        <v>1912801</v>
      </c>
      <c r="I9" s="22">
        <v>1925611</v>
      </c>
      <c r="J9" s="22">
        <v>5742240</v>
      </c>
      <c r="K9" s="22">
        <v>1941836</v>
      </c>
      <c r="L9" s="22">
        <v>1887840</v>
      </c>
      <c r="M9" s="22">
        <v>1922201</v>
      </c>
      <c r="N9" s="22">
        <v>5751877</v>
      </c>
      <c r="O9" s="22">
        <v>1919680</v>
      </c>
      <c r="P9" s="22">
        <v>1863026</v>
      </c>
      <c r="Q9" s="22">
        <v>1858683</v>
      </c>
      <c r="R9" s="22">
        <v>5641389</v>
      </c>
      <c r="S9" s="22"/>
      <c r="T9" s="22"/>
      <c r="U9" s="22"/>
      <c r="V9" s="22"/>
      <c r="W9" s="22">
        <v>17135506</v>
      </c>
      <c r="X9" s="22">
        <v>15205762</v>
      </c>
      <c r="Y9" s="22">
        <v>1929744</v>
      </c>
      <c r="Z9" s="23">
        <v>12.690873367608937</v>
      </c>
      <c r="AA9" s="20">
        <v>22562410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19380016</v>
      </c>
      <c r="D32" s="29">
        <f t="shared" ref="D32:Y32" si="0">SUM(D6:D31)</f>
        <v>0</v>
      </c>
      <c r="E32" s="30">
        <f t="shared" si="0"/>
        <v>17659410</v>
      </c>
      <c r="F32" s="31">
        <f t="shared" si="0"/>
        <v>22562410</v>
      </c>
      <c r="G32" s="31">
        <f t="shared" si="0"/>
        <v>1903828</v>
      </c>
      <c r="H32" s="31">
        <f t="shared" si="0"/>
        <v>1912801</v>
      </c>
      <c r="I32" s="31">
        <f t="shared" si="0"/>
        <v>1925611</v>
      </c>
      <c r="J32" s="31">
        <f t="shared" si="0"/>
        <v>5742240</v>
      </c>
      <c r="K32" s="31">
        <f t="shared" si="0"/>
        <v>1941836</v>
      </c>
      <c r="L32" s="31">
        <f t="shared" si="0"/>
        <v>1887840</v>
      </c>
      <c r="M32" s="31">
        <f t="shared" si="0"/>
        <v>1922201</v>
      </c>
      <c r="N32" s="31">
        <f t="shared" si="0"/>
        <v>5751877</v>
      </c>
      <c r="O32" s="31">
        <f t="shared" si="0"/>
        <v>1919680</v>
      </c>
      <c r="P32" s="31">
        <f t="shared" si="0"/>
        <v>1863026</v>
      </c>
      <c r="Q32" s="31">
        <f t="shared" si="0"/>
        <v>1858683</v>
      </c>
      <c r="R32" s="31">
        <f t="shared" si="0"/>
        <v>5641389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17135506</v>
      </c>
      <c r="X32" s="31">
        <f t="shared" si="0"/>
        <v>15205762</v>
      </c>
      <c r="Y32" s="31">
        <f t="shared" si="0"/>
        <v>1929744</v>
      </c>
      <c r="Z32" s="32">
        <f>+IF(X32&lt;&gt;0,+(Y32/X32)*100,0)</f>
        <v>12.690873367608937</v>
      </c>
      <c r="AA32" s="29">
        <f>SUM(AA6:AA31)</f>
        <v>22562410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2075680</v>
      </c>
      <c r="F34" s="22">
        <v>2075680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1556757</v>
      </c>
      <c r="Y34" s="22">
        <v>-1556757</v>
      </c>
      <c r="Z34" s="23">
        <v>-100</v>
      </c>
      <c r="AA34" s="20">
        <v>2075680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198191</v>
      </c>
      <c r="D37" s="20"/>
      <c r="E37" s="21">
        <v>296000</v>
      </c>
      <c r="F37" s="22">
        <v>296000</v>
      </c>
      <c r="G37" s="22">
        <v>17476</v>
      </c>
      <c r="H37" s="22">
        <v>3952</v>
      </c>
      <c r="I37" s="22">
        <v>46198</v>
      </c>
      <c r="J37" s="22">
        <v>67626</v>
      </c>
      <c r="K37" s="22">
        <v>29299</v>
      </c>
      <c r="L37" s="22">
        <v>27712</v>
      </c>
      <c r="M37" s="22">
        <v>7340</v>
      </c>
      <c r="N37" s="22">
        <v>64351</v>
      </c>
      <c r="O37" s="22">
        <v>22199</v>
      </c>
      <c r="P37" s="22">
        <v>9298</v>
      </c>
      <c r="Q37" s="22">
        <v>10374</v>
      </c>
      <c r="R37" s="22">
        <v>41871</v>
      </c>
      <c r="S37" s="22"/>
      <c r="T37" s="22"/>
      <c r="U37" s="22"/>
      <c r="V37" s="22"/>
      <c r="W37" s="22">
        <v>173848</v>
      </c>
      <c r="X37" s="22">
        <v>222003</v>
      </c>
      <c r="Y37" s="22">
        <v>-48155</v>
      </c>
      <c r="Z37" s="23">
        <v>-21.691148317815525</v>
      </c>
      <c r="AA37" s="20">
        <v>296000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5780887</v>
      </c>
      <c r="D41" s="20"/>
      <c r="E41" s="21">
        <v>7338552</v>
      </c>
      <c r="F41" s="22">
        <v>7338552</v>
      </c>
      <c r="G41" s="22"/>
      <c r="H41" s="22">
        <v>390346</v>
      </c>
      <c r="I41" s="22"/>
      <c r="J41" s="22">
        <v>390346</v>
      </c>
      <c r="K41" s="22">
        <v>651997</v>
      </c>
      <c r="L41" s="22"/>
      <c r="M41" s="22">
        <v>1437490</v>
      </c>
      <c r="N41" s="22">
        <v>2089487</v>
      </c>
      <c r="O41" s="22"/>
      <c r="P41" s="22">
        <v>786433</v>
      </c>
      <c r="Q41" s="22"/>
      <c r="R41" s="22">
        <v>786433</v>
      </c>
      <c r="S41" s="22"/>
      <c r="T41" s="22"/>
      <c r="U41" s="22"/>
      <c r="V41" s="22"/>
      <c r="W41" s="22">
        <v>3266266</v>
      </c>
      <c r="X41" s="22">
        <v>5503914</v>
      </c>
      <c r="Y41" s="22">
        <v>-2237648</v>
      </c>
      <c r="Z41" s="23">
        <v>-40.655577103857368</v>
      </c>
      <c r="AA41" s="20">
        <v>7338552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424287</v>
      </c>
      <c r="D44" s="20"/>
      <c r="E44" s="21">
        <v>78340</v>
      </c>
      <c r="F44" s="22">
        <v>78340</v>
      </c>
      <c r="G44" s="22"/>
      <c r="H44" s="22">
        <v>6831</v>
      </c>
      <c r="I44" s="22">
        <v>666</v>
      </c>
      <c r="J44" s="22">
        <v>7497</v>
      </c>
      <c r="K44" s="22">
        <v>3327</v>
      </c>
      <c r="L44" s="22">
        <v>3551</v>
      </c>
      <c r="M44" s="22">
        <v>666</v>
      </c>
      <c r="N44" s="22">
        <v>7544</v>
      </c>
      <c r="O44" s="22">
        <v>1706</v>
      </c>
      <c r="P44" s="22"/>
      <c r="Q44" s="22">
        <v>1332</v>
      </c>
      <c r="R44" s="22">
        <v>3038</v>
      </c>
      <c r="S44" s="22"/>
      <c r="T44" s="22"/>
      <c r="U44" s="22"/>
      <c r="V44" s="22"/>
      <c r="W44" s="22">
        <v>18079</v>
      </c>
      <c r="X44" s="22">
        <v>58761</v>
      </c>
      <c r="Y44" s="22">
        <v>-40682</v>
      </c>
      <c r="Z44" s="23">
        <v>-69.232994673337757</v>
      </c>
      <c r="AA44" s="20">
        <v>78340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6403365</v>
      </c>
      <c r="D47" s="29">
        <f t="shared" ref="D47:Y47" si="1">SUM(D34:D46)</f>
        <v>0</v>
      </c>
      <c r="E47" s="30">
        <f t="shared" si="1"/>
        <v>9788572</v>
      </c>
      <c r="F47" s="31">
        <f t="shared" si="1"/>
        <v>9788572</v>
      </c>
      <c r="G47" s="31">
        <f t="shared" si="1"/>
        <v>17476</v>
      </c>
      <c r="H47" s="31">
        <f t="shared" si="1"/>
        <v>401129</v>
      </c>
      <c r="I47" s="31">
        <f t="shared" si="1"/>
        <v>46864</v>
      </c>
      <c r="J47" s="31">
        <f t="shared" si="1"/>
        <v>465469</v>
      </c>
      <c r="K47" s="31">
        <f t="shared" si="1"/>
        <v>684623</v>
      </c>
      <c r="L47" s="31">
        <f t="shared" si="1"/>
        <v>31263</v>
      </c>
      <c r="M47" s="31">
        <f t="shared" si="1"/>
        <v>1445496</v>
      </c>
      <c r="N47" s="31">
        <f t="shared" si="1"/>
        <v>2161382</v>
      </c>
      <c r="O47" s="31">
        <f t="shared" si="1"/>
        <v>23905</v>
      </c>
      <c r="P47" s="31">
        <f t="shared" si="1"/>
        <v>795731</v>
      </c>
      <c r="Q47" s="31">
        <f t="shared" si="1"/>
        <v>11706</v>
      </c>
      <c r="R47" s="31">
        <f t="shared" si="1"/>
        <v>831342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3458193</v>
      </c>
      <c r="X47" s="31">
        <f t="shared" si="1"/>
        <v>7341435</v>
      </c>
      <c r="Y47" s="31">
        <f t="shared" si="1"/>
        <v>-3883242</v>
      </c>
      <c r="Z47" s="32">
        <f>+IF(X47&lt;&gt;0,+(Y47/X47)*100,0)</f>
        <v>-52.89486319772633</v>
      </c>
      <c r="AA47" s="29">
        <f>SUM(AA34:AA46)</f>
        <v>9788572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12976651</v>
      </c>
      <c r="D48" s="39">
        <f t="shared" si="2"/>
        <v>0</v>
      </c>
      <c r="E48" s="40">
        <f t="shared" si="2"/>
        <v>7870838</v>
      </c>
      <c r="F48" s="41">
        <f t="shared" si="2"/>
        <v>12773838</v>
      </c>
      <c r="G48" s="41">
        <f t="shared" si="2"/>
        <v>1886352</v>
      </c>
      <c r="H48" s="41">
        <f t="shared" si="2"/>
        <v>1511672</v>
      </c>
      <c r="I48" s="41">
        <f t="shared" si="2"/>
        <v>1878747</v>
      </c>
      <c r="J48" s="41">
        <f t="shared" si="2"/>
        <v>5276771</v>
      </c>
      <c r="K48" s="41">
        <f t="shared" si="2"/>
        <v>1257213</v>
      </c>
      <c r="L48" s="41">
        <f t="shared" si="2"/>
        <v>1856577</v>
      </c>
      <c r="M48" s="41">
        <f t="shared" si="2"/>
        <v>476705</v>
      </c>
      <c r="N48" s="41">
        <f t="shared" si="2"/>
        <v>3590495</v>
      </c>
      <c r="O48" s="41">
        <f t="shared" si="2"/>
        <v>1895775</v>
      </c>
      <c r="P48" s="41">
        <f t="shared" si="2"/>
        <v>1067295</v>
      </c>
      <c r="Q48" s="41">
        <f t="shared" si="2"/>
        <v>1846977</v>
      </c>
      <c r="R48" s="41">
        <f t="shared" si="2"/>
        <v>4810047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13677313</v>
      </c>
      <c r="X48" s="41">
        <f t="shared" si="2"/>
        <v>7864327</v>
      </c>
      <c r="Y48" s="41">
        <f t="shared" si="2"/>
        <v>5812986</v>
      </c>
      <c r="Z48" s="42">
        <f>+IF(X48&lt;&gt;0,+(Y48/X48)*100,0)</f>
        <v>73.915873538829203</v>
      </c>
      <c r="AA48" s="39">
        <f>+AA32-AA47</f>
        <v>12773838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12976651</v>
      </c>
      <c r="D51" s="48">
        <f t="shared" si="3"/>
        <v>0</v>
      </c>
      <c r="E51" s="49">
        <f t="shared" si="3"/>
        <v>7870838</v>
      </c>
      <c r="F51" s="50">
        <f t="shared" si="3"/>
        <v>12773838</v>
      </c>
      <c r="G51" s="50">
        <f t="shared" si="3"/>
        <v>1886352</v>
      </c>
      <c r="H51" s="50">
        <f t="shared" si="3"/>
        <v>1511672</v>
      </c>
      <c r="I51" s="50">
        <f t="shared" si="3"/>
        <v>1878747</v>
      </c>
      <c r="J51" s="50">
        <f t="shared" si="3"/>
        <v>5276771</v>
      </c>
      <c r="K51" s="50">
        <f t="shared" si="3"/>
        <v>1257213</v>
      </c>
      <c r="L51" s="50">
        <f t="shared" si="3"/>
        <v>1856577</v>
      </c>
      <c r="M51" s="50">
        <f t="shared" si="3"/>
        <v>476705</v>
      </c>
      <c r="N51" s="50">
        <f t="shared" si="3"/>
        <v>3590495</v>
      </c>
      <c r="O51" s="50">
        <f t="shared" si="3"/>
        <v>1895775</v>
      </c>
      <c r="P51" s="50">
        <f t="shared" si="3"/>
        <v>1067295</v>
      </c>
      <c r="Q51" s="50">
        <f t="shared" si="3"/>
        <v>1846977</v>
      </c>
      <c r="R51" s="50">
        <f t="shared" si="3"/>
        <v>4810047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13677313</v>
      </c>
      <c r="X51" s="50">
        <f t="shared" si="3"/>
        <v>7864327</v>
      </c>
      <c r="Y51" s="50">
        <f t="shared" si="3"/>
        <v>5812986</v>
      </c>
      <c r="Z51" s="51">
        <f>+IF(X51&lt;&gt;0,+(Y51/X51)*100,0)</f>
        <v>73.915873538829203</v>
      </c>
      <c r="AA51" s="48">
        <f>SUM(AA48:AA50)</f>
        <v>12773838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12976651</v>
      </c>
      <c r="D53" s="54">
        <f>+D51-D52</f>
        <v>0</v>
      </c>
      <c r="E53" s="55">
        <f t="shared" si="4"/>
        <v>7870838</v>
      </c>
      <c r="F53" s="56">
        <f t="shared" si="4"/>
        <v>12773838</v>
      </c>
      <c r="G53" s="56">
        <f t="shared" si="4"/>
        <v>1886352</v>
      </c>
      <c r="H53" s="56">
        <f t="shared" si="4"/>
        <v>1511672</v>
      </c>
      <c r="I53" s="56">
        <f t="shared" si="4"/>
        <v>1878747</v>
      </c>
      <c r="J53" s="56">
        <f t="shared" si="4"/>
        <v>5276771</v>
      </c>
      <c r="K53" s="56">
        <f t="shared" si="4"/>
        <v>1257213</v>
      </c>
      <c r="L53" s="56">
        <f t="shared" si="4"/>
        <v>1856577</v>
      </c>
      <c r="M53" s="56">
        <f t="shared" si="4"/>
        <v>476705</v>
      </c>
      <c r="N53" s="56">
        <f t="shared" si="4"/>
        <v>3590495</v>
      </c>
      <c r="O53" s="56">
        <f t="shared" si="4"/>
        <v>1895775</v>
      </c>
      <c r="P53" s="56">
        <f t="shared" si="4"/>
        <v>1067295</v>
      </c>
      <c r="Q53" s="56">
        <f t="shared" si="4"/>
        <v>1846977</v>
      </c>
      <c r="R53" s="56">
        <f t="shared" si="4"/>
        <v>4810047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13677313</v>
      </c>
      <c r="X53" s="56">
        <f t="shared" si="4"/>
        <v>7864327</v>
      </c>
      <c r="Y53" s="56">
        <f t="shared" si="4"/>
        <v>5812986</v>
      </c>
      <c r="Z53" s="57">
        <f>+IF(X53&lt;&gt;0,+(Y53/X53)*100,0)</f>
        <v>73.915873538829203</v>
      </c>
      <c r="AA53" s="54">
        <f>+AA51-AA52</f>
        <v>12773838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12976651</v>
      </c>
      <c r="D56" s="48">
        <f>SUM(D53:D55)</f>
        <v>0</v>
      </c>
      <c r="E56" s="49">
        <f t="shared" si="5"/>
        <v>7870838</v>
      </c>
      <c r="F56" s="50">
        <f t="shared" si="5"/>
        <v>12773838</v>
      </c>
      <c r="G56" s="50">
        <f t="shared" si="5"/>
        <v>1886352</v>
      </c>
      <c r="H56" s="50">
        <f t="shared" si="5"/>
        <v>1511672</v>
      </c>
      <c r="I56" s="50">
        <f t="shared" si="5"/>
        <v>1878747</v>
      </c>
      <c r="J56" s="50">
        <f t="shared" si="5"/>
        <v>5276771</v>
      </c>
      <c r="K56" s="50">
        <f t="shared" si="5"/>
        <v>1257213</v>
      </c>
      <c r="L56" s="50">
        <f t="shared" si="5"/>
        <v>1856577</v>
      </c>
      <c r="M56" s="50">
        <f t="shared" si="5"/>
        <v>476705</v>
      </c>
      <c r="N56" s="50">
        <f t="shared" si="5"/>
        <v>3590495</v>
      </c>
      <c r="O56" s="50">
        <f t="shared" si="5"/>
        <v>1895775</v>
      </c>
      <c r="P56" s="50">
        <f t="shared" si="5"/>
        <v>1067295</v>
      </c>
      <c r="Q56" s="50">
        <f t="shared" si="5"/>
        <v>1846977</v>
      </c>
      <c r="R56" s="50">
        <f t="shared" si="5"/>
        <v>4810047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13677313</v>
      </c>
      <c r="X56" s="50">
        <f t="shared" si="5"/>
        <v>7864327</v>
      </c>
      <c r="Y56" s="50">
        <f t="shared" si="5"/>
        <v>5812986</v>
      </c>
      <c r="Z56" s="51">
        <f>+IF(X56&lt;&gt;0,+(Y56/X56)*100,0)</f>
        <v>73.915873538829203</v>
      </c>
      <c r="AA56" s="48">
        <f>SUM(AA53:AA55)</f>
        <v>12773838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12976651</v>
      </c>
      <c r="D59" s="65">
        <f>SUM(D56:D58)</f>
        <v>0</v>
      </c>
      <c r="E59" s="66">
        <f t="shared" si="6"/>
        <v>7870838</v>
      </c>
      <c r="F59" s="67">
        <f t="shared" si="6"/>
        <v>12773838</v>
      </c>
      <c r="G59" s="67">
        <f t="shared" si="6"/>
        <v>1886352</v>
      </c>
      <c r="H59" s="67">
        <f t="shared" si="6"/>
        <v>1511672</v>
      </c>
      <c r="I59" s="67">
        <f t="shared" si="6"/>
        <v>1878747</v>
      </c>
      <c r="J59" s="67">
        <f t="shared" si="6"/>
        <v>5276771</v>
      </c>
      <c r="K59" s="67">
        <f t="shared" si="6"/>
        <v>1257213</v>
      </c>
      <c r="L59" s="67">
        <f t="shared" si="6"/>
        <v>1856577</v>
      </c>
      <c r="M59" s="67">
        <f t="shared" si="6"/>
        <v>476705</v>
      </c>
      <c r="N59" s="67">
        <f t="shared" si="6"/>
        <v>3590495</v>
      </c>
      <c r="O59" s="67">
        <f t="shared" si="6"/>
        <v>1895775</v>
      </c>
      <c r="P59" s="67">
        <f t="shared" si="6"/>
        <v>1067295</v>
      </c>
      <c r="Q59" s="67">
        <f t="shared" si="6"/>
        <v>1846977</v>
      </c>
      <c r="R59" s="67">
        <f t="shared" si="6"/>
        <v>4810047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13677313</v>
      </c>
      <c r="X59" s="67">
        <f t="shared" si="6"/>
        <v>7864327</v>
      </c>
      <c r="Y59" s="67">
        <f t="shared" si="6"/>
        <v>5812986</v>
      </c>
      <c r="Z59" s="68">
        <f>+IF(X59&lt;&gt;0,+(Y59/X59)*100,0)</f>
        <v>73.915873538829203</v>
      </c>
      <c r="AA59" s="65">
        <f>SUM(AA56:AA58)</f>
        <v>12773838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28461000</v>
      </c>
      <c r="D9" s="20"/>
      <c r="E9" s="21">
        <v>25543084</v>
      </c>
      <c r="F9" s="22">
        <v>27818043</v>
      </c>
      <c r="G9" s="22">
        <v>2540302</v>
      </c>
      <c r="H9" s="22">
        <v>1401318</v>
      </c>
      <c r="I9" s="22">
        <v>2374504</v>
      </c>
      <c r="J9" s="22">
        <v>6316124</v>
      </c>
      <c r="K9" s="22">
        <v>2521448</v>
      </c>
      <c r="L9" s="22">
        <v>2540410</v>
      </c>
      <c r="M9" s="22">
        <v>2576541</v>
      </c>
      <c r="N9" s="22">
        <v>7638399</v>
      </c>
      <c r="O9" s="22">
        <v>2534599</v>
      </c>
      <c r="P9" s="22">
        <v>2498910</v>
      </c>
      <c r="Q9" s="22">
        <v>2449661</v>
      </c>
      <c r="R9" s="22">
        <v>7483170</v>
      </c>
      <c r="S9" s="22"/>
      <c r="T9" s="22"/>
      <c r="U9" s="22"/>
      <c r="V9" s="22"/>
      <c r="W9" s="22">
        <v>21437693</v>
      </c>
      <c r="X9" s="22">
        <v>19437805</v>
      </c>
      <c r="Y9" s="22">
        <v>1999888</v>
      </c>
      <c r="Z9" s="23">
        <v>10.28865141923175</v>
      </c>
      <c r="AA9" s="20">
        <v>27818043</v>
      </c>
    </row>
    <row r="10" spans="1:27" x14ac:dyDescent="0.25">
      <c r="A10" s="19" t="s">
        <v>38</v>
      </c>
      <c r="B10" s="15" t="s">
        <v>32</v>
      </c>
      <c r="C10" s="20">
        <v>3021</v>
      </c>
      <c r="D10" s="20"/>
      <c r="E10" s="21">
        <v>5235</v>
      </c>
      <c r="F10" s="22">
        <v>3000</v>
      </c>
      <c r="G10" s="22"/>
      <c r="H10" s="22"/>
      <c r="I10" s="22"/>
      <c r="J10" s="22"/>
      <c r="K10" s="22"/>
      <c r="L10" s="22"/>
      <c r="M10" s="22">
        <v>3162</v>
      </c>
      <c r="N10" s="22">
        <v>3162</v>
      </c>
      <c r="O10" s="22"/>
      <c r="P10" s="22"/>
      <c r="Q10" s="22"/>
      <c r="R10" s="22"/>
      <c r="S10" s="22"/>
      <c r="T10" s="22"/>
      <c r="U10" s="22"/>
      <c r="V10" s="22"/>
      <c r="W10" s="22">
        <v>3162</v>
      </c>
      <c r="X10" s="22">
        <v>2856</v>
      </c>
      <c r="Y10" s="22">
        <v>306</v>
      </c>
      <c r="Z10" s="23">
        <v>10.714285714285714</v>
      </c>
      <c r="AA10" s="20">
        <v>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10162739</v>
      </c>
      <c r="D13" s="20"/>
      <c r="E13" s="21">
        <v>9000000</v>
      </c>
      <c r="F13" s="22">
        <v>10500000</v>
      </c>
      <c r="G13" s="22">
        <v>867564</v>
      </c>
      <c r="H13" s="22">
        <v>885826</v>
      </c>
      <c r="I13" s="22">
        <v>894238</v>
      </c>
      <c r="J13" s="22">
        <v>2647628</v>
      </c>
      <c r="K13" s="22">
        <v>898928</v>
      </c>
      <c r="L13" s="22">
        <v>903726</v>
      </c>
      <c r="M13" s="22">
        <v>913437</v>
      </c>
      <c r="N13" s="22">
        <v>2716091</v>
      </c>
      <c r="O13" s="22">
        <v>924223</v>
      </c>
      <c r="P13" s="22">
        <v>930241</v>
      </c>
      <c r="Q13" s="22">
        <v>940081</v>
      </c>
      <c r="R13" s="22">
        <v>2794545</v>
      </c>
      <c r="S13" s="22"/>
      <c r="T13" s="22"/>
      <c r="U13" s="22"/>
      <c r="V13" s="22"/>
      <c r="W13" s="22">
        <v>8158264</v>
      </c>
      <c r="X13" s="22">
        <v>8190885</v>
      </c>
      <c r="Y13" s="22">
        <v>-32621</v>
      </c>
      <c r="Z13" s="23">
        <v>-0.39825977290610232</v>
      </c>
      <c r="AA13" s="20">
        <v>10500000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1047</v>
      </c>
      <c r="F23" s="22">
        <v>1000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38626760</v>
      </c>
      <c r="D32" s="29">
        <f t="shared" ref="D32:Y32" si="0">SUM(D6:D31)</f>
        <v>0</v>
      </c>
      <c r="E32" s="30">
        <f t="shared" si="0"/>
        <v>34549366</v>
      </c>
      <c r="F32" s="31">
        <f t="shared" si="0"/>
        <v>38322043</v>
      </c>
      <c r="G32" s="31">
        <f t="shared" si="0"/>
        <v>3407866</v>
      </c>
      <c r="H32" s="31">
        <f t="shared" si="0"/>
        <v>2287144</v>
      </c>
      <c r="I32" s="31">
        <f t="shared" si="0"/>
        <v>3268742</v>
      </c>
      <c r="J32" s="31">
        <f t="shared" si="0"/>
        <v>8963752</v>
      </c>
      <c r="K32" s="31">
        <f t="shared" si="0"/>
        <v>3420376</v>
      </c>
      <c r="L32" s="31">
        <f t="shared" si="0"/>
        <v>3444136</v>
      </c>
      <c r="M32" s="31">
        <f t="shared" si="0"/>
        <v>3493140</v>
      </c>
      <c r="N32" s="31">
        <f t="shared" si="0"/>
        <v>10357652</v>
      </c>
      <c r="O32" s="31">
        <f t="shared" si="0"/>
        <v>3458822</v>
      </c>
      <c r="P32" s="31">
        <f t="shared" si="0"/>
        <v>3429151</v>
      </c>
      <c r="Q32" s="31">
        <f t="shared" si="0"/>
        <v>3389742</v>
      </c>
      <c r="R32" s="31">
        <f t="shared" si="0"/>
        <v>10277715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29599119</v>
      </c>
      <c r="X32" s="31">
        <f t="shared" si="0"/>
        <v>27631546</v>
      </c>
      <c r="Y32" s="31">
        <f t="shared" si="0"/>
        <v>1967573</v>
      </c>
      <c r="Z32" s="32">
        <f>+IF(X32&lt;&gt;0,+(Y32/X32)*100,0)</f>
        <v>7.1207488715977023</v>
      </c>
      <c r="AA32" s="29">
        <f>SUM(AA6:AA31)</f>
        <v>38322043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55480062</v>
      </c>
      <c r="D34" s="20"/>
      <c r="E34" s="21">
        <v>54322783</v>
      </c>
      <c r="F34" s="22">
        <v>58306938</v>
      </c>
      <c r="G34" s="22">
        <v>4909169</v>
      </c>
      <c r="H34" s="22"/>
      <c r="I34" s="22">
        <v>9846418</v>
      </c>
      <c r="J34" s="22">
        <v>14755587</v>
      </c>
      <c r="K34" s="22">
        <v>4643975</v>
      </c>
      <c r="L34" s="22">
        <v>4825041</v>
      </c>
      <c r="M34" s="22">
        <v>4411834</v>
      </c>
      <c r="N34" s="22">
        <v>13880850</v>
      </c>
      <c r="O34" s="22">
        <v>4915720</v>
      </c>
      <c r="P34" s="22">
        <v>5000174</v>
      </c>
      <c r="Q34" s="22">
        <v>1206552</v>
      </c>
      <c r="R34" s="22">
        <v>11122446</v>
      </c>
      <c r="S34" s="22"/>
      <c r="T34" s="22"/>
      <c r="U34" s="22"/>
      <c r="V34" s="22"/>
      <c r="W34" s="22">
        <v>39758883</v>
      </c>
      <c r="X34" s="22">
        <v>22513557</v>
      </c>
      <c r="Y34" s="22">
        <v>17245326</v>
      </c>
      <c r="Z34" s="23">
        <v>76.599739436997893</v>
      </c>
      <c r="AA34" s="20">
        <v>58306938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2359488</v>
      </c>
      <c r="D37" s="20"/>
      <c r="E37" s="21">
        <v>3000000</v>
      </c>
      <c r="F37" s="22">
        <v>3000000</v>
      </c>
      <c r="G37" s="22">
        <v>178956</v>
      </c>
      <c r="H37" s="22">
        <v>137199</v>
      </c>
      <c r="I37" s="22">
        <v>173019</v>
      </c>
      <c r="J37" s="22">
        <v>489174</v>
      </c>
      <c r="K37" s="22">
        <v>318247</v>
      </c>
      <c r="L37" s="22">
        <v>423690</v>
      </c>
      <c r="M37" s="22">
        <v>120988</v>
      </c>
      <c r="N37" s="22">
        <v>862925</v>
      </c>
      <c r="O37" s="22">
        <v>226693</v>
      </c>
      <c r="P37" s="22">
        <v>214396</v>
      </c>
      <c r="Q37" s="22">
        <v>454095</v>
      </c>
      <c r="R37" s="22">
        <v>895184</v>
      </c>
      <c r="S37" s="22"/>
      <c r="T37" s="22"/>
      <c r="U37" s="22"/>
      <c r="V37" s="22"/>
      <c r="W37" s="22">
        <v>2247283</v>
      </c>
      <c r="X37" s="22">
        <v>2250000</v>
      </c>
      <c r="Y37" s="22">
        <v>-2717</v>
      </c>
      <c r="Z37" s="23">
        <v>-0.12075555555555555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22722308</v>
      </c>
      <c r="D38" s="20"/>
      <c r="E38" s="21">
        <v>20000000</v>
      </c>
      <c r="F38" s="22">
        <v>48000000</v>
      </c>
      <c r="G38" s="22"/>
      <c r="H38" s="22"/>
      <c r="I38" s="22"/>
      <c r="J38" s="22"/>
      <c r="K38" s="22"/>
      <c r="L38" s="22"/>
      <c r="M38" s="22"/>
      <c r="N38" s="22"/>
      <c r="O38" s="22">
        <v>19712133</v>
      </c>
      <c r="P38" s="22"/>
      <c r="Q38" s="22">
        <v>8087061</v>
      </c>
      <c r="R38" s="22">
        <v>27799194</v>
      </c>
      <c r="S38" s="22"/>
      <c r="T38" s="22"/>
      <c r="U38" s="22"/>
      <c r="V38" s="22"/>
      <c r="W38" s="22">
        <v>27799194</v>
      </c>
      <c r="X38" s="22">
        <v>34712133</v>
      </c>
      <c r="Y38" s="22">
        <v>-6912939</v>
      </c>
      <c r="Z38" s="23">
        <v>-19.915051028411305</v>
      </c>
      <c r="AA38" s="20">
        <v>48000000</v>
      </c>
    </row>
    <row r="39" spans="1:27" x14ac:dyDescent="0.25">
      <c r="A39" s="19" t="s">
        <v>65</v>
      </c>
      <c r="B39" s="15" t="s">
        <v>32</v>
      </c>
      <c r="C39" s="20">
        <v>3349303</v>
      </c>
      <c r="D39" s="20"/>
      <c r="E39" s="21">
        <v>4845353</v>
      </c>
      <c r="F39" s="22">
        <v>6019812</v>
      </c>
      <c r="G39" s="22"/>
      <c r="H39" s="22"/>
      <c r="I39" s="22">
        <v>1629038</v>
      </c>
      <c r="J39" s="22">
        <v>1629038</v>
      </c>
      <c r="K39" s="22">
        <v>311625</v>
      </c>
      <c r="L39" s="22">
        <v>311625</v>
      </c>
      <c r="M39" s="22">
        <v>311625</v>
      </c>
      <c r="N39" s="22">
        <v>934875</v>
      </c>
      <c r="O39" s="22">
        <v>83477</v>
      </c>
      <c r="P39" s="22">
        <v>-148895</v>
      </c>
      <c r="Q39" s="22">
        <v>311625</v>
      </c>
      <c r="R39" s="22">
        <v>246207</v>
      </c>
      <c r="S39" s="22"/>
      <c r="T39" s="22"/>
      <c r="U39" s="22"/>
      <c r="V39" s="22"/>
      <c r="W39" s="22">
        <v>2810120</v>
      </c>
      <c r="X39" s="22">
        <v>4144649</v>
      </c>
      <c r="Y39" s="22">
        <v>-1334529</v>
      </c>
      <c r="Z39" s="23">
        <v>-32.198842411022021</v>
      </c>
      <c r="AA39" s="20">
        <v>6019812</v>
      </c>
    </row>
    <row r="40" spans="1:27" x14ac:dyDescent="0.25">
      <c r="A40" s="19" t="s">
        <v>40</v>
      </c>
      <c r="B40" s="15" t="s">
        <v>32</v>
      </c>
      <c r="C40" s="20">
        <v>3074135</v>
      </c>
      <c r="D40" s="20"/>
      <c r="E40" s="21">
        <v>2200000</v>
      </c>
      <c r="F40" s="22">
        <v>2200000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2200000</v>
      </c>
    </row>
    <row r="41" spans="1:27" x14ac:dyDescent="0.25">
      <c r="A41" s="19" t="s">
        <v>66</v>
      </c>
      <c r="B41" s="15" t="s">
        <v>32</v>
      </c>
      <c r="C41" s="20">
        <v>166528</v>
      </c>
      <c r="D41" s="20"/>
      <c r="E41" s="21">
        <v>688437</v>
      </c>
      <c r="F41" s="22">
        <v>490860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416073</v>
      </c>
      <c r="Y41" s="22">
        <v>-416073</v>
      </c>
      <c r="Z41" s="23">
        <v>-100</v>
      </c>
      <c r="AA41" s="20">
        <v>490860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-1160232</v>
      </c>
      <c r="D44" s="20"/>
      <c r="E44" s="21">
        <v>6518815</v>
      </c>
      <c r="F44" s="22">
        <v>6718815</v>
      </c>
      <c r="G44" s="22">
        <v>53443</v>
      </c>
      <c r="H44" s="22">
        <v>513442</v>
      </c>
      <c r="I44" s="22">
        <v>390891</v>
      </c>
      <c r="J44" s="22">
        <v>957776</v>
      </c>
      <c r="K44" s="22">
        <v>363898</v>
      </c>
      <c r="L44" s="22">
        <v>51064</v>
      </c>
      <c r="M44" s="22">
        <v>677347</v>
      </c>
      <c r="N44" s="22">
        <v>1092309</v>
      </c>
      <c r="O44" s="22">
        <v>333471</v>
      </c>
      <c r="P44" s="22">
        <v>421069</v>
      </c>
      <c r="Q44" s="22">
        <v>769812</v>
      </c>
      <c r="R44" s="22">
        <v>1524352</v>
      </c>
      <c r="S44" s="22"/>
      <c r="T44" s="22"/>
      <c r="U44" s="22"/>
      <c r="V44" s="22"/>
      <c r="W44" s="22">
        <v>3574437</v>
      </c>
      <c r="X44" s="22">
        <v>4600384</v>
      </c>
      <c r="Y44" s="22">
        <v>-1025947</v>
      </c>
      <c r="Z44" s="23">
        <v>-22.30133397559856</v>
      </c>
      <c r="AA44" s="20">
        <v>6718815</v>
      </c>
    </row>
    <row r="45" spans="1:27" x14ac:dyDescent="0.25">
      <c r="A45" s="19" t="s">
        <v>70</v>
      </c>
      <c r="B45" s="15" t="s">
        <v>32</v>
      </c>
      <c r="C45" s="20">
        <v>4779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85996371</v>
      </c>
      <c r="D47" s="29">
        <f t="shared" ref="D47:Y47" si="1">SUM(D34:D46)</f>
        <v>0</v>
      </c>
      <c r="E47" s="30">
        <f t="shared" si="1"/>
        <v>91575388</v>
      </c>
      <c r="F47" s="31">
        <f t="shared" si="1"/>
        <v>124736425</v>
      </c>
      <c r="G47" s="31">
        <f t="shared" si="1"/>
        <v>5141568</v>
      </c>
      <c r="H47" s="31">
        <f t="shared" si="1"/>
        <v>650641</v>
      </c>
      <c r="I47" s="31">
        <f t="shared" si="1"/>
        <v>12039366</v>
      </c>
      <c r="J47" s="31">
        <f t="shared" si="1"/>
        <v>17831575</v>
      </c>
      <c r="K47" s="31">
        <f t="shared" si="1"/>
        <v>5637745</v>
      </c>
      <c r="L47" s="31">
        <f t="shared" si="1"/>
        <v>5611420</v>
      </c>
      <c r="M47" s="31">
        <f t="shared" si="1"/>
        <v>5521794</v>
      </c>
      <c r="N47" s="31">
        <f t="shared" si="1"/>
        <v>16770959</v>
      </c>
      <c r="O47" s="31">
        <f t="shared" si="1"/>
        <v>25271494</v>
      </c>
      <c r="P47" s="31">
        <f t="shared" si="1"/>
        <v>5486744</v>
      </c>
      <c r="Q47" s="31">
        <f t="shared" si="1"/>
        <v>10829145</v>
      </c>
      <c r="R47" s="31">
        <f t="shared" si="1"/>
        <v>41587383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76189917</v>
      </c>
      <c r="X47" s="31">
        <f t="shared" si="1"/>
        <v>68636796</v>
      </c>
      <c r="Y47" s="31">
        <f t="shared" si="1"/>
        <v>7553121</v>
      </c>
      <c r="Z47" s="32">
        <f>+IF(X47&lt;&gt;0,+(Y47/X47)*100,0)</f>
        <v>11.004477831395276</v>
      </c>
      <c r="AA47" s="29">
        <f>SUM(AA34:AA46)</f>
        <v>124736425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-47369611</v>
      </c>
      <c r="D48" s="39">
        <f t="shared" si="2"/>
        <v>0</v>
      </c>
      <c r="E48" s="40">
        <f t="shared" si="2"/>
        <v>-57026022</v>
      </c>
      <c r="F48" s="41">
        <f t="shared" si="2"/>
        <v>-86414382</v>
      </c>
      <c r="G48" s="41">
        <f t="shared" si="2"/>
        <v>-1733702</v>
      </c>
      <c r="H48" s="41">
        <f t="shared" si="2"/>
        <v>1636503</v>
      </c>
      <c r="I48" s="41">
        <f t="shared" si="2"/>
        <v>-8770624</v>
      </c>
      <c r="J48" s="41">
        <f t="shared" si="2"/>
        <v>-8867823</v>
      </c>
      <c r="K48" s="41">
        <f t="shared" si="2"/>
        <v>-2217369</v>
      </c>
      <c r="L48" s="41">
        <f t="shared" si="2"/>
        <v>-2167284</v>
      </c>
      <c r="M48" s="41">
        <f t="shared" si="2"/>
        <v>-2028654</v>
      </c>
      <c r="N48" s="41">
        <f t="shared" si="2"/>
        <v>-6413307</v>
      </c>
      <c r="O48" s="41">
        <f t="shared" si="2"/>
        <v>-21812672</v>
      </c>
      <c r="P48" s="41">
        <f t="shared" si="2"/>
        <v>-2057593</v>
      </c>
      <c r="Q48" s="41">
        <f t="shared" si="2"/>
        <v>-7439403</v>
      </c>
      <c r="R48" s="41">
        <f t="shared" si="2"/>
        <v>-31309668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-46590798</v>
      </c>
      <c r="X48" s="41">
        <f t="shared" si="2"/>
        <v>-41005250</v>
      </c>
      <c r="Y48" s="41">
        <f t="shared" si="2"/>
        <v>-5585548</v>
      </c>
      <c r="Z48" s="42">
        <f>+IF(X48&lt;&gt;0,+(Y48/X48)*100,0)</f>
        <v>13.621543582833906</v>
      </c>
      <c r="AA48" s="39">
        <f>+AA32-AA47</f>
        <v>-86414382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-47369611</v>
      </c>
      <c r="D51" s="48">
        <f t="shared" si="3"/>
        <v>0</v>
      </c>
      <c r="E51" s="49">
        <f t="shared" si="3"/>
        <v>-57026022</v>
      </c>
      <c r="F51" s="50">
        <f t="shared" si="3"/>
        <v>-86414382</v>
      </c>
      <c r="G51" s="50">
        <f t="shared" si="3"/>
        <v>-1733702</v>
      </c>
      <c r="H51" s="50">
        <f t="shared" si="3"/>
        <v>1636503</v>
      </c>
      <c r="I51" s="50">
        <f t="shared" si="3"/>
        <v>-8770624</v>
      </c>
      <c r="J51" s="50">
        <f t="shared" si="3"/>
        <v>-8867823</v>
      </c>
      <c r="K51" s="50">
        <f t="shared" si="3"/>
        <v>-2217369</v>
      </c>
      <c r="L51" s="50">
        <f t="shared" si="3"/>
        <v>-2167284</v>
      </c>
      <c r="M51" s="50">
        <f t="shared" si="3"/>
        <v>-2028654</v>
      </c>
      <c r="N51" s="50">
        <f t="shared" si="3"/>
        <v>-6413307</v>
      </c>
      <c r="O51" s="50">
        <f t="shared" si="3"/>
        <v>-21812672</v>
      </c>
      <c r="P51" s="50">
        <f t="shared" si="3"/>
        <v>-2057593</v>
      </c>
      <c r="Q51" s="50">
        <f t="shared" si="3"/>
        <v>-7439403</v>
      </c>
      <c r="R51" s="50">
        <f t="shared" si="3"/>
        <v>-31309668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-46590798</v>
      </c>
      <c r="X51" s="50">
        <f t="shared" si="3"/>
        <v>-41005250</v>
      </c>
      <c r="Y51" s="50">
        <f t="shared" si="3"/>
        <v>-5585548</v>
      </c>
      <c r="Z51" s="51">
        <f>+IF(X51&lt;&gt;0,+(Y51/X51)*100,0)</f>
        <v>13.621543582833906</v>
      </c>
      <c r="AA51" s="48">
        <f>SUM(AA48:AA50)</f>
        <v>-86414382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-47369611</v>
      </c>
      <c r="D53" s="54">
        <f>+D51-D52</f>
        <v>0</v>
      </c>
      <c r="E53" s="55">
        <f t="shared" si="4"/>
        <v>-57026022</v>
      </c>
      <c r="F53" s="56">
        <f t="shared" si="4"/>
        <v>-86414382</v>
      </c>
      <c r="G53" s="56">
        <f t="shared" si="4"/>
        <v>-1733702</v>
      </c>
      <c r="H53" s="56">
        <f t="shared" si="4"/>
        <v>1636503</v>
      </c>
      <c r="I53" s="56">
        <f t="shared" si="4"/>
        <v>-8770624</v>
      </c>
      <c r="J53" s="56">
        <f t="shared" si="4"/>
        <v>-8867823</v>
      </c>
      <c r="K53" s="56">
        <f t="shared" si="4"/>
        <v>-2217369</v>
      </c>
      <c r="L53" s="56">
        <f t="shared" si="4"/>
        <v>-2167284</v>
      </c>
      <c r="M53" s="56">
        <f t="shared" si="4"/>
        <v>-2028654</v>
      </c>
      <c r="N53" s="56">
        <f t="shared" si="4"/>
        <v>-6413307</v>
      </c>
      <c r="O53" s="56">
        <f t="shared" si="4"/>
        <v>-21812672</v>
      </c>
      <c r="P53" s="56">
        <f t="shared" si="4"/>
        <v>-2057593</v>
      </c>
      <c r="Q53" s="56">
        <f t="shared" si="4"/>
        <v>-7439403</v>
      </c>
      <c r="R53" s="56">
        <f t="shared" si="4"/>
        <v>-31309668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-46590798</v>
      </c>
      <c r="X53" s="56">
        <f t="shared" si="4"/>
        <v>-41005250</v>
      </c>
      <c r="Y53" s="56">
        <f t="shared" si="4"/>
        <v>-5585548</v>
      </c>
      <c r="Z53" s="57">
        <f>+IF(X53&lt;&gt;0,+(Y53/X53)*100,0)</f>
        <v>13.621543582833906</v>
      </c>
      <c r="AA53" s="54">
        <f>+AA51-AA52</f>
        <v>-86414382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-47369611</v>
      </c>
      <c r="D56" s="48">
        <f>SUM(D53:D55)</f>
        <v>0</v>
      </c>
      <c r="E56" s="49">
        <f t="shared" si="5"/>
        <v>-57026022</v>
      </c>
      <c r="F56" s="50">
        <f t="shared" si="5"/>
        <v>-86414382</v>
      </c>
      <c r="G56" s="50">
        <f t="shared" si="5"/>
        <v>-1733702</v>
      </c>
      <c r="H56" s="50">
        <f t="shared" si="5"/>
        <v>1636503</v>
      </c>
      <c r="I56" s="50">
        <f t="shared" si="5"/>
        <v>-8770624</v>
      </c>
      <c r="J56" s="50">
        <f t="shared" si="5"/>
        <v>-8867823</v>
      </c>
      <c r="K56" s="50">
        <f t="shared" si="5"/>
        <v>-2217369</v>
      </c>
      <c r="L56" s="50">
        <f t="shared" si="5"/>
        <v>-2167284</v>
      </c>
      <c r="M56" s="50">
        <f t="shared" si="5"/>
        <v>-2028654</v>
      </c>
      <c r="N56" s="50">
        <f t="shared" si="5"/>
        <v>-6413307</v>
      </c>
      <c r="O56" s="50">
        <f t="shared" si="5"/>
        <v>-21812672</v>
      </c>
      <c r="P56" s="50">
        <f t="shared" si="5"/>
        <v>-2057593</v>
      </c>
      <c r="Q56" s="50">
        <f t="shared" si="5"/>
        <v>-7439403</v>
      </c>
      <c r="R56" s="50">
        <f t="shared" si="5"/>
        <v>-31309668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-46590798</v>
      </c>
      <c r="X56" s="50">
        <f t="shared" si="5"/>
        <v>-41005250</v>
      </c>
      <c r="Y56" s="50">
        <f t="shared" si="5"/>
        <v>-5585548</v>
      </c>
      <c r="Z56" s="51">
        <f>+IF(X56&lt;&gt;0,+(Y56/X56)*100,0)</f>
        <v>13.621543582833906</v>
      </c>
      <c r="AA56" s="48">
        <f>SUM(AA53:AA55)</f>
        <v>-86414382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-47369611</v>
      </c>
      <c r="D59" s="65">
        <f>SUM(D56:D58)</f>
        <v>0</v>
      </c>
      <c r="E59" s="66">
        <f t="shared" si="6"/>
        <v>-57026022</v>
      </c>
      <c r="F59" s="67">
        <f t="shared" si="6"/>
        <v>-86414382</v>
      </c>
      <c r="G59" s="67">
        <f t="shared" si="6"/>
        <v>-1733702</v>
      </c>
      <c r="H59" s="67">
        <f t="shared" si="6"/>
        <v>1636503</v>
      </c>
      <c r="I59" s="67">
        <f t="shared" si="6"/>
        <v>-8770624</v>
      </c>
      <c r="J59" s="67">
        <f t="shared" si="6"/>
        <v>-8867823</v>
      </c>
      <c r="K59" s="67">
        <f t="shared" si="6"/>
        <v>-2217369</v>
      </c>
      <c r="L59" s="67">
        <f t="shared" si="6"/>
        <v>-2167284</v>
      </c>
      <c r="M59" s="67">
        <f t="shared" si="6"/>
        <v>-2028654</v>
      </c>
      <c r="N59" s="67">
        <f t="shared" si="6"/>
        <v>-6413307</v>
      </c>
      <c r="O59" s="67">
        <f t="shared" si="6"/>
        <v>-21812672</v>
      </c>
      <c r="P59" s="67">
        <f t="shared" si="6"/>
        <v>-2057593</v>
      </c>
      <c r="Q59" s="67">
        <f t="shared" si="6"/>
        <v>-7439403</v>
      </c>
      <c r="R59" s="67">
        <f t="shared" si="6"/>
        <v>-31309668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-46590798</v>
      </c>
      <c r="X59" s="67">
        <f t="shared" si="6"/>
        <v>-41005250</v>
      </c>
      <c r="Y59" s="67">
        <f t="shared" si="6"/>
        <v>-5585548</v>
      </c>
      <c r="Z59" s="68">
        <f>+IF(X59&lt;&gt;0,+(Y59/X59)*100,0)</f>
        <v>13.621543582833906</v>
      </c>
      <c r="AA59" s="65">
        <f>SUM(AA56:AA58)</f>
        <v>-86414382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14401819</v>
      </c>
      <c r="D9" s="20"/>
      <c r="E9" s="21">
        <v>15004310</v>
      </c>
      <c r="F9" s="22">
        <v>16204310</v>
      </c>
      <c r="G9" s="22">
        <v>1283217</v>
      </c>
      <c r="H9" s="22">
        <v>1281042</v>
      </c>
      <c r="I9" s="22">
        <v>1277702</v>
      </c>
      <c r="J9" s="22">
        <v>3841961</v>
      </c>
      <c r="K9" s="22">
        <v>1272534</v>
      </c>
      <c r="L9" s="22">
        <v>1283485</v>
      </c>
      <c r="M9" s="22">
        <v>1272208</v>
      </c>
      <c r="N9" s="22">
        <v>3828227</v>
      </c>
      <c r="O9" s="22">
        <v>1228810</v>
      </c>
      <c r="P9" s="22">
        <v>1256231</v>
      </c>
      <c r="Q9" s="22">
        <v>1269701</v>
      </c>
      <c r="R9" s="22">
        <v>3754742</v>
      </c>
      <c r="S9" s="22"/>
      <c r="T9" s="22"/>
      <c r="U9" s="22"/>
      <c r="V9" s="22"/>
      <c r="W9" s="22">
        <v>11424930</v>
      </c>
      <c r="X9" s="22">
        <v>11733231</v>
      </c>
      <c r="Y9" s="22">
        <v>-308301</v>
      </c>
      <c r="Z9" s="23">
        <v>-2.6275882576589518</v>
      </c>
      <c r="AA9" s="20">
        <v>16204310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198190</v>
      </c>
      <c r="J19" s="22">
        <v>198190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198190</v>
      </c>
      <c r="X19" s="22"/>
      <c r="Y19" s="22">
        <v>198190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3259000</v>
      </c>
      <c r="D25" s="20"/>
      <c r="E25" s="21">
        <v>2932000</v>
      </c>
      <c r="F25" s="22">
        <v>2768000</v>
      </c>
      <c r="G25" s="22">
        <v>244333</v>
      </c>
      <c r="H25" s="22">
        <v>244333</v>
      </c>
      <c r="I25" s="22">
        <v>244333</v>
      </c>
      <c r="J25" s="22">
        <v>732999</v>
      </c>
      <c r="K25" s="22">
        <v>244333</v>
      </c>
      <c r="L25" s="22">
        <v>244333</v>
      </c>
      <c r="M25" s="22">
        <v>244333</v>
      </c>
      <c r="N25" s="22">
        <v>732999</v>
      </c>
      <c r="O25" s="22">
        <v>244333</v>
      </c>
      <c r="P25" s="22">
        <v>244333</v>
      </c>
      <c r="Q25" s="22">
        <v>203333</v>
      </c>
      <c r="R25" s="22">
        <v>691999</v>
      </c>
      <c r="S25" s="22"/>
      <c r="T25" s="22"/>
      <c r="U25" s="22"/>
      <c r="V25" s="22"/>
      <c r="W25" s="22">
        <v>2157997</v>
      </c>
      <c r="X25" s="22">
        <v>2133397</v>
      </c>
      <c r="Y25" s="22">
        <v>24600</v>
      </c>
      <c r="Z25" s="23">
        <v>1.1530905874527808</v>
      </c>
      <c r="AA25" s="20">
        <v>2768000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17660819</v>
      </c>
      <c r="D32" s="29">
        <f t="shared" ref="D32:Y32" si="0">SUM(D6:D31)</f>
        <v>0</v>
      </c>
      <c r="E32" s="30">
        <f t="shared" si="0"/>
        <v>17936310</v>
      </c>
      <c r="F32" s="31">
        <f t="shared" si="0"/>
        <v>18972310</v>
      </c>
      <c r="G32" s="31">
        <f t="shared" si="0"/>
        <v>1527550</v>
      </c>
      <c r="H32" s="31">
        <f t="shared" si="0"/>
        <v>1525375</v>
      </c>
      <c r="I32" s="31">
        <f t="shared" si="0"/>
        <v>1720225</v>
      </c>
      <c r="J32" s="31">
        <f t="shared" si="0"/>
        <v>4773150</v>
      </c>
      <c r="K32" s="31">
        <f t="shared" si="0"/>
        <v>1516867</v>
      </c>
      <c r="L32" s="31">
        <f t="shared" si="0"/>
        <v>1527818</v>
      </c>
      <c r="M32" s="31">
        <f t="shared" si="0"/>
        <v>1516541</v>
      </c>
      <c r="N32" s="31">
        <f t="shared" si="0"/>
        <v>4561226</v>
      </c>
      <c r="O32" s="31">
        <f t="shared" si="0"/>
        <v>1473143</v>
      </c>
      <c r="P32" s="31">
        <f t="shared" si="0"/>
        <v>1500564</v>
      </c>
      <c r="Q32" s="31">
        <f t="shared" si="0"/>
        <v>1473034</v>
      </c>
      <c r="R32" s="31">
        <f t="shared" si="0"/>
        <v>4446741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13781117</v>
      </c>
      <c r="X32" s="31">
        <f t="shared" si="0"/>
        <v>13866628</v>
      </c>
      <c r="Y32" s="31">
        <f t="shared" si="0"/>
        <v>-85511</v>
      </c>
      <c r="Z32" s="32">
        <f>+IF(X32&lt;&gt;0,+(Y32/X32)*100,0)</f>
        <v>-0.61666758493845797</v>
      </c>
      <c r="AA32" s="29">
        <f>SUM(AA6:AA31)</f>
        <v>18972310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16859887</v>
      </c>
      <c r="D34" s="20"/>
      <c r="E34" s="21">
        <v>34955185</v>
      </c>
      <c r="F34" s="22">
        <v>34875185</v>
      </c>
      <c r="G34" s="22">
        <v>1604169</v>
      </c>
      <c r="H34" s="22">
        <v>1367775</v>
      </c>
      <c r="I34" s="22">
        <v>1540315</v>
      </c>
      <c r="J34" s="22">
        <v>4512259</v>
      </c>
      <c r="K34" s="22">
        <v>1320306</v>
      </c>
      <c r="L34" s="22">
        <v>1509465</v>
      </c>
      <c r="M34" s="22">
        <v>1897232</v>
      </c>
      <c r="N34" s="22">
        <v>4727003</v>
      </c>
      <c r="O34" s="22"/>
      <c r="P34" s="22">
        <v>3029984</v>
      </c>
      <c r="Q34" s="22">
        <v>1694713</v>
      </c>
      <c r="R34" s="22">
        <v>4724697</v>
      </c>
      <c r="S34" s="22"/>
      <c r="T34" s="22"/>
      <c r="U34" s="22"/>
      <c r="V34" s="22"/>
      <c r="W34" s="22">
        <v>13963959</v>
      </c>
      <c r="X34" s="22">
        <v>26184388</v>
      </c>
      <c r="Y34" s="22">
        <v>-12220429</v>
      </c>
      <c r="Z34" s="23">
        <v>-46.670668796994605</v>
      </c>
      <c r="AA34" s="20">
        <v>34875185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3502039</v>
      </c>
      <c r="D37" s="20"/>
      <c r="E37" s="21">
        <v>2197530</v>
      </c>
      <c r="F37" s="22">
        <v>2829530</v>
      </c>
      <c r="G37" s="22">
        <v>9167</v>
      </c>
      <c r="H37" s="22">
        <v>738810</v>
      </c>
      <c r="I37" s="22">
        <v>20951</v>
      </c>
      <c r="J37" s="22">
        <v>768928</v>
      </c>
      <c r="K37" s="22">
        <v>93861</v>
      </c>
      <c r="L37" s="22">
        <v>453932</v>
      </c>
      <c r="M37" s="22">
        <v>22767</v>
      </c>
      <c r="N37" s="22">
        <v>570560</v>
      </c>
      <c r="O37" s="22">
        <v>153246</v>
      </c>
      <c r="P37" s="22">
        <v>22189</v>
      </c>
      <c r="Q37" s="22">
        <v>96754</v>
      </c>
      <c r="R37" s="22">
        <v>272189</v>
      </c>
      <c r="S37" s="22"/>
      <c r="T37" s="22"/>
      <c r="U37" s="22"/>
      <c r="V37" s="22"/>
      <c r="W37" s="22">
        <v>1611677</v>
      </c>
      <c r="X37" s="22">
        <v>1900943</v>
      </c>
      <c r="Y37" s="22">
        <v>-289266</v>
      </c>
      <c r="Z37" s="23">
        <v>-15.216973891379174</v>
      </c>
      <c r="AA37" s="20">
        <v>2829530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3740479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>
        <v>2805359</v>
      </c>
      <c r="R40" s="22">
        <v>2805359</v>
      </c>
      <c r="S40" s="22"/>
      <c r="T40" s="22"/>
      <c r="U40" s="22"/>
      <c r="V40" s="22"/>
      <c r="W40" s="22">
        <v>2805359</v>
      </c>
      <c r="X40" s="22"/>
      <c r="Y40" s="22">
        <v>2805359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8555256</v>
      </c>
      <c r="D41" s="20"/>
      <c r="E41" s="21">
        <v>30205429</v>
      </c>
      <c r="F41" s="22">
        <v>30345429</v>
      </c>
      <c r="G41" s="22">
        <v>2107452</v>
      </c>
      <c r="H41" s="22">
        <v>569615</v>
      </c>
      <c r="I41" s="22">
        <v>4187140</v>
      </c>
      <c r="J41" s="22">
        <v>6864207</v>
      </c>
      <c r="K41" s="22">
        <v>3765384</v>
      </c>
      <c r="L41" s="22">
        <v>626382</v>
      </c>
      <c r="M41" s="22">
        <v>1960997</v>
      </c>
      <c r="N41" s="22">
        <v>6352763</v>
      </c>
      <c r="O41" s="22">
        <v>2267711</v>
      </c>
      <c r="P41" s="22">
        <v>585199</v>
      </c>
      <c r="Q41" s="22">
        <v>2162441</v>
      </c>
      <c r="R41" s="22">
        <v>5015351</v>
      </c>
      <c r="S41" s="22"/>
      <c r="T41" s="22"/>
      <c r="U41" s="22"/>
      <c r="V41" s="22"/>
      <c r="W41" s="22">
        <v>18232321</v>
      </c>
      <c r="X41" s="22">
        <v>22178483</v>
      </c>
      <c r="Y41" s="22">
        <v>-3946162</v>
      </c>
      <c r="Z41" s="23">
        <v>-17.792749846777166</v>
      </c>
      <c r="AA41" s="20">
        <v>30345429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-11505185</v>
      </c>
      <c r="D44" s="20"/>
      <c r="E44" s="21">
        <v>603889</v>
      </c>
      <c r="F44" s="22">
        <v>603889</v>
      </c>
      <c r="G44" s="22">
        <v>6776</v>
      </c>
      <c r="H44" s="22">
        <v>4733</v>
      </c>
      <c r="I44" s="22"/>
      <c r="J44" s="22">
        <v>11509</v>
      </c>
      <c r="K44" s="22">
        <v>1522</v>
      </c>
      <c r="L44" s="22"/>
      <c r="M44" s="22">
        <v>2114</v>
      </c>
      <c r="N44" s="22">
        <v>3636</v>
      </c>
      <c r="O44" s="22"/>
      <c r="P44" s="22">
        <v>351007</v>
      </c>
      <c r="Q44" s="22">
        <v>-8931765</v>
      </c>
      <c r="R44" s="22">
        <v>-8580758</v>
      </c>
      <c r="S44" s="22"/>
      <c r="T44" s="22"/>
      <c r="U44" s="22"/>
      <c r="V44" s="22"/>
      <c r="W44" s="22">
        <v>-8565613</v>
      </c>
      <c r="X44" s="22">
        <v>452916</v>
      </c>
      <c r="Y44" s="22">
        <v>-9018529</v>
      </c>
      <c r="Z44" s="23">
        <v>-1991.2144856882953</v>
      </c>
      <c r="AA44" s="20">
        <v>603889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21152476</v>
      </c>
      <c r="D47" s="29">
        <f t="shared" ref="D47:Y47" si="1">SUM(D34:D46)</f>
        <v>0</v>
      </c>
      <c r="E47" s="30">
        <f t="shared" si="1"/>
        <v>67962033</v>
      </c>
      <c r="F47" s="31">
        <f t="shared" si="1"/>
        <v>68654033</v>
      </c>
      <c r="G47" s="31">
        <f t="shared" si="1"/>
        <v>3727564</v>
      </c>
      <c r="H47" s="31">
        <f t="shared" si="1"/>
        <v>2680933</v>
      </c>
      <c r="I47" s="31">
        <f t="shared" si="1"/>
        <v>5748406</v>
      </c>
      <c r="J47" s="31">
        <f t="shared" si="1"/>
        <v>12156903</v>
      </c>
      <c r="K47" s="31">
        <f t="shared" si="1"/>
        <v>5181073</v>
      </c>
      <c r="L47" s="31">
        <f t="shared" si="1"/>
        <v>2589779</v>
      </c>
      <c r="M47" s="31">
        <f t="shared" si="1"/>
        <v>3883110</v>
      </c>
      <c r="N47" s="31">
        <f t="shared" si="1"/>
        <v>11653962</v>
      </c>
      <c r="O47" s="31">
        <f t="shared" si="1"/>
        <v>2420957</v>
      </c>
      <c r="P47" s="31">
        <f t="shared" si="1"/>
        <v>3988379</v>
      </c>
      <c r="Q47" s="31">
        <f t="shared" si="1"/>
        <v>-2172498</v>
      </c>
      <c r="R47" s="31">
        <f t="shared" si="1"/>
        <v>4236838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28047703</v>
      </c>
      <c r="X47" s="31">
        <f t="shared" si="1"/>
        <v>50716730</v>
      </c>
      <c r="Y47" s="31">
        <f t="shared" si="1"/>
        <v>-22669027</v>
      </c>
      <c r="Z47" s="32">
        <f>+IF(X47&lt;&gt;0,+(Y47/X47)*100,0)</f>
        <v>-44.697335573488274</v>
      </c>
      <c r="AA47" s="29">
        <f>SUM(AA34:AA46)</f>
        <v>68654033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-3491657</v>
      </c>
      <c r="D48" s="39">
        <f t="shared" si="2"/>
        <v>0</v>
      </c>
      <c r="E48" s="40">
        <f t="shared" si="2"/>
        <v>-50025723</v>
      </c>
      <c r="F48" s="41">
        <f t="shared" si="2"/>
        <v>-49681723</v>
      </c>
      <c r="G48" s="41">
        <f t="shared" si="2"/>
        <v>-2200014</v>
      </c>
      <c r="H48" s="41">
        <f t="shared" si="2"/>
        <v>-1155558</v>
      </c>
      <c r="I48" s="41">
        <f t="shared" si="2"/>
        <v>-4028181</v>
      </c>
      <c r="J48" s="41">
        <f t="shared" si="2"/>
        <v>-7383753</v>
      </c>
      <c r="K48" s="41">
        <f t="shared" si="2"/>
        <v>-3664206</v>
      </c>
      <c r="L48" s="41">
        <f t="shared" si="2"/>
        <v>-1061961</v>
      </c>
      <c r="M48" s="41">
        <f t="shared" si="2"/>
        <v>-2366569</v>
      </c>
      <c r="N48" s="41">
        <f t="shared" si="2"/>
        <v>-7092736</v>
      </c>
      <c r="O48" s="41">
        <f t="shared" si="2"/>
        <v>-947814</v>
      </c>
      <c r="P48" s="41">
        <f t="shared" si="2"/>
        <v>-2487815</v>
      </c>
      <c r="Q48" s="41">
        <f t="shared" si="2"/>
        <v>3645532</v>
      </c>
      <c r="R48" s="41">
        <f t="shared" si="2"/>
        <v>209903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-14266586</v>
      </c>
      <c r="X48" s="41">
        <f t="shared" si="2"/>
        <v>-36850102</v>
      </c>
      <c r="Y48" s="41">
        <f t="shared" si="2"/>
        <v>22583516</v>
      </c>
      <c r="Z48" s="42">
        <f>+IF(X48&lt;&gt;0,+(Y48/X48)*100,0)</f>
        <v>-61.284812725891499</v>
      </c>
      <c r="AA48" s="39">
        <f>+AA32-AA47</f>
        <v>-49681723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-3491657</v>
      </c>
      <c r="D51" s="48">
        <f t="shared" si="3"/>
        <v>0</v>
      </c>
      <c r="E51" s="49">
        <f t="shared" si="3"/>
        <v>-50025723</v>
      </c>
      <c r="F51" s="50">
        <f t="shared" si="3"/>
        <v>-49681723</v>
      </c>
      <c r="G51" s="50">
        <f t="shared" si="3"/>
        <v>-2200014</v>
      </c>
      <c r="H51" s="50">
        <f t="shared" si="3"/>
        <v>-1155558</v>
      </c>
      <c r="I51" s="50">
        <f t="shared" si="3"/>
        <v>-4028181</v>
      </c>
      <c r="J51" s="50">
        <f t="shared" si="3"/>
        <v>-7383753</v>
      </c>
      <c r="K51" s="50">
        <f t="shared" si="3"/>
        <v>-3664206</v>
      </c>
      <c r="L51" s="50">
        <f t="shared" si="3"/>
        <v>-1061961</v>
      </c>
      <c r="M51" s="50">
        <f t="shared" si="3"/>
        <v>-2366569</v>
      </c>
      <c r="N51" s="50">
        <f t="shared" si="3"/>
        <v>-7092736</v>
      </c>
      <c r="O51" s="50">
        <f t="shared" si="3"/>
        <v>-947814</v>
      </c>
      <c r="P51" s="50">
        <f t="shared" si="3"/>
        <v>-2487815</v>
      </c>
      <c r="Q51" s="50">
        <f t="shared" si="3"/>
        <v>3645532</v>
      </c>
      <c r="R51" s="50">
        <f t="shared" si="3"/>
        <v>209903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-14266586</v>
      </c>
      <c r="X51" s="50">
        <f t="shared" si="3"/>
        <v>-36850102</v>
      </c>
      <c r="Y51" s="50">
        <f t="shared" si="3"/>
        <v>22583516</v>
      </c>
      <c r="Z51" s="51">
        <f>+IF(X51&lt;&gt;0,+(Y51/X51)*100,0)</f>
        <v>-61.284812725891499</v>
      </c>
      <c r="AA51" s="48">
        <f>SUM(AA48:AA50)</f>
        <v>-49681723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-3491657</v>
      </c>
      <c r="D53" s="54">
        <f>+D51-D52</f>
        <v>0</v>
      </c>
      <c r="E53" s="55">
        <f t="shared" si="4"/>
        <v>-50025723</v>
      </c>
      <c r="F53" s="56">
        <f t="shared" si="4"/>
        <v>-49681723</v>
      </c>
      <c r="G53" s="56">
        <f t="shared" si="4"/>
        <v>-2200014</v>
      </c>
      <c r="H53" s="56">
        <f t="shared" si="4"/>
        <v>-1155558</v>
      </c>
      <c r="I53" s="56">
        <f t="shared" si="4"/>
        <v>-4028181</v>
      </c>
      <c r="J53" s="56">
        <f t="shared" si="4"/>
        <v>-7383753</v>
      </c>
      <c r="K53" s="56">
        <f t="shared" si="4"/>
        <v>-3664206</v>
      </c>
      <c r="L53" s="56">
        <f t="shared" si="4"/>
        <v>-1061961</v>
      </c>
      <c r="M53" s="56">
        <f t="shared" si="4"/>
        <v>-2366569</v>
      </c>
      <c r="N53" s="56">
        <f t="shared" si="4"/>
        <v>-7092736</v>
      </c>
      <c r="O53" s="56">
        <f t="shared" si="4"/>
        <v>-947814</v>
      </c>
      <c r="P53" s="56">
        <f t="shared" si="4"/>
        <v>-2487815</v>
      </c>
      <c r="Q53" s="56">
        <f t="shared" si="4"/>
        <v>3645532</v>
      </c>
      <c r="R53" s="56">
        <f t="shared" si="4"/>
        <v>209903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-14266586</v>
      </c>
      <c r="X53" s="56">
        <f t="shared" si="4"/>
        <v>-36850102</v>
      </c>
      <c r="Y53" s="56">
        <f t="shared" si="4"/>
        <v>22583516</v>
      </c>
      <c r="Z53" s="57">
        <f>+IF(X53&lt;&gt;0,+(Y53/X53)*100,0)</f>
        <v>-61.284812725891499</v>
      </c>
      <c r="AA53" s="54">
        <f>+AA51-AA52</f>
        <v>-49681723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-3491657</v>
      </c>
      <c r="D56" s="48">
        <f>SUM(D53:D55)</f>
        <v>0</v>
      </c>
      <c r="E56" s="49">
        <f t="shared" si="5"/>
        <v>-50025723</v>
      </c>
      <c r="F56" s="50">
        <f t="shared" si="5"/>
        <v>-49681723</v>
      </c>
      <c r="G56" s="50">
        <f t="shared" si="5"/>
        <v>-2200014</v>
      </c>
      <c r="H56" s="50">
        <f t="shared" si="5"/>
        <v>-1155558</v>
      </c>
      <c r="I56" s="50">
        <f t="shared" si="5"/>
        <v>-4028181</v>
      </c>
      <c r="J56" s="50">
        <f t="shared" si="5"/>
        <v>-7383753</v>
      </c>
      <c r="K56" s="50">
        <f t="shared" si="5"/>
        <v>-3664206</v>
      </c>
      <c r="L56" s="50">
        <f t="shared" si="5"/>
        <v>-1061961</v>
      </c>
      <c r="M56" s="50">
        <f t="shared" si="5"/>
        <v>-2366569</v>
      </c>
      <c r="N56" s="50">
        <f t="shared" si="5"/>
        <v>-7092736</v>
      </c>
      <c r="O56" s="50">
        <f t="shared" si="5"/>
        <v>-947814</v>
      </c>
      <c r="P56" s="50">
        <f t="shared" si="5"/>
        <v>-2487815</v>
      </c>
      <c r="Q56" s="50">
        <f t="shared" si="5"/>
        <v>3645532</v>
      </c>
      <c r="R56" s="50">
        <f t="shared" si="5"/>
        <v>209903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-14266586</v>
      </c>
      <c r="X56" s="50">
        <f t="shared" si="5"/>
        <v>-36850102</v>
      </c>
      <c r="Y56" s="50">
        <f t="shared" si="5"/>
        <v>22583516</v>
      </c>
      <c r="Z56" s="51">
        <f>+IF(X56&lt;&gt;0,+(Y56/X56)*100,0)</f>
        <v>-61.284812725891499</v>
      </c>
      <c r="AA56" s="48">
        <f>SUM(AA53:AA55)</f>
        <v>-49681723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-3491657</v>
      </c>
      <c r="D59" s="65">
        <f>SUM(D56:D58)</f>
        <v>0</v>
      </c>
      <c r="E59" s="66">
        <f t="shared" si="6"/>
        <v>-50025723</v>
      </c>
      <c r="F59" s="67">
        <f t="shared" si="6"/>
        <v>-49681723</v>
      </c>
      <c r="G59" s="67">
        <f t="shared" si="6"/>
        <v>-2200014</v>
      </c>
      <c r="H59" s="67">
        <f t="shared" si="6"/>
        <v>-1155558</v>
      </c>
      <c r="I59" s="67">
        <f t="shared" si="6"/>
        <v>-4028181</v>
      </c>
      <c r="J59" s="67">
        <f t="shared" si="6"/>
        <v>-7383753</v>
      </c>
      <c r="K59" s="67">
        <f t="shared" si="6"/>
        <v>-3664206</v>
      </c>
      <c r="L59" s="67">
        <f t="shared" si="6"/>
        <v>-1061961</v>
      </c>
      <c r="M59" s="67">
        <f t="shared" si="6"/>
        <v>-2366569</v>
      </c>
      <c r="N59" s="67">
        <f t="shared" si="6"/>
        <v>-7092736</v>
      </c>
      <c r="O59" s="67">
        <f t="shared" si="6"/>
        <v>-947814</v>
      </c>
      <c r="P59" s="67">
        <f t="shared" si="6"/>
        <v>-2487815</v>
      </c>
      <c r="Q59" s="67">
        <f t="shared" si="6"/>
        <v>3645532</v>
      </c>
      <c r="R59" s="67">
        <f t="shared" si="6"/>
        <v>209903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-14266586</v>
      </c>
      <c r="X59" s="67">
        <f t="shared" si="6"/>
        <v>-36850102</v>
      </c>
      <c r="Y59" s="67">
        <f t="shared" si="6"/>
        <v>22583516</v>
      </c>
      <c r="Z59" s="68">
        <f>+IF(X59&lt;&gt;0,+(Y59/X59)*100,0)</f>
        <v>-61.284812725891499</v>
      </c>
      <c r="AA59" s="65">
        <f>SUM(AA56:AA58)</f>
        <v>-49681723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6764834</v>
      </c>
      <c r="F9" s="22">
        <v>5664740</v>
      </c>
      <c r="G9" s="22">
        <v>445824</v>
      </c>
      <c r="H9" s="22">
        <v>472187</v>
      </c>
      <c r="I9" s="22">
        <v>457982</v>
      </c>
      <c r="J9" s="22">
        <v>1375993</v>
      </c>
      <c r="K9" s="22">
        <v>474103</v>
      </c>
      <c r="L9" s="22">
        <v>472224</v>
      </c>
      <c r="M9" s="22">
        <v>472224</v>
      </c>
      <c r="N9" s="22">
        <v>1418551</v>
      </c>
      <c r="O9" s="22">
        <v>468804</v>
      </c>
      <c r="P9" s="22">
        <v>474533</v>
      </c>
      <c r="Q9" s="22">
        <v>474108</v>
      </c>
      <c r="R9" s="22">
        <v>1417445</v>
      </c>
      <c r="S9" s="22"/>
      <c r="T9" s="22"/>
      <c r="U9" s="22"/>
      <c r="V9" s="22"/>
      <c r="W9" s="22">
        <v>4211989</v>
      </c>
      <c r="X9" s="22">
        <v>4633586</v>
      </c>
      <c r="Y9" s="22">
        <v>-421597</v>
      </c>
      <c r="Z9" s="23">
        <v>-9.0987196525541982</v>
      </c>
      <c r="AA9" s="20">
        <v>5664740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895974</v>
      </c>
      <c r="F13" s="22">
        <v>895974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671985</v>
      </c>
      <c r="Y13" s="22">
        <v>-671985</v>
      </c>
      <c r="Z13" s="23">
        <v>-100</v>
      </c>
      <c r="AA13" s="20">
        <v>895974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7660808</v>
      </c>
      <c r="F32" s="31">
        <f t="shared" si="0"/>
        <v>6560714</v>
      </c>
      <c r="G32" s="31">
        <f t="shared" si="0"/>
        <v>445824</v>
      </c>
      <c r="H32" s="31">
        <f t="shared" si="0"/>
        <v>472187</v>
      </c>
      <c r="I32" s="31">
        <f t="shared" si="0"/>
        <v>457982</v>
      </c>
      <c r="J32" s="31">
        <f t="shared" si="0"/>
        <v>1375993</v>
      </c>
      <c r="K32" s="31">
        <f t="shared" si="0"/>
        <v>474103</v>
      </c>
      <c r="L32" s="31">
        <f t="shared" si="0"/>
        <v>472224</v>
      </c>
      <c r="M32" s="31">
        <f t="shared" si="0"/>
        <v>472224</v>
      </c>
      <c r="N32" s="31">
        <f t="shared" si="0"/>
        <v>1418551</v>
      </c>
      <c r="O32" s="31">
        <f t="shared" si="0"/>
        <v>468804</v>
      </c>
      <c r="P32" s="31">
        <f t="shared" si="0"/>
        <v>474533</v>
      </c>
      <c r="Q32" s="31">
        <f t="shared" si="0"/>
        <v>474108</v>
      </c>
      <c r="R32" s="31">
        <f t="shared" si="0"/>
        <v>1417445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4211989</v>
      </c>
      <c r="X32" s="31">
        <f t="shared" si="0"/>
        <v>5305571</v>
      </c>
      <c r="Y32" s="31">
        <f t="shared" si="0"/>
        <v>-1093582</v>
      </c>
      <c r="Z32" s="32">
        <f>+IF(X32&lt;&gt;0,+(Y32/X32)*100,0)</f>
        <v>-20.611956752628512</v>
      </c>
      <c r="AA32" s="29">
        <f>SUM(AA6:AA31)</f>
        <v>6560714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14832641</v>
      </c>
      <c r="F34" s="22">
        <v>12170041</v>
      </c>
      <c r="G34" s="22">
        <v>1011242</v>
      </c>
      <c r="H34" s="22">
        <v>902390</v>
      </c>
      <c r="I34" s="22">
        <v>1000169</v>
      </c>
      <c r="J34" s="22">
        <v>2913801</v>
      </c>
      <c r="K34" s="22">
        <v>950232</v>
      </c>
      <c r="L34" s="22">
        <v>944668</v>
      </c>
      <c r="M34" s="22">
        <v>1160471</v>
      </c>
      <c r="N34" s="22">
        <v>3055371</v>
      </c>
      <c r="O34" s="22">
        <v>1138513</v>
      </c>
      <c r="P34" s="22">
        <v>958615</v>
      </c>
      <c r="Q34" s="22">
        <v>987401</v>
      </c>
      <c r="R34" s="22">
        <v>3084529</v>
      </c>
      <c r="S34" s="22"/>
      <c r="T34" s="22"/>
      <c r="U34" s="22"/>
      <c r="V34" s="22"/>
      <c r="W34" s="22">
        <v>9053701</v>
      </c>
      <c r="X34" s="22">
        <v>10059446</v>
      </c>
      <c r="Y34" s="22">
        <v>-1005745</v>
      </c>
      <c r="Z34" s="23">
        <v>-9.9980157953032407</v>
      </c>
      <c r="AA34" s="20">
        <v>12170041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600000</v>
      </c>
      <c r="F37" s="22">
        <v>1198689</v>
      </c>
      <c r="G37" s="22">
        <v>81029</v>
      </c>
      <c r="H37" s="22"/>
      <c r="I37" s="22">
        <v>144396</v>
      </c>
      <c r="J37" s="22">
        <v>225425</v>
      </c>
      <c r="K37" s="22">
        <v>108487</v>
      </c>
      <c r="L37" s="22">
        <v>125878</v>
      </c>
      <c r="M37" s="22">
        <v>138453</v>
      </c>
      <c r="N37" s="22">
        <v>372818</v>
      </c>
      <c r="O37" s="22">
        <v>2304</v>
      </c>
      <c r="P37" s="22"/>
      <c r="Q37" s="22"/>
      <c r="R37" s="22">
        <v>2304</v>
      </c>
      <c r="S37" s="22"/>
      <c r="T37" s="22"/>
      <c r="U37" s="22"/>
      <c r="V37" s="22"/>
      <c r="W37" s="22">
        <v>600547</v>
      </c>
      <c r="X37" s="22">
        <v>689476</v>
      </c>
      <c r="Y37" s="22">
        <v>-88929</v>
      </c>
      <c r="Z37" s="23">
        <v>-12.898055914926697</v>
      </c>
      <c r="AA37" s="20">
        <v>1198689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1750000</v>
      </c>
      <c r="F41" s="22">
        <v>1406235</v>
      </c>
      <c r="G41" s="22">
        <v>80631</v>
      </c>
      <c r="H41" s="22">
        <v>121809</v>
      </c>
      <c r="I41" s="22"/>
      <c r="J41" s="22">
        <v>202440</v>
      </c>
      <c r="K41" s="22">
        <v>9700</v>
      </c>
      <c r="L41" s="22">
        <v>290507</v>
      </c>
      <c r="M41" s="22">
        <v>109763</v>
      </c>
      <c r="N41" s="22">
        <v>409970</v>
      </c>
      <c r="O41" s="22">
        <v>110476</v>
      </c>
      <c r="P41" s="22">
        <v>143119</v>
      </c>
      <c r="Q41" s="22">
        <v>7170</v>
      </c>
      <c r="R41" s="22">
        <v>260765</v>
      </c>
      <c r="S41" s="22"/>
      <c r="T41" s="22"/>
      <c r="U41" s="22"/>
      <c r="V41" s="22"/>
      <c r="W41" s="22">
        <v>873175</v>
      </c>
      <c r="X41" s="22">
        <v>1163741</v>
      </c>
      <c r="Y41" s="22">
        <v>-290566</v>
      </c>
      <c r="Z41" s="23">
        <v>-24.96827043130731</v>
      </c>
      <c r="AA41" s="20">
        <v>1406235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132594</v>
      </c>
      <c r="F44" s="22">
        <v>265141</v>
      </c>
      <c r="G44" s="22">
        <v>7687</v>
      </c>
      <c r="H44" s="22">
        <v>21990</v>
      </c>
      <c r="I44" s="22">
        <v>20039</v>
      </c>
      <c r="J44" s="22">
        <v>49716</v>
      </c>
      <c r="K44" s="22">
        <v>10409</v>
      </c>
      <c r="L44" s="22">
        <v>70062</v>
      </c>
      <c r="M44" s="22">
        <v>9580</v>
      </c>
      <c r="N44" s="22">
        <v>90051</v>
      </c>
      <c r="O44" s="22">
        <v>8761</v>
      </c>
      <c r="P44" s="22">
        <v>7241</v>
      </c>
      <c r="Q44" s="22">
        <v>16663</v>
      </c>
      <c r="R44" s="22">
        <v>32665</v>
      </c>
      <c r="S44" s="22"/>
      <c r="T44" s="22"/>
      <c r="U44" s="22"/>
      <c r="V44" s="22"/>
      <c r="W44" s="22">
        <v>172432</v>
      </c>
      <c r="X44" s="22">
        <v>163709</v>
      </c>
      <c r="Y44" s="22">
        <v>8723</v>
      </c>
      <c r="Z44" s="23">
        <v>5.3283570237433491</v>
      </c>
      <c r="AA44" s="20">
        <v>265141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17315235</v>
      </c>
      <c r="F47" s="31">
        <f t="shared" si="1"/>
        <v>15040106</v>
      </c>
      <c r="G47" s="31">
        <f t="shared" si="1"/>
        <v>1180589</v>
      </c>
      <c r="H47" s="31">
        <f t="shared" si="1"/>
        <v>1046189</v>
      </c>
      <c r="I47" s="31">
        <f t="shared" si="1"/>
        <v>1164604</v>
      </c>
      <c r="J47" s="31">
        <f t="shared" si="1"/>
        <v>3391382</v>
      </c>
      <c r="K47" s="31">
        <f t="shared" si="1"/>
        <v>1078828</v>
      </c>
      <c r="L47" s="31">
        <f t="shared" si="1"/>
        <v>1431115</v>
      </c>
      <c r="M47" s="31">
        <f t="shared" si="1"/>
        <v>1418267</v>
      </c>
      <c r="N47" s="31">
        <f t="shared" si="1"/>
        <v>3928210</v>
      </c>
      <c r="O47" s="31">
        <f t="shared" si="1"/>
        <v>1260054</v>
      </c>
      <c r="P47" s="31">
        <f t="shared" si="1"/>
        <v>1108975</v>
      </c>
      <c r="Q47" s="31">
        <f t="shared" si="1"/>
        <v>1011234</v>
      </c>
      <c r="R47" s="31">
        <f t="shared" si="1"/>
        <v>3380263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10699855</v>
      </c>
      <c r="X47" s="31">
        <f t="shared" si="1"/>
        <v>12076372</v>
      </c>
      <c r="Y47" s="31">
        <f t="shared" si="1"/>
        <v>-1376517</v>
      </c>
      <c r="Z47" s="32">
        <f>+IF(X47&lt;&gt;0,+(Y47/X47)*100,0)</f>
        <v>-11.39843158193537</v>
      </c>
      <c r="AA47" s="29">
        <f>SUM(AA34:AA46)</f>
        <v>15040106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-9654427</v>
      </c>
      <c r="F48" s="41">
        <f t="shared" si="2"/>
        <v>-8479392</v>
      </c>
      <c r="G48" s="41">
        <f t="shared" si="2"/>
        <v>-734765</v>
      </c>
      <c r="H48" s="41">
        <f t="shared" si="2"/>
        <v>-574002</v>
      </c>
      <c r="I48" s="41">
        <f t="shared" si="2"/>
        <v>-706622</v>
      </c>
      <c r="J48" s="41">
        <f t="shared" si="2"/>
        <v>-2015389</v>
      </c>
      <c r="K48" s="41">
        <f t="shared" si="2"/>
        <v>-604725</v>
      </c>
      <c r="L48" s="41">
        <f t="shared" si="2"/>
        <v>-958891</v>
      </c>
      <c r="M48" s="41">
        <f t="shared" si="2"/>
        <v>-946043</v>
      </c>
      <c r="N48" s="41">
        <f t="shared" si="2"/>
        <v>-2509659</v>
      </c>
      <c r="O48" s="41">
        <f t="shared" si="2"/>
        <v>-791250</v>
      </c>
      <c r="P48" s="41">
        <f t="shared" si="2"/>
        <v>-634442</v>
      </c>
      <c r="Q48" s="41">
        <f t="shared" si="2"/>
        <v>-537126</v>
      </c>
      <c r="R48" s="41">
        <f t="shared" si="2"/>
        <v>-1962818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-6487866</v>
      </c>
      <c r="X48" s="41">
        <f t="shared" si="2"/>
        <v>-6770801</v>
      </c>
      <c r="Y48" s="41">
        <f t="shared" si="2"/>
        <v>282935</v>
      </c>
      <c r="Z48" s="42">
        <f>+IF(X48&lt;&gt;0,+(Y48/X48)*100,0)</f>
        <v>-4.1787522628415754</v>
      </c>
      <c r="AA48" s="39">
        <f>+AA32-AA47</f>
        <v>-8479392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-9654427</v>
      </c>
      <c r="F51" s="50">
        <f t="shared" si="3"/>
        <v>-8479392</v>
      </c>
      <c r="G51" s="50">
        <f t="shared" si="3"/>
        <v>-734765</v>
      </c>
      <c r="H51" s="50">
        <f t="shared" si="3"/>
        <v>-574002</v>
      </c>
      <c r="I51" s="50">
        <f t="shared" si="3"/>
        <v>-706622</v>
      </c>
      <c r="J51" s="50">
        <f t="shared" si="3"/>
        <v>-2015389</v>
      </c>
      <c r="K51" s="50">
        <f t="shared" si="3"/>
        <v>-604725</v>
      </c>
      <c r="L51" s="50">
        <f t="shared" si="3"/>
        <v>-958891</v>
      </c>
      <c r="M51" s="50">
        <f t="shared" si="3"/>
        <v>-946043</v>
      </c>
      <c r="N51" s="50">
        <f t="shared" si="3"/>
        <v>-2509659</v>
      </c>
      <c r="O51" s="50">
        <f t="shared" si="3"/>
        <v>-791250</v>
      </c>
      <c r="P51" s="50">
        <f t="shared" si="3"/>
        <v>-634442</v>
      </c>
      <c r="Q51" s="50">
        <f t="shared" si="3"/>
        <v>-537126</v>
      </c>
      <c r="R51" s="50">
        <f t="shared" si="3"/>
        <v>-1962818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-6487866</v>
      </c>
      <c r="X51" s="50">
        <f t="shared" si="3"/>
        <v>-6770801</v>
      </c>
      <c r="Y51" s="50">
        <f t="shared" si="3"/>
        <v>282935</v>
      </c>
      <c r="Z51" s="51">
        <f>+IF(X51&lt;&gt;0,+(Y51/X51)*100,0)</f>
        <v>-4.1787522628415754</v>
      </c>
      <c r="AA51" s="48">
        <f>SUM(AA48:AA50)</f>
        <v>-8479392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-9654427</v>
      </c>
      <c r="F53" s="56">
        <f t="shared" si="4"/>
        <v>-8479392</v>
      </c>
      <c r="G53" s="56">
        <f t="shared" si="4"/>
        <v>-734765</v>
      </c>
      <c r="H53" s="56">
        <f t="shared" si="4"/>
        <v>-574002</v>
      </c>
      <c r="I53" s="56">
        <f t="shared" si="4"/>
        <v>-706622</v>
      </c>
      <c r="J53" s="56">
        <f t="shared" si="4"/>
        <v>-2015389</v>
      </c>
      <c r="K53" s="56">
        <f t="shared" si="4"/>
        <v>-604725</v>
      </c>
      <c r="L53" s="56">
        <f t="shared" si="4"/>
        <v>-958891</v>
      </c>
      <c r="M53" s="56">
        <f t="shared" si="4"/>
        <v>-946043</v>
      </c>
      <c r="N53" s="56">
        <f t="shared" si="4"/>
        <v>-2509659</v>
      </c>
      <c r="O53" s="56">
        <f t="shared" si="4"/>
        <v>-791250</v>
      </c>
      <c r="P53" s="56">
        <f t="shared" si="4"/>
        <v>-634442</v>
      </c>
      <c r="Q53" s="56">
        <f t="shared" si="4"/>
        <v>-537126</v>
      </c>
      <c r="R53" s="56">
        <f t="shared" si="4"/>
        <v>-1962818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-6487866</v>
      </c>
      <c r="X53" s="56">
        <f t="shared" si="4"/>
        <v>-6770801</v>
      </c>
      <c r="Y53" s="56">
        <f t="shared" si="4"/>
        <v>282935</v>
      </c>
      <c r="Z53" s="57">
        <f>+IF(X53&lt;&gt;0,+(Y53/X53)*100,0)</f>
        <v>-4.1787522628415754</v>
      </c>
      <c r="AA53" s="54">
        <f>+AA51-AA52</f>
        <v>-8479392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-9654427</v>
      </c>
      <c r="F56" s="50">
        <f t="shared" si="5"/>
        <v>-8479392</v>
      </c>
      <c r="G56" s="50">
        <f t="shared" si="5"/>
        <v>-734765</v>
      </c>
      <c r="H56" s="50">
        <f t="shared" si="5"/>
        <v>-574002</v>
      </c>
      <c r="I56" s="50">
        <f t="shared" si="5"/>
        <v>-706622</v>
      </c>
      <c r="J56" s="50">
        <f t="shared" si="5"/>
        <v>-2015389</v>
      </c>
      <c r="K56" s="50">
        <f t="shared" si="5"/>
        <v>-604725</v>
      </c>
      <c r="L56" s="50">
        <f t="shared" si="5"/>
        <v>-958891</v>
      </c>
      <c r="M56" s="50">
        <f t="shared" si="5"/>
        <v>-946043</v>
      </c>
      <c r="N56" s="50">
        <f t="shared" si="5"/>
        <v>-2509659</v>
      </c>
      <c r="O56" s="50">
        <f t="shared" si="5"/>
        <v>-791250</v>
      </c>
      <c r="P56" s="50">
        <f t="shared" si="5"/>
        <v>-634442</v>
      </c>
      <c r="Q56" s="50">
        <f t="shared" si="5"/>
        <v>-537126</v>
      </c>
      <c r="R56" s="50">
        <f t="shared" si="5"/>
        <v>-1962818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-6487866</v>
      </c>
      <c r="X56" s="50">
        <f t="shared" si="5"/>
        <v>-6770801</v>
      </c>
      <c r="Y56" s="50">
        <f t="shared" si="5"/>
        <v>282935</v>
      </c>
      <c r="Z56" s="51">
        <f>+IF(X56&lt;&gt;0,+(Y56/X56)*100,0)</f>
        <v>-4.1787522628415754</v>
      </c>
      <c r="AA56" s="48">
        <f>SUM(AA53:AA55)</f>
        <v>-8479392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-9654427</v>
      </c>
      <c r="F59" s="67">
        <f t="shared" si="6"/>
        <v>-8479392</v>
      </c>
      <c r="G59" s="67">
        <f t="shared" si="6"/>
        <v>-734765</v>
      </c>
      <c r="H59" s="67">
        <f t="shared" si="6"/>
        <v>-574002</v>
      </c>
      <c r="I59" s="67">
        <f t="shared" si="6"/>
        <v>-706622</v>
      </c>
      <c r="J59" s="67">
        <f t="shared" si="6"/>
        <v>-2015389</v>
      </c>
      <c r="K59" s="67">
        <f t="shared" si="6"/>
        <v>-604725</v>
      </c>
      <c r="L59" s="67">
        <f t="shared" si="6"/>
        <v>-958891</v>
      </c>
      <c r="M59" s="67">
        <f t="shared" si="6"/>
        <v>-946043</v>
      </c>
      <c r="N59" s="67">
        <f t="shared" si="6"/>
        <v>-2509659</v>
      </c>
      <c r="O59" s="67">
        <f t="shared" si="6"/>
        <v>-791250</v>
      </c>
      <c r="P59" s="67">
        <f t="shared" si="6"/>
        <v>-634442</v>
      </c>
      <c r="Q59" s="67">
        <f t="shared" si="6"/>
        <v>-537126</v>
      </c>
      <c r="R59" s="67">
        <f t="shared" si="6"/>
        <v>-1962818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-6487866</v>
      </c>
      <c r="X59" s="67">
        <f t="shared" si="6"/>
        <v>-6770801</v>
      </c>
      <c r="Y59" s="67">
        <f t="shared" si="6"/>
        <v>282935</v>
      </c>
      <c r="Z59" s="68">
        <f>+IF(X59&lt;&gt;0,+(Y59/X59)*100,0)</f>
        <v>-4.1787522628415754</v>
      </c>
      <c r="AA59" s="65">
        <f>SUM(AA56:AA58)</f>
        <v>-8479392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1968415</v>
      </c>
      <c r="D9" s="20"/>
      <c r="E9" s="21">
        <v>3000000</v>
      </c>
      <c r="F9" s="22">
        <v>2500000</v>
      </c>
      <c r="G9" s="22">
        <v>172437</v>
      </c>
      <c r="H9" s="22">
        <v>172437</v>
      </c>
      <c r="I9" s="22">
        <v>172437</v>
      </c>
      <c r="J9" s="22">
        <v>517311</v>
      </c>
      <c r="K9" s="22">
        <v>172437</v>
      </c>
      <c r="L9" s="22">
        <v>172437</v>
      </c>
      <c r="M9" s="22"/>
      <c r="N9" s="22">
        <v>344874</v>
      </c>
      <c r="O9" s="22">
        <v>344874</v>
      </c>
      <c r="P9" s="22">
        <v>172437</v>
      </c>
      <c r="Q9" s="22">
        <v>172437</v>
      </c>
      <c r="R9" s="22">
        <v>689748</v>
      </c>
      <c r="S9" s="22"/>
      <c r="T9" s="22"/>
      <c r="U9" s="22"/>
      <c r="V9" s="22"/>
      <c r="W9" s="22">
        <v>1551933</v>
      </c>
      <c r="X9" s="22">
        <v>1874997</v>
      </c>
      <c r="Y9" s="22">
        <v>-323064</v>
      </c>
      <c r="Z9" s="23">
        <v>-17.230107568172109</v>
      </c>
      <c r="AA9" s="20">
        <v>2500000</v>
      </c>
    </row>
    <row r="10" spans="1:27" x14ac:dyDescent="0.25">
      <c r="A10" s="19" t="s">
        <v>38</v>
      </c>
      <c r="B10" s="15" t="s">
        <v>32</v>
      </c>
      <c r="C10" s="20">
        <v>43971</v>
      </c>
      <c r="D10" s="20"/>
      <c r="E10" s="21">
        <v>30000</v>
      </c>
      <c r="F10" s="22">
        <v>30000</v>
      </c>
      <c r="G10" s="22">
        <v>1642</v>
      </c>
      <c r="H10" s="22">
        <v>4917</v>
      </c>
      <c r="I10" s="22">
        <v>3282</v>
      </c>
      <c r="J10" s="22">
        <v>9841</v>
      </c>
      <c r="K10" s="22">
        <v>454</v>
      </c>
      <c r="L10" s="22">
        <v>2576</v>
      </c>
      <c r="M10" s="22"/>
      <c r="N10" s="22">
        <v>3030</v>
      </c>
      <c r="O10" s="22">
        <v>4109</v>
      </c>
      <c r="P10" s="22">
        <v>907</v>
      </c>
      <c r="Q10" s="22">
        <v>1065</v>
      </c>
      <c r="R10" s="22">
        <v>6081</v>
      </c>
      <c r="S10" s="22"/>
      <c r="T10" s="22"/>
      <c r="U10" s="22"/>
      <c r="V10" s="22"/>
      <c r="W10" s="22">
        <v>18952</v>
      </c>
      <c r="X10" s="22">
        <v>22500</v>
      </c>
      <c r="Y10" s="22">
        <v>-3548</v>
      </c>
      <c r="Z10" s="23">
        <v>-15.768888888888888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300000</v>
      </c>
      <c r="F11" s="22">
        <v>300000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225000</v>
      </c>
      <c r="Y11" s="22">
        <v>-225000</v>
      </c>
      <c r="Z11" s="23">
        <v>-100</v>
      </c>
      <c r="AA11" s="20">
        <v>300000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154244</v>
      </c>
      <c r="D13" s="20"/>
      <c r="E13" s="21">
        <v>63124</v>
      </c>
      <c r="F13" s="22">
        <v>263124</v>
      </c>
      <c r="G13" s="22">
        <v>16583</v>
      </c>
      <c r="H13" s="22">
        <v>17041</v>
      </c>
      <c r="I13" s="22">
        <v>17587</v>
      </c>
      <c r="J13" s="22">
        <v>51211</v>
      </c>
      <c r="K13" s="22">
        <v>18118</v>
      </c>
      <c r="L13" s="22">
        <v>18633</v>
      </c>
      <c r="M13" s="22"/>
      <c r="N13" s="22">
        <v>36751</v>
      </c>
      <c r="O13" s="22">
        <v>38717</v>
      </c>
      <c r="P13" s="22">
        <v>20090</v>
      </c>
      <c r="Q13" s="22">
        <v>20660</v>
      </c>
      <c r="R13" s="22">
        <v>79467</v>
      </c>
      <c r="S13" s="22"/>
      <c r="T13" s="22"/>
      <c r="U13" s="22"/>
      <c r="V13" s="22"/>
      <c r="W13" s="22">
        <v>167429</v>
      </c>
      <c r="X13" s="22">
        <v>127340</v>
      </c>
      <c r="Y13" s="22">
        <v>40089</v>
      </c>
      <c r="Z13" s="23">
        <v>31.48185958850322</v>
      </c>
      <c r="AA13" s="20">
        <v>263124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300000</v>
      </c>
      <c r="F23" s="22">
        <v>300000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225000</v>
      </c>
      <c r="Y23" s="22">
        <v>-225000</v>
      </c>
      <c r="Z23" s="23">
        <v>-100</v>
      </c>
      <c r="AA23" s="20">
        <v>300000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1950000</v>
      </c>
      <c r="D25" s="20"/>
      <c r="E25" s="21">
        <v>1185000</v>
      </c>
      <c r="F25" s="22">
        <v>1185000</v>
      </c>
      <c r="G25" s="22"/>
      <c r="H25" s="22"/>
      <c r="I25" s="22">
        <v>956617</v>
      </c>
      <c r="J25" s="22">
        <v>956617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956617</v>
      </c>
      <c r="X25" s="22">
        <v>888750</v>
      </c>
      <c r="Y25" s="22">
        <v>67867</v>
      </c>
      <c r="Z25" s="23">
        <v>7.6362306610407877</v>
      </c>
      <c r="AA25" s="20">
        <v>1185000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4116630</v>
      </c>
      <c r="D32" s="29">
        <f t="shared" ref="D32:Y32" si="0">SUM(D6:D31)</f>
        <v>0</v>
      </c>
      <c r="E32" s="30">
        <f t="shared" si="0"/>
        <v>4878124</v>
      </c>
      <c r="F32" s="31">
        <f t="shared" si="0"/>
        <v>4578124</v>
      </c>
      <c r="G32" s="31">
        <f t="shared" si="0"/>
        <v>190662</v>
      </c>
      <c r="H32" s="31">
        <f t="shared" si="0"/>
        <v>194395</v>
      </c>
      <c r="I32" s="31">
        <f t="shared" si="0"/>
        <v>1149923</v>
      </c>
      <c r="J32" s="31">
        <f t="shared" si="0"/>
        <v>1534980</v>
      </c>
      <c r="K32" s="31">
        <f t="shared" si="0"/>
        <v>191009</v>
      </c>
      <c r="L32" s="31">
        <f t="shared" si="0"/>
        <v>193646</v>
      </c>
      <c r="M32" s="31">
        <f t="shared" si="0"/>
        <v>0</v>
      </c>
      <c r="N32" s="31">
        <f t="shared" si="0"/>
        <v>384655</v>
      </c>
      <c r="O32" s="31">
        <f t="shared" si="0"/>
        <v>387700</v>
      </c>
      <c r="P32" s="31">
        <f t="shared" si="0"/>
        <v>193434</v>
      </c>
      <c r="Q32" s="31">
        <f t="shared" si="0"/>
        <v>194162</v>
      </c>
      <c r="R32" s="31">
        <f t="shared" si="0"/>
        <v>775296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2694931</v>
      </c>
      <c r="X32" s="31">
        <f t="shared" si="0"/>
        <v>3363587</v>
      </c>
      <c r="Y32" s="31">
        <f t="shared" si="0"/>
        <v>-668656</v>
      </c>
      <c r="Z32" s="32">
        <f>+IF(X32&lt;&gt;0,+(Y32/X32)*100,0)</f>
        <v>-19.879253903645129</v>
      </c>
      <c r="AA32" s="29">
        <f>SUM(AA6:AA31)</f>
        <v>4578124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8340956</v>
      </c>
      <c r="D34" s="20"/>
      <c r="E34" s="21">
        <v>11715469</v>
      </c>
      <c r="F34" s="22">
        <v>11315469</v>
      </c>
      <c r="G34" s="22">
        <v>794733</v>
      </c>
      <c r="H34" s="22"/>
      <c r="I34" s="22">
        <v>1260158</v>
      </c>
      <c r="J34" s="22">
        <v>2054891</v>
      </c>
      <c r="K34" s="22">
        <v>605668</v>
      </c>
      <c r="L34" s="22">
        <v>635251</v>
      </c>
      <c r="M34" s="22"/>
      <c r="N34" s="22">
        <v>1240919</v>
      </c>
      <c r="O34" s="22">
        <v>752026</v>
      </c>
      <c r="P34" s="22">
        <v>1612974</v>
      </c>
      <c r="Q34" s="22">
        <v>554087</v>
      </c>
      <c r="R34" s="22">
        <v>2919087</v>
      </c>
      <c r="S34" s="22"/>
      <c r="T34" s="22"/>
      <c r="U34" s="22"/>
      <c r="V34" s="22"/>
      <c r="W34" s="22">
        <v>6214897</v>
      </c>
      <c r="X34" s="22">
        <v>8626709</v>
      </c>
      <c r="Y34" s="22">
        <v>-2411812</v>
      </c>
      <c r="Z34" s="23">
        <v>-27.957498044735253</v>
      </c>
      <c r="AA34" s="20">
        <v>11315469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11280</v>
      </c>
      <c r="D37" s="20"/>
      <c r="E37" s="21">
        <v>1483560</v>
      </c>
      <c r="F37" s="22">
        <v>451560</v>
      </c>
      <c r="G37" s="22"/>
      <c r="H37" s="22">
        <v>29500</v>
      </c>
      <c r="I37" s="22"/>
      <c r="J37" s="22">
        <v>29500</v>
      </c>
      <c r="K37" s="22"/>
      <c r="L37" s="22"/>
      <c r="M37" s="22"/>
      <c r="N37" s="22"/>
      <c r="O37" s="22"/>
      <c r="P37" s="22"/>
      <c r="Q37" s="22">
        <v>390000</v>
      </c>
      <c r="R37" s="22">
        <v>390000</v>
      </c>
      <c r="S37" s="22"/>
      <c r="T37" s="22"/>
      <c r="U37" s="22"/>
      <c r="V37" s="22"/>
      <c r="W37" s="22">
        <v>419500</v>
      </c>
      <c r="X37" s="22">
        <v>629876</v>
      </c>
      <c r="Y37" s="22">
        <v>-210376</v>
      </c>
      <c r="Z37" s="23">
        <v>-33.399589760524293</v>
      </c>
      <c r="AA37" s="20">
        <v>451560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1338542</v>
      </c>
      <c r="D39" s="20"/>
      <c r="E39" s="21">
        <v>8248504</v>
      </c>
      <c r="F39" s="22">
        <v>8248504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4684043</v>
      </c>
      <c r="R39" s="22">
        <v>4684043</v>
      </c>
      <c r="S39" s="22"/>
      <c r="T39" s="22"/>
      <c r="U39" s="22"/>
      <c r="V39" s="22"/>
      <c r="W39" s="22">
        <v>4684043</v>
      </c>
      <c r="X39" s="22">
        <v>6186393</v>
      </c>
      <c r="Y39" s="22">
        <v>-1502350</v>
      </c>
      <c r="Z39" s="23">
        <v>-24.284748802735294</v>
      </c>
      <c r="AA39" s="20">
        <v>8248504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9900505</v>
      </c>
      <c r="D41" s="20"/>
      <c r="E41" s="21">
        <v>12410541</v>
      </c>
      <c r="F41" s="22">
        <v>12246541</v>
      </c>
      <c r="G41" s="22">
        <v>1970</v>
      </c>
      <c r="H41" s="22">
        <v>1417510</v>
      </c>
      <c r="I41" s="22">
        <v>853094</v>
      </c>
      <c r="J41" s="22">
        <v>2272574</v>
      </c>
      <c r="K41" s="22">
        <v>1026428</v>
      </c>
      <c r="L41" s="22">
        <v>889878</v>
      </c>
      <c r="M41" s="22"/>
      <c r="N41" s="22">
        <v>1916306</v>
      </c>
      <c r="O41" s="22">
        <v>1774167</v>
      </c>
      <c r="P41" s="22">
        <v>1041826</v>
      </c>
      <c r="Q41" s="22">
        <v>1383779</v>
      </c>
      <c r="R41" s="22">
        <v>4199772</v>
      </c>
      <c r="S41" s="22"/>
      <c r="T41" s="22"/>
      <c r="U41" s="22"/>
      <c r="V41" s="22"/>
      <c r="W41" s="22">
        <v>8388652</v>
      </c>
      <c r="X41" s="22">
        <v>9242344</v>
      </c>
      <c r="Y41" s="22">
        <v>-853692</v>
      </c>
      <c r="Z41" s="23">
        <v>-9.2367477341245898</v>
      </c>
      <c r="AA41" s="20">
        <v>12246541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1958859</v>
      </c>
      <c r="D44" s="20"/>
      <c r="E44" s="21">
        <v>2052942</v>
      </c>
      <c r="F44" s="22">
        <v>1942942</v>
      </c>
      <c r="G44" s="22">
        <v>140440</v>
      </c>
      <c r="H44" s="22">
        <v>3600</v>
      </c>
      <c r="I44" s="22">
        <v>259264</v>
      </c>
      <c r="J44" s="22">
        <v>403304</v>
      </c>
      <c r="K44" s="22">
        <v>145588</v>
      </c>
      <c r="L44" s="22">
        <v>186973</v>
      </c>
      <c r="M44" s="22"/>
      <c r="N44" s="22">
        <v>332561</v>
      </c>
      <c r="O44" s="22">
        <v>333731</v>
      </c>
      <c r="P44" s="22">
        <v>264933</v>
      </c>
      <c r="Q44" s="22">
        <v>45407</v>
      </c>
      <c r="R44" s="22">
        <v>644071</v>
      </c>
      <c r="S44" s="22"/>
      <c r="T44" s="22"/>
      <c r="U44" s="22"/>
      <c r="V44" s="22"/>
      <c r="W44" s="22">
        <v>1379936</v>
      </c>
      <c r="X44" s="22">
        <v>1495720</v>
      </c>
      <c r="Y44" s="22">
        <v>-115784</v>
      </c>
      <c r="Z44" s="23">
        <v>-7.7410210467199745</v>
      </c>
      <c r="AA44" s="20">
        <v>1942942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21550142</v>
      </c>
      <c r="D47" s="29">
        <f t="shared" ref="D47:Y47" si="1">SUM(D34:D46)</f>
        <v>0</v>
      </c>
      <c r="E47" s="30">
        <f t="shared" si="1"/>
        <v>35911016</v>
      </c>
      <c r="F47" s="31">
        <f t="shared" si="1"/>
        <v>34205016</v>
      </c>
      <c r="G47" s="31">
        <f t="shared" si="1"/>
        <v>937143</v>
      </c>
      <c r="H47" s="31">
        <f t="shared" si="1"/>
        <v>1450610</v>
      </c>
      <c r="I47" s="31">
        <f t="shared" si="1"/>
        <v>2372516</v>
      </c>
      <c r="J47" s="31">
        <f t="shared" si="1"/>
        <v>4760269</v>
      </c>
      <c r="K47" s="31">
        <f t="shared" si="1"/>
        <v>1777684</v>
      </c>
      <c r="L47" s="31">
        <f t="shared" si="1"/>
        <v>1712102</v>
      </c>
      <c r="M47" s="31">
        <f t="shared" si="1"/>
        <v>0</v>
      </c>
      <c r="N47" s="31">
        <f t="shared" si="1"/>
        <v>3489786</v>
      </c>
      <c r="O47" s="31">
        <f t="shared" si="1"/>
        <v>2859924</v>
      </c>
      <c r="P47" s="31">
        <f t="shared" si="1"/>
        <v>2919733</v>
      </c>
      <c r="Q47" s="31">
        <f t="shared" si="1"/>
        <v>7057316</v>
      </c>
      <c r="R47" s="31">
        <f t="shared" si="1"/>
        <v>12836973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21087028</v>
      </c>
      <c r="X47" s="31">
        <f t="shared" si="1"/>
        <v>26181042</v>
      </c>
      <c r="Y47" s="31">
        <f t="shared" si="1"/>
        <v>-5094014</v>
      </c>
      <c r="Z47" s="32">
        <f>+IF(X47&lt;&gt;0,+(Y47/X47)*100,0)</f>
        <v>-19.456880287652417</v>
      </c>
      <c r="AA47" s="29">
        <f>SUM(AA34:AA46)</f>
        <v>34205016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-17433512</v>
      </c>
      <c r="D48" s="39">
        <f t="shared" si="2"/>
        <v>0</v>
      </c>
      <c r="E48" s="40">
        <f t="shared" si="2"/>
        <v>-31032892</v>
      </c>
      <c r="F48" s="41">
        <f t="shared" si="2"/>
        <v>-29626892</v>
      </c>
      <c r="G48" s="41">
        <f t="shared" si="2"/>
        <v>-746481</v>
      </c>
      <c r="H48" s="41">
        <f t="shared" si="2"/>
        <v>-1256215</v>
      </c>
      <c r="I48" s="41">
        <f t="shared" si="2"/>
        <v>-1222593</v>
      </c>
      <c r="J48" s="41">
        <f t="shared" si="2"/>
        <v>-3225289</v>
      </c>
      <c r="K48" s="41">
        <f t="shared" si="2"/>
        <v>-1586675</v>
      </c>
      <c r="L48" s="41">
        <f t="shared" si="2"/>
        <v>-1518456</v>
      </c>
      <c r="M48" s="41">
        <f t="shared" si="2"/>
        <v>0</v>
      </c>
      <c r="N48" s="41">
        <f t="shared" si="2"/>
        <v>-3105131</v>
      </c>
      <c r="O48" s="41">
        <f t="shared" si="2"/>
        <v>-2472224</v>
      </c>
      <c r="P48" s="41">
        <f t="shared" si="2"/>
        <v>-2726299</v>
      </c>
      <c r="Q48" s="41">
        <f t="shared" si="2"/>
        <v>-6863154</v>
      </c>
      <c r="R48" s="41">
        <f t="shared" si="2"/>
        <v>-12061677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-18392097</v>
      </c>
      <c r="X48" s="41">
        <f t="shared" si="2"/>
        <v>-22817455</v>
      </c>
      <c r="Y48" s="41">
        <f t="shared" si="2"/>
        <v>4425358</v>
      </c>
      <c r="Z48" s="42">
        <f>+IF(X48&lt;&gt;0,+(Y48/X48)*100,0)</f>
        <v>-19.394616971962911</v>
      </c>
      <c r="AA48" s="39">
        <f>+AA32-AA47</f>
        <v>-29626892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-17433512</v>
      </c>
      <c r="D51" s="48">
        <f t="shared" si="3"/>
        <v>0</v>
      </c>
      <c r="E51" s="49">
        <f t="shared" si="3"/>
        <v>-31032892</v>
      </c>
      <c r="F51" s="50">
        <f t="shared" si="3"/>
        <v>-29626892</v>
      </c>
      <c r="G51" s="50">
        <f t="shared" si="3"/>
        <v>-746481</v>
      </c>
      <c r="H51" s="50">
        <f t="shared" si="3"/>
        <v>-1256215</v>
      </c>
      <c r="I51" s="50">
        <f t="shared" si="3"/>
        <v>-1222593</v>
      </c>
      <c r="J51" s="50">
        <f t="shared" si="3"/>
        <v>-3225289</v>
      </c>
      <c r="K51" s="50">
        <f t="shared" si="3"/>
        <v>-1586675</v>
      </c>
      <c r="L51" s="50">
        <f t="shared" si="3"/>
        <v>-1518456</v>
      </c>
      <c r="M51" s="50">
        <f t="shared" si="3"/>
        <v>0</v>
      </c>
      <c r="N51" s="50">
        <f t="shared" si="3"/>
        <v>-3105131</v>
      </c>
      <c r="O51" s="50">
        <f t="shared" si="3"/>
        <v>-2472224</v>
      </c>
      <c r="P51" s="50">
        <f t="shared" si="3"/>
        <v>-2726299</v>
      </c>
      <c r="Q51" s="50">
        <f t="shared" si="3"/>
        <v>-6863154</v>
      </c>
      <c r="R51" s="50">
        <f t="shared" si="3"/>
        <v>-12061677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-18392097</v>
      </c>
      <c r="X51" s="50">
        <f t="shared" si="3"/>
        <v>-22817455</v>
      </c>
      <c r="Y51" s="50">
        <f t="shared" si="3"/>
        <v>4425358</v>
      </c>
      <c r="Z51" s="51">
        <f>+IF(X51&lt;&gt;0,+(Y51/X51)*100,0)</f>
        <v>-19.394616971962911</v>
      </c>
      <c r="AA51" s="48">
        <f>SUM(AA48:AA50)</f>
        <v>-29626892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-17433512</v>
      </c>
      <c r="D53" s="54">
        <f>+D51-D52</f>
        <v>0</v>
      </c>
      <c r="E53" s="55">
        <f t="shared" si="4"/>
        <v>-31032892</v>
      </c>
      <c r="F53" s="56">
        <f t="shared" si="4"/>
        <v>-29626892</v>
      </c>
      <c r="G53" s="56">
        <f t="shared" si="4"/>
        <v>-746481</v>
      </c>
      <c r="H53" s="56">
        <f t="shared" si="4"/>
        <v>-1256215</v>
      </c>
      <c r="I53" s="56">
        <f t="shared" si="4"/>
        <v>-1222593</v>
      </c>
      <c r="J53" s="56">
        <f t="shared" si="4"/>
        <v>-3225289</v>
      </c>
      <c r="K53" s="56">
        <f t="shared" si="4"/>
        <v>-1586675</v>
      </c>
      <c r="L53" s="56">
        <f t="shared" si="4"/>
        <v>-1518456</v>
      </c>
      <c r="M53" s="56">
        <f t="shared" si="4"/>
        <v>0</v>
      </c>
      <c r="N53" s="56">
        <f t="shared" si="4"/>
        <v>-3105131</v>
      </c>
      <c r="O53" s="56">
        <f t="shared" si="4"/>
        <v>-2472224</v>
      </c>
      <c r="P53" s="56">
        <f t="shared" si="4"/>
        <v>-2726299</v>
      </c>
      <c r="Q53" s="56">
        <f t="shared" si="4"/>
        <v>-6863154</v>
      </c>
      <c r="R53" s="56">
        <f t="shared" si="4"/>
        <v>-12061677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-18392097</v>
      </c>
      <c r="X53" s="56">
        <f t="shared" si="4"/>
        <v>-22817455</v>
      </c>
      <c r="Y53" s="56">
        <f t="shared" si="4"/>
        <v>4425358</v>
      </c>
      <c r="Z53" s="57">
        <f>+IF(X53&lt;&gt;0,+(Y53/X53)*100,0)</f>
        <v>-19.394616971962911</v>
      </c>
      <c r="AA53" s="54">
        <f>+AA51-AA52</f>
        <v>-29626892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-17433512</v>
      </c>
      <c r="D56" s="48">
        <f>SUM(D53:D55)</f>
        <v>0</v>
      </c>
      <c r="E56" s="49">
        <f t="shared" si="5"/>
        <v>-31032892</v>
      </c>
      <c r="F56" s="50">
        <f t="shared" si="5"/>
        <v>-29626892</v>
      </c>
      <c r="G56" s="50">
        <f t="shared" si="5"/>
        <v>-746481</v>
      </c>
      <c r="H56" s="50">
        <f t="shared" si="5"/>
        <v>-1256215</v>
      </c>
      <c r="I56" s="50">
        <f t="shared" si="5"/>
        <v>-1222593</v>
      </c>
      <c r="J56" s="50">
        <f t="shared" si="5"/>
        <v>-3225289</v>
      </c>
      <c r="K56" s="50">
        <f t="shared" si="5"/>
        <v>-1586675</v>
      </c>
      <c r="L56" s="50">
        <f t="shared" si="5"/>
        <v>-1518456</v>
      </c>
      <c r="M56" s="50">
        <f t="shared" si="5"/>
        <v>0</v>
      </c>
      <c r="N56" s="50">
        <f t="shared" si="5"/>
        <v>-3105131</v>
      </c>
      <c r="O56" s="50">
        <f t="shared" si="5"/>
        <v>-2472224</v>
      </c>
      <c r="P56" s="50">
        <f t="shared" si="5"/>
        <v>-2726299</v>
      </c>
      <c r="Q56" s="50">
        <f t="shared" si="5"/>
        <v>-6863154</v>
      </c>
      <c r="R56" s="50">
        <f t="shared" si="5"/>
        <v>-12061677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-18392097</v>
      </c>
      <c r="X56" s="50">
        <f t="shared" si="5"/>
        <v>-22817455</v>
      </c>
      <c r="Y56" s="50">
        <f t="shared" si="5"/>
        <v>4425358</v>
      </c>
      <c r="Z56" s="51">
        <f>+IF(X56&lt;&gt;0,+(Y56/X56)*100,0)</f>
        <v>-19.394616971962911</v>
      </c>
      <c r="AA56" s="48">
        <f>SUM(AA53:AA55)</f>
        <v>-29626892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-17433512</v>
      </c>
      <c r="D59" s="65">
        <f>SUM(D56:D58)</f>
        <v>0</v>
      </c>
      <c r="E59" s="66">
        <f t="shared" si="6"/>
        <v>-31032892</v>
      </c>
      <c r="F59" s="67">
        <f t="shared" si="6"/>
        <v>-29626892</v>
      </c>
      <c r="G59" s="67">
        <f t="shared" si="6"/>
        <v>-746481</v>
      </c>
      <c r="H59" s="67">
        <f t="shared" si="6"/>
        <v>-1256215</v>
      </c>
      <c r="I59" s="67">
        <f t="shared" si="6"/>
        <v>-1222593</v>
      </c>
      <c r="J59" s="67">
        <f t="shared" si="6"/>
        <v>-3225289</v>
      </c>
      <c r="K59" s="67">
        <f t="shared" si="6"/>
        <v>-1586675</v>
      </c>
      <c r="L59" s="67">
        <f t="shared" si="6"/>
        <v>-1518456</v>
      </c>
      <c r="M59" s="67">
        <f t="shared" si="6"/>
        <v>0</v>
      </c>
      <c r="N59" s="67">
        <f t="shared" si="6"/>
        <v>-3105131</v>
      </c>
      <c r="O59" s="67">
        <f t="shared" si="6"/>
        <v>-2472224</v>
      </c>
      <c r="P59" s="67">
        <f t="shared" si="6"/>
        <v>-2726299</v>
      </c>
      <c r="Q59" s="67">
        <f t="shared" si="6"/>
        <v>-6863154</v>
      </c>
      <c r="R59" s="67">
        <f t="shared" si="6"/>
        <v>-12061677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-18392097</v>
      </c>
      <c r="X59" s="67">
        <f t="shared" si="6"/>
        <v>-22817455</v>
      </c>
      <c r="Y59" s="67">
        <f t="shared" si="6"/>
        <v>4425358</v>
      </c>
      <c r="Z59" s="68">
        <f>+IF(X59&lt;&gt;0,+(Y59/X59)*100,0)</f>
        <v>-19.394616971962911</v>
      </c>
      <c r="AA59" s="65">
        <f>SUM(AA56:AA58)</f>
        <v>-29626892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2522930</v>
      </c>
      <c r="D9" s="20"/>
      <c r="E9" s="21">
        <v>3544709</v>
      </c>
      <c r="F9" s="22">
        <v>3544709</v>
      </c>
      <c r="G9" s="22">
        <v>251561</v>
      </c>
      <c r="H9" s="22">
        <v>250804</v>
      </c>
      <c r="I9" s="22">
        <v>250804</v>
      </c>
      <c r="J9" s="22">
        <v>753169</v>
      </c>
      <c r="K9" s="22">
        <v>250804</v>
      </c>
      <c r="L9" s="22">
        <v>250804</v>
      </c>
      <c r="M9" s="22">
        <v>250804</v>
      </c>
      <c r="N9" s="22">
        <v>752412</v>
      </c>
      <c r="O9" s="22">
        <v>251345</v>
      </c>
      <c r="P9" s="22">
        <v>233985</v>
      </c>
      <c r="Q9" s="22">
        <v>250804</v>
      </c>
      <c r="R9" s="22">
        <v>736134</v>
      </c>
      <c r="S9" s="22"/>
      <c r="T9" s="22"/>
      <c r="U9" s="22"/>
      <c r="V9" s="22"/>
      <c r="W9" s="22">
        <v>2241715</v>
      </c>
      <c r="X9" s="22">
        <v>2658528</v>
      </c>
      <c r="Y9" s="22">
        <v>-416813</v>
      </c>
      <c r="Z9" s="23">
        <v>-15.678337786925697</v>
      </c>
      <c r="AA9" s="20">
        <v>3544709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331103</v>
      </c>
      <c r="D13" s="20"/>
      <c r="E13" s="21">
        <v>465109</v>
      </c>
      <c r="F13" s="22">
        <v>465109</v>
      </c>
      <c r="G13" s="22">
        <v>30818</v>
      </c>
      <c r="H13" s="22">
        <v>31467</v>
      </c>
      <c r="I13" s="22">
        <v>32255</v>
      </c>
      <c r="J13" s="22">
        <v>94540</v>
      </c>
      <c r="K13" s="22">
        <v>33113</v>
      </c>
      <c r="L13" s="22">
        <v>34043</v>
      </c>
      <c r="M13" s="22">
        <v>35035</v>
      </c>
      <c r="N13" s="22">
        <v>102191</v>
      </c>
      <c r="O13" s="22">
        <v>45778</v>
      </c>
      <c r="P13" s="22">
        <v>27139</v>
      </c>
      <c r="Q13" s="22">
        <v>37278</v>
      </c>
      <c r="R13" s="22">
        <v>110195</v>
      </c>
      <c r="S13" s="22"/>
      <c r="T13" s="22"/>
      <c r="U13" s="22"/>
      <c r="V13" s="22"/>
      <c r="W13" s="22">
        <v>306926</v>
      </c>
      <c r="X13" s="22">
        <v>348831</v>
      </c>
      <c r="Y13" s="22">
        <v>-41905</v>
      </c>
      <c r="Z13" s="23">
        <v>-12.012980497719527</v>
      </c>
      <c r="AA13" s="20">
        <v>465109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2854033</v>
      </c>
      <c r="D32" s="29">
        <f t="shared" ref="D32:Y32" si="0">SUM(D6:D31)</f>
        <v>0</v>
      </c>
      <c r="E32" s="30">
        <f t="shared" si="0"/>
        <v>4009818</v>
      </c>
      <c r="F32" s="31">
        <f t="shared" si="0"/>
        <v>4009818</v>
      </c>
      <c r="G32" s="31">
        <f t="shared" si="0"/>
        <v>282379</v>
      </c>
      <c r="H32" s="31">
        <f t="shared" si="0"/>
        <v>282271</v>
      </c>
      <c r="I32" s="31">
        <f t="shared" si="0"/>
        <v>283059</v>
      </c>
      <c r="J32" s="31">
        <f t="shared" si="0"/>
        <v>847709</v>
      </c>
      <c r="K32" s="31">
        <f t="shared" si="0"/>
        <v>283917</v>
      </c>
      <c r="L32" s="31">
        <f t="shared" si="0"/>
        <v>284847</v>
      </c>
      <c r="M32" s="31">
        <f t="shared" si="0"/>
        <v>285839</v>
      </c>
      <c r="N32" s="31">
        <f t="shared" si="0"/>
        <v>854603</v>
      </c>
      <c r="O32" s="31">
        <f t="shared" si="0"/>
        <v>297123</v>
      </c>
      <c r="P32" s="31">
        <f t="shared" si="0"/>
        <v>261124</v>
      </c>
      <c r="Q32" s="31">
        <f t="shared" si="0"/>
        <v>288082</v>
      </c>
      <c r="R32" s="31">
        <f t="shared" si="0"/>
        <v>846329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2548641</v>
      </c>
      <c r="X32" s="31">
        <f t="shared" si="0"/>
        <v>3007359</v>
      </c>
      <c r="Y32" s="31">
        <f t="shared" si="0"/>
        <v>-458718</v>
      </c>
      <c r="Z32" s="32">
        <f>+IF(X32&lt;&gt;0,+(Y32/X32)*100,0)</f>
        <v>-15.253183939795681</v>
      </c>
      <c r="AA32" s="29">
        <f>SUM(AA6:AA31)</f>
        <v>4009818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7518183</v>
      </c>
      <c r="D34" s="20"/>
      <c r="E34" s="21">
        <v>7979762</v>
      </c>
      <c r="F34" s="22">
        <v>8067862</v>
      </c>
      <c r="G34" s="22">
        <v>655443</v>
      </c>
      <c r="H34" s="22">
        <v>689727</v>
      </c>
      <c r="I34" s="22">
        <v>664360</v>
      </c>
      <c r="J34" s="22">
        <v>2009530</v>
      </c>
      <c r="K34" s="22">
        <v>676833</v>
      </c>
      <c r="L34" s="22">
        <v>647085</v>
      </c>
      <c r="M34" s="22">
        <v>582865</v>
      </c>
      <c r="N34" s="22">
        <v>1906783</v>
      </c>
      <c r="O34" s="22">
        <v>723746</v>
      </c>
      <c r="P34" s="22">
        <v>723330</v>
      </c>
      <c r="Q34" s="22">
        <v>624708</v>
      </c>
      <c r="R34" s="22">
        <v>2071784</v>
      </c>
      <c r="S34" s="22"/>
      <c r="T34" s="22"/>
      <c r="U34" s="22"/>
      <c r="V34" s="22"/>
      <c r="W34" s="22">
        <v>5988097</v>
      </c>
      <c r="X34" s="22">
        <v>6020096</v>
      </c>
      <c r="Y34" s="22">
        <v>-31999</v>
      </c>
      <c r="Z34" s="23">
        <v>-0.53153637417077737</v>
      </c>
      <c r="AA34" s="20">
        <v>8067862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170470</v>
      </c>
      <c r="D37" s="20"/>
      <c r="E37" s="21">
        <v>200000</v>
      </c>
      <c r="F37" s="22">
        <v>200000</v>
      </c>
      <c r="G37" s="22"/>
      <c r="H37" s="22">
        <v>29913</v>
      </c>
      <c r="I37" s="22">
        <v>114023</v>
      </c>
      <c r="J37" s="22">
        <v>143936</v>
      </c>
      <c r="K37" s="22">
        <v>29750</v>
      </c>
      <c r="L37" s="22"/>
      <c r="M37" s="22"/>
      <c r="N37" s="22">
        <v>29750</v>
      </c>
      <c r="O37" s="22"/>
      <c r="P37" s="22"/>
      <c r="Q37" s="22"/>
      <c r="R37" s="22"/>
      <c r="S37" s="22"/>
      <c r="T37" s="22"/>
      <c r="U37" s="22"/>
      <c r="V37" s="22"/>
      <c r="W37" s="22">
        <v>173686</v>
      </c>
      <c r="X37" s="22">
        <v>150003</v>
      </c>
      <c r="Y37" s="22">
        <v>23683</v>
      </c>
      <c r="Z37" s="23">
        <v>15.788350899648673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906820</v>
      </c>
      <c r="F38" s="22">
        <v>906820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680121</v>
      </c>
      <c r="Y38" s="22">
        <v>-680121</v>
      </c>
      <c r="Z38" s="23">
        <v>-100</v>
      </c>
      <c r="AA38" s="20">
        <v>906820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1633264</v>
      </c>
      <c r="D44" s="20"/>
      <c r="E44" s="21">
        <v>1678535</v>
      </c>
      <c r="F44" s="22">
        <v>1533535</v>
      </c>
      <c r="G44" s="22">
        <v>83259</v>
      </c>
      <c r="H44" s="22">
        <v>330715</v>
      </c>
      <c r="I44" s="22">
        <v>114431</v>
      </c>
      <c r="J44" s="22">
        <v>528405</v>
      </c>
      <c r="K44" s="22">
        <v>13514</v>
      </c>
      <c r="L44" s="22">
        <v>213421</v>
      </c>
      <c r="M44" s="22">
        <v>94428</v>
      </c>
      <c r="N44" s="22">
        <v>321363</v>
      </c>
      <c r="O44" s="22">
        <v>109355</v>
      </c>
      <c r="P44" s="22">
        <v>155007</v>
      </c>
      <c r="Q44" s="22">
        <v>160157</v>
      </c>
      <c r="R44" s="22">
        <v>424519</v>
      </c>
      <c r="S44" s="22"/>
      <c r="T44" s="22"/>
      <c r="U44" s="22"/>
      <c r="V44" s="22"/>
      <c r="W44" s="22">
        <v>1274287</v>
      </c>
      <c r="X44" s="22">
        <v>1148420</v>
      </c>
      <c r="Y44" s="22">
        <v>125867</v>
      </c>
      <c r="Z44" s="23">
        <v>10.960014628794342</v>
      </c>
      <c r="AA44" s="20">
        <v>1533535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9321917</v>
      </c>
      <c r="D47" s="29">
        <f t="shared" ref="D47:Y47" si="1">SUM(D34:D46)</f>
        <v>0</v>
      </c>
      <c r="E47" s="30">
        <f t="shared" si="1"/>
        <v>10765117</v>
      </c>
      <c r="F47" s="31">
        <f t="shared" si="1"/>
        <v>10708217</v>
      </c>
      <c r="G47" s="31">
        <f t="shared" si="1"/>
        <v>738702</v>
      </c>
      <c r="H47" s="31">
        <f t="shared" si="1"/>
        <v>1050355</v>
      </c>
      <c r="I47" s="31">
        <f t="shared" si="1"/>
        <v>892814</v>
      </c>
      <c r="J47" s="31">
        <f t="shared" si="1"/>
        <v>2681871</v>
      </c>
      <c r="K47" s="31">
        <f t="shared" si="1"/>
        <v>720097</v>
      </c>
      <c r="L47" s="31">
        <f t="shared" si="1"/>
        <v>860506</v>
      </c>
      <c r="M47" s="31">
        <f t="shared" si="1"/>
        <v>677293</v>
      </c>
      <c r="N47" s="31">
        <f t="shared" si="1"/>
        <v>2257896</v>
      </c>
      <c r="O47" s="31">
        <f t="shared" si="1"/>
        <v>833101</v>
      </c>
      <c r="P47" s="31">
        <f t="shared" si="1"/>
        <v>878337</v>
      </c>
      <c r="Q47" s="31">
        <f t="shared" si="1"/>
        <v>784865</v>
      </c>
      <c r="R47" s="31">
        <f t="shared" si="1"/>
        <v>2496303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7436070</v>
      </c>
      <c r="X47" s="31">
        <f t="shared" si="1"/>
        <v>7998640</v>
      </c>
      <c r="Y47" s="31">
        <f t="shared" si="1"/>
        <v>-562570</v>
      </c>
      <c r="Z47" s="32">
        <f>+IF(X47&lt;&gt;0,+(Y47/X47)*100,0)</f>
        <v>-7.0333206645129671</v>
      </c>
      <c r="AA47" s="29">
        <f>SUM(AA34:AA46)</f>
        <v>10708217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-6467884</v>
      </c>
      <c r="D48" s="39">
        <f t="shared" si="2"/>
        <v>0</v>
      </c>
      <c r="E48" s="40">
        <f t="shared" si="2"/>
        <v>-6755299</v>
      </c>
      <c r="F48" s="41">
        <f t="shared" si="2"/>
        <v>-6698399</v>
      </c>
      <c r="G48" s="41">
        <f t="shared" si="2"/>
        <v>-456323</v>
      </c>
      <c r="H48" s="41">
        <f t="shared" si="2"/>
        <v>-768084</v>
      </c>
      <c r="I48" s="41">
        <f t="shared" si="2"/>
        <v>-609755</v>
      </c>
      <c r="J48" s="41">
        <f t="shared" si="2"/>
        <v>-1834162</v>
      </c>
      <c r="K48" s="41">
        <f t="shared" si="2"/>
        <v>-436180</v>
      </c>
      <c r="L48" s="41">
        <f t="shared" si="2"/>
        <v>-575659</v>
      </c>
      <c r="M48" s="41">
        <f t="shared" si="2"/>
        <v>-391454</v>
      </c>
      <c r="N48" s="41">
        <f t="shared" si="2"/>
        <v>-1403293</v>
      </c>
      <c r="O48" s="41">
        <f t="shared" si="2"/>
        <v>-535978</v>
      </c>
      <c r="P48" s="41">
        <f t="shared" si="2"/>
        <v>-617213</v>
      </c>
      <c r="Q48" s="41">
        <f t="shared" si="2"/>
        <v>-496783</v>
      </c>
      <c r="R48" s="41">
        <f t="shared" si="2"/>
        <v>-1649974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-4887429</v>
      </c>
      <c r="X48" s="41">
        <f t="shared" si="2"/>
        <v>-4991281</v>
      </c>
      <c r="Y48" s="41">
        <f t="shared" si="2"/>
        <v>103852</v>
      </c>
      <c r="Z48" s="42">
        <f>+IF(X48&lt;&gt;0,+(Y48/X48)*100,0)</f>
        <v>-2.0806682693280543</v>
      </c>
      <c r="AA48" s="39">
        <f>+AA32-AA47</f>
        <v>-6698399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-6467884</v>
      </c>
      <c r="D51" s="48">
        <f t="shared" si="3"/>
        <v>0</v>
      </c>
      <c r="E51" s="49">
        <f t="shared" si="3"/>
        <v>-6755299</v>
      </c>
      <c r="F51" s="50">
        <f t="shared" si="3"/>
        <v>-6698399</v>
      </c>
      <c r="G51" s="50">
        <f t="shared" si="3"/>
        <v>-456323</v>
      </c>
      <c r="H51" s="50">
        <f t="shared" si="3"/>
        <v>-768084</v>
      </c>
      <c r="I51" s="50">
        <f t="shared" si="3"/>
        <v>-609755</v>
      </c>
      <c r="J51" s="50">
        <f t="shared" si="3"/>
        <v>-1834162</v>
      </c>
      <c r="K51" s="50">
        <f t="shared" si="3"/>
        <v>-436180</v>
      </c>
      <c r="L51" s="50">
        <f t="shared" si="3"/>
        <v>-575659</v>
      </c>
      <c r="M51" s="50">
        <f t="shared" si="3"/>
        <v>-391454</v>
      </c>
      <c r="N51" s="50">
        <f t="shared" si="3"/>
        <v>-1403293</v>
      </c>
      <c r="O51" s="50">
        <f t="shared" si="3"/>
        <v>-535978</v>
      </c>
      <c r="P51" s="50">
        <f t="shared" si="3"/>
        <v>-617213</v>
      </c>
      <c r="Q51" s="50">
        <f t="shared" si="3"/>
        <v>-496783</v>
      </c>
      <c r="R51" s="50">
        <f t="shared" si="3"/>
        <v>-1649974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-4887429</v>
      </c>
      <c r="X51" s="50">
        <f t="shared" si="3"/>
        <v>-4991281</v>
      </c>
      <c r="Y51" s="50">
        <f t="shared" si="3"/>
        <v>103852</v>
      </c>
      <c r="Z51" s="51">
        <f>+IF(X51&lt;&gt;0,+(Y51/X51)*100,0)</f>
        <v>-2.0806682693280543</v>
      </c>
      <c r="AA51" s="48">
        <f>SUM(AA48:AA50)</f>
        <v>-6698399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-6467884</v>
      </c>
      <c r="D53" s="54">
        <f>+D51-D52</f>
        <v>0</v>
      </c>
      <c r="E53" s="55">
        <f t="shared" si="4"/>
        <v>-6755299</v>
      </c>
      <c r="F53" s="56">
        <f t="shared" si="4"/>
        <v>-6698399</v>
      </c>
      <c r="G53" s="56">
        <f t="shared" si="4"/>
        <v>-456323</v>
      </c>
      <c r="H53" s="56">
        <f t="shared" si="4"/>
        <v>-768084</v>
      </c>
      <c r="I53" s="56">
        <f t="shared" si="4"/>
        <v>-609755</v>
      </c>
      <c r="J53" s="56">
        <f t="shared" si="4"/>
        <v>-1834162</v>
      </c>
      <c r="K53" s="56">
        <f t="shared" si="4"/>
        <v>-436180</v>
      </c>
      <c r="L53" s="56">
        <f t="shared" si="4"/>
        <v>-575659</v>
      </c>
      <c r="M53" s="56">
        <f t="shared" si="4"/>
        <v>-391454</v>
      </c>
      <c r="N53" s="56">
        <f t="shared" si="4"/>
        <v>-1403293</v>
      </c>
      <c r="O53" s="56">
        <f t="shared" si="4"/>
        <v>-535978</v>
      </c>
      <c r="P53" s="56">
        <f t="shared" si="4"/>
        <v>-617213</v>
      </c>
      <c r="Q53" s="56">
        <f t="shared" si="4"/>
        <v>-496783</v>
      </c>
      <c r="R53" s="56">
        <f t="shared" si="4"/>
        <v>-1649974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-4887429</v>
      </c>
      <c r="X53" s="56">
        <f t="shared" si="4"/>
        <v>-4991281</v>
      </c>
      <c r="Y53" s="56">
        <f t="shared" si="4"/>
        <v>103852</v>
      </c>
      <c r="Z53" s="57">
        <f>+IF(X53&lt;&gt;0,+(Y53/X53)*100,0)</f>
        <v>-2.0806682693280543</v>
      </c>
      <c r="AA53" s="54">
        <f>+AA51-AA52</f>
        <v>-6698399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-6467884</v>
      </c>
      <c r="D56" s="48">
        <f>SUM(D53:D55)</f>
        <v>0</v>
      </c>
      <c r="E56" s="49">
        <f t="shared" si="5"/>
        <v>-6755299</v>
      </c>
      <c r="F56" s="50">
        <f t="shared" si="5"/>
        <v>-6698399</v>
      </c>
      <c r="G56" s="50">
        <f t="shared" si="5"/>
        <v>-456323</v>
      </c>
      <c r="H56" s="50">
        <f t="shared" si="5"/>
        <v>-768084</v>
      </c>
      <c r="I56" s="50">
        <f t="shared" si="5"/>
        <v>-609755</v>
      </c>
      <c r="J56" s="50">
        <f t="shared" si="5"/>
        <v>-1834162</v>
      </c>
      <c r="K56" s="50">
        <f t="shared" si="5"/>
        <v>-436180</v>
      </c>
      <c r="L56" s="50">
        <f t="shared" si="5"/>
        <v>-575659</v>
      </c>
      <c r="M56" s="50">
        <f t="shared" si="5"/>
        <v>-391454</v>
      </c>
      <c r="N56" s="50">
        <f t="shared" si="5"/>
        <v>-1403293</v>
      </c>
      <c r="O56" s="50">
        <f t="shared" si="5"/>
        <v>-535978</v>
      </c>
      <c r="P56" s="50">
        <f t="shared" si="5"/>
        <v>-617213</v>
      </c>
      <c r="Q56" s="50">
        <f t="shared" si="5"/>
        <v>-496783</v>
      </c>
      <c r="R56" s="50">
        <f t="shared" si="5"/>
        <v>-1649974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-4887429</v>
      </c>
      <c r="X56" s="50">
        <f t="shared" si="5"/>
        <v>-4991281</v>
      </c>
      <c r="Y56" s="50">
        <f t="shared" si="5"/>
        <v>103852</v>
      </c>
      <c r="Z56" s="51">
        <f>+IF(X56&lt;&gt;0,+(Y56/X56)*100,0)</f>
        <v>-2.0806682693280543</v>
      </c>
      <c r="AA56" s="48">
        <f>SUM(AA53:AA55)</f>
        <v>-6698399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-6467884</v>
      </c>
      <c r="D59" s="65">
        <f>SUM(D56:D58)</f>
        <v>0</v>
      </c>
      <c r="E59" s="66">
        <f t="shared" si="6"/>
        <v>-6755299</v>
      </c>
      <c r="F59" s="67">
        <f t="shared" si="6"/>
        <v>-6698399</v>
      </c>
      <c r="G59" s="67">
        <f t="shared" si="6"/>
        <v>-456323</v>
      </c>
      <c r="H59" s="67">
        <f t="shared" si="6"/>
        <v>-768084</v>
      </c>
      <c r="I59" s="67">
        <f t="shared" si="6"/>
        <v>-609755</v>
      </c>
      <c r="J59" s="67">
        <f t="shared" si="6"/>
        <v>-1834162</v>
      </c>
      <c r="K59" s="67">
        <f t="shared" si="6"/>
        <v>-436180</v>
      </c>
      <c r="L59" s="67">
        <f t="shared" si="6"/>
        <v>-575659</v>
      </c>
      <c r="M59" s="67">
        <f t="shared" si="6"/>
        <v>-391454</v>
      </c>
      <c r="N59" s="67">
        <f t="shared" si="6"/>
        <v>-1403293</v>
      </c>
      <c r="O59" s="67">
        <f t="shared" si="6"/>
        <v>-535978</v>
      </c>
      <c r="P59" s="67">
        <f t="shared" si="6"/>
        <v>-617213</v>
      </c>
      <c r="Q59" s="67">
        <f t="shared" si="6"/>
        <v>-496783</v>
      </c>
      <c r="R59" s="67">
        <f t="shared" si="6"/>
        <v>-1649974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-4887429</v>
      </c>
      <c r="X59" s="67">
        <f t="shared" si="6"/>
        <v>-4991281</v>
      </c>
      <c r="Y59" s="67">
        <f t="shared" si="6"/>
        <v>103852</v>
      </c>
      <c r="Z59" s="68">
        <f>+IF(X59&lt;&gt;0,+(Y59/X59)*100,0)</f>
        <v>-2.0806682693280543</v>
      </c>
      <c r="AA59" s="65">
        <f>SUM(AA56:AA58)</f>
        <v>-6698399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141795082</v>
      </c>
      <c r="D9" s="20"/>
      <c r="E9" s="21">
        <v>141640330</v>
      </c>
      <c r="F9" s="22">
        <v>141640330</v>
      </c>
      <c r="G9" s="22">
        <v>12451572</v>
      </c>
      <c r="H9" s="22">
        <v>12699149</v>
      </c>
      <c r="I9" s="22">
        <v>12552613</v>
      </c>
      <c r="J9" s="22">
        <v>37703334</v>
      </c>
      <c r="K9" s="22">
        <v>12793622</v>
      </c>
      <c r="L9" s="22">
        <v>11785482</v>
      </c>
      <c r="M9" s="22">
        <v>12313976</v>
      </c>
      <c r="N9" s="22">
        <v>36893080</v>
      </c>
      <c r="O9" s="22">
        <v>12422500</v>
      </c>
      <c r="P9" s="22">
        <v>6534071</v>
      </c>
      <c r="Q9" s="22">
        <v>12193784</v>
      </c>
      <c r="R9" s="22">
        <v>31150355</v>
      </c>
      <c r="S9" s="22"/>
      <c r="T9" s="22"/>
      <c r="U9" s="22"/>
      <c r="V9" s="22"/>
      <c r="W9" s="22">
        <v>105746769</v>
      </c>
      <c r="X9" s="22">
        <v>106229997</v>
      </c>
      <c r="Y9" s="22">
        <v>-483228</v>
      </c>
      <c r="Z9" s="23">
        <v>-0.45488846243683884</v>
      </c>
      <c r="AA9" s="20">
        <v>141640330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1083</v>
      </c>
      <c r="F10" s="22">
        <v>1083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810</v>
      </c>
      <c r="Y10" s="22">
        <v>-810</v>
      </c>
      <c r="Z10" s="23">
        <v>-100</v>
      </c>
      <c r="AA10" s="20">
        <v>1083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6697044</v>
      </c>
      <c r="Y13" s="22">
        <v>-6697044</v>
      </c>
      <c r="Z13" s="23">
        <v>-100</v>
      </c>
      <c r="AA13" s="20">
        <v>8929392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810</v>
      </c>
      <c r="Y19" s="22">
        <v>-810</v>
      </c>
      <c r="Z19" s="23">
        <v>-100</v>
      </c>
      <c r="AA19" s="20">
        <v>1082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161746246</v>
      </c>
      <c r="D32" s="29">
        <f t="shared" ref="D32:Y32" si="0">SUM(D6:D31)</f>
        <v>0</v>
      </c>
      <c r="E32" s="30">
        <f t="shared" si="0"/>
        <v>150571887</v>
      </c>
      <c r="F32" s="31">
        <f t="shared" si="0"/>
        <v>150571887</v>
      </c>
      <c r="G32" s="31">
        <f t="shared" si="0"/>
        <v>12451572</v>
      </c>
      <c r="H32" s="31">
        <f t="shared" si="0"/>
        <v>12699149</v>
      </c>
      <c r="I32" s="31">
        <f t="shared" si="0"/>
        <v>12552613</v>
      </c>
      <c r="J32" s="31">
        <f t="shared" si="0"/>
        <v>37703334</v>
      </c>
      <c r="K32" s="31">
        <f t="shared" si="0"/>
        <v>12793622</v>
      </c>
      <c r="L32" s="31">
        <f t="shared" si="0"/>
        <v>11785482</v>
      </c>
      <c r="M32" s="31">
        <f t="shared" si="0"/>
        <v>12313976</v>
      </c>
      <c r="N32" s="31">
        <f t="shared" si="0"/>
        <v>36893080</v>
      </c>
      <c r="O32" s="31">
        <f t="shared" si="0"/>
        <v>12422500</v>
      </c>
      <c r="P32" s="31">
        <f t="shared" si="0"/>
        <v>6534071</v>
      </c>
      <c r="Q32" s="31">
        <f t="shared" si="0"/>
        <v>12193784</v>
      </c>
      <c r="R32" s="31">
        <f t="shared" si="0"/>
        <v>31150355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105746769</v>
      </c>
      <c r="X32" s="31">
        <f t="shared" si="0"/>
        <v>112928661</v>
      </c>
      <c r="Y32" s="31">
        <f t="shared" si="0"/>
        <v>-7181892</v>
      </c>
      <c r="Z32" s="32">
        <f>+IF(X32&lt;&gt;0,+(Y32/X32)*100,0)</f>
        <v>-6.3596716160479403</v>
      </c>
      <c r="AA32" s="29">
        <f>SUM(AA6:AA31)</f>
        <v>150571887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46621479</v>
      </c>
      <c r="D34" s="20"/>
      <c r="E34" s="21">
        <v>59931977</v>
      </c>
      <c r="F34" s="22">
        <v>54183251</v>
      </c>
      <c r="G34" s="22">
        <v>3929244</v>
      </c>
      <c r="H34" s="22">
        <v>3879446</v>
      </c>
      <c r="I34" s="22">
        <v>4020244</v>
      </c>
      <c r="J34" s="22">
        <v>11828934</v>
      </c>
      <c r="K34" s="22">
        <v>3848847</v>
      </c>
      <c r="L34" s="22">
        <v>3772992</v>
      </c>
      <c r="M34" s="22">
        <v>4063798</v>
      </c>
      <c r="N34" s="22">
        <v>11685637</v>
      </c>
      <c r="O34" s="22">
        <v>4204397</v>
      </c>
      <c r="P34" s="22">
        <v>3824844</v>
      </c>
      <c r="Q34" s="22">
        <v>3710748</v>
      </c>
      <c r="R34" s="22">
        <v>11739989</v>
      </c>
      <c r="S34" s="22"/>
      <c r="T34" s="22"/>
      <c r="U34" s="22"/>
      <c r="V34" s="22"/>
      <c r="W34" s="22">
        <v>35254560</v>
      </c>
      <c r="X34" s="22">
        <v>43511787</v>
      </c>
      <c r="Y34" s="22">
        <v>-8257227</v>
      </c>
      <c r="Z34" s="23">
        <v>-18.976988924863051</v>
      </c>
      <c r="AA34" s="20">
        <v>54183251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5326023</v>
      </c>
      <c r="D37" s="20"/>
      <c r="E37" s="21">
        <v>6149503</v>
      </c>
      <c r="F37" s="22">
        <v>9649503</v>
      </c>
      <c r="G37" s="22">
        <v>1361142</v>
      </c>
      <c r="H37" s="22"/>
      <c r="I37" s="22">
        <v>1319085</v>
      </c>
      <c r="J37" s="22">
        <v>2680227</v>
      </c>
      <c r="K37" s="22"/>
      <c r="L37" s="22">
        <v>34074</v>
      </c>
      <c r="M37" s="22">
        <v>948354</v>
      </c>
      <c r="N37" s="22">
        <v>982428</v>
      </c>
      <c r="O37" s="22">
        <v>1695649</v>
      </c>
      <c r="P37" s="22">
        <v>303578</v>
      </c>
      <c r="Q37" s="22">
        <v>332642</v>
      </c>
      <c r="R37" s="22">
        <v>2331869</v>
      </c>
      <c r="S37" s="22"/>
      <c r="T37" s="22"/>
      <c r="U37" s="22"/>
      <c r="V37" s="22"/>
      <c r="W37" s="22">
        <v>5994524</v>
      </c>
      <c r="X37" s="22">
        <v>5487122</v>
      </c>
      <c r="Y37" s="22">
        <v>507402</v>
      </c>
      <c r="Z37" s="23">
        <v>9.2471426733358584</v>
      </c>
      <c r="AA37" s="20">
        <v>9649503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12507088</v>
      </c>
      <c r="F38" s="22">
        <v>7081201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8023841</v>
      </c>
      <c r="Y38" s="22">
        <v>-8023841</v>
      </c>
      <c r="Z38" s="23">
        <v>-100</v>
      </c>
      <c r="AA38" s="20">
        <v>7081201</v>
      </c>
    </row>
    <row r="39" spans="1:27" x14ac:dyDescent="0.25">
      <c r="A39" s="19" t="s">
        <v>65</v>
      </c>
      <c r="B39" s="15" t="s">
        <v>32</v>
      </c>
      <c r="C39" s="20">
        <v>9785478</v>
      </c>
      <c r="D39" s="20"/>
      <c r="E39" s="21">
        <v>3490964</v>
      </c>
      <c r="F39" s="22">
        <v>3490964</v>
      </c>
      <c r="G39" s="22"/>
      <c r="H39" s="22">
        <v>4536774</v>
      </c>
      <c r="I39" s="22">
        <v>2194424</v>
      </c>
      <c r="J39" s="22">
        <v>6731198</v>
      </c>
      <c r="K39" s="22">
        <v>2194424</v>
      </c>
      <c r="L39" s="22">
        <v>2194424</v>
      </c>
      <c r="M39" s="22">
        <v>2194424</v>
      </c>
      <c r="N39" s="22">
        <v>6583272</v>
      </c>
      <c r="O39" s="22">
        <v>2194424</v>
      </c>
      <c r="P39" s="22">
        <v>-3692476</v>
      </c>
      <c r="Q39" s="22">
        <v>1444631</v>
      </c>
      <c r="R39" s="22">
        <v>-53421</v>
      </c>
      <c r="S39" s="22"/>
      <c r="T39" s="22"/>
      <c r="U39" s="22"/>
      <c r="V39" s="22"/>
      <c r="W39" s="22">
        <v>13261049</v>
      </c>
      <c r="X39" s="22">
        <v>2618235</v>
      </c>
      <c r="Y39" s="22">
        <v>10642814</v>
      </c>
      <c r="Z39" s="23">
        <v>406.48811126579545</v>
      </c>
      <c r="AA39" s="20">
        <v>3490964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86797003</v>
      </c>
      <c r="D41" s="20"/>
      <c r="E41" s="21">
        <v>57207524</v>
      </c>
      <c r="F41" s="22">
        <v>81307524</v>
      </c>
      <c r="G41" s="22">
        <v>5602431</v>
      </c>
      <c r="H41" s="22">
        <v>4854756</v>
      </c>
      <c r="I41" s="22">
        <v>8486168</v>
      </c>
      <c r="J41" s="22">
        <v>18943355</v>
      </c>
      <c r="K41" s="22">
        <v>9126054</v>
      </c>
      <c r="L41" s="22">
        <v>9048335</v>
      </c>
      <c r="M41" s="22">
        <v>8926859</v>
      </c>
      <c r="N41" s="22">
        <v>27101248</v>
      </c>
      <c r="O41" s="22">
        <v>4715450</v>
      </c>
      <c r="P41" s="22">
        <v>12730895</v>
      </c>
      <c r="Q41" s="22">
        <v>8096570</v>
      </c>
      <c r="R41" s="22">
        <v>25542915</v>
      </c>
      <c r="S41" s="22"/>
      <c r="T41" s="22"/>
      <c r="U41" s="22"/>
      <c r="V41" s="22"/>
      <c r="W41" s="22">
        <v>71587518</v>
      </c>
      <c r="X41" s="22">
        <v>45180646</v>
      </c>
      <c r="Y41" s="22">
        <v>26406872</v>
      </c>
      <c r="Z41" s="23">
        <v>58.447309496194457</v>
      </c>
      <c r="AA41" s="20">
        <v>81307524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2582224</v>
      </c>
      <c r="D44" s="20"/>
      <c r="E44" s="21">
        <v>4107652</v>
      </c>
      <c r="F44" s="22">
        <v>2107652</v>
      </c>
      <c r="G44" s="22">
        <v>34268</v>
      </c>
      <c r="H44" s="22">
        <v>33001</v>
      </c>
      <c r="I44" s="22">
        <v>33701</v>
      </c>
      <c r="J44" s="22">
        <v>100970</v>
      </c>
      <c r="K44" s="22">
        <v>31957</v>
      </c>
      <c r="L44" s="22">
        <v>31473</v>
      </c>
      <c r="M44" s="22">
        <v>34394</v>
      </c>
      <c r="N44" s="22">
        <v>97824</v>
      </c>
      <c r="O44" s="22">
        <v>35629</v>
      </c>
      <c r="P44" s="22">
        <v>31837</v>
      </c>
      <c r="Q44" s="22">
        <v>30739</v>
      </c>
      <c r="R44" s="22">
        <v>98205</v>
      </c>
      <c r="S44" s="22"/>
      <c r="T44" s="22"/>
      <c r="U44" s="22"/>
      <c r="V44" s="22"/>
      <c r="W44" s="22">
        <v>296999</v>
      </c>
      <c r="X44" s="22">
        <v>1080772</v>
      </c>
      <c r="Y44" s="22">
        <v>-783773</v>
      </c>
      <c r="Z44" s="23">
        <v>-72.519735892491667</v>
      </c>
      <c r="AA44" s="20">
        <v>2107652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151112207</v>
      </c>
      <c r="D47" s="29">
        <f t="shared" ref="D47:Y47" si="1">SUM(D34:D46)</f>
        <v>0</v>
      </c>
      <c r="E47" s="30">
        <f t="shared" si="1"/>
        <v>143394708</v>
      </c>
      <c r="F47" s="31">
        <f t="shared" si="1"/>
        <v>157820095</v>
      </c>
      <c r="G47" s="31">
        <f t="shared" si="1"/>
        <v>10927085</v>
      </c>
      <c r="H47" s="31">
        <f t="shared" si="1"/>
        <v>13303977</v>
      </c>
      <c r="I47" s="31">
        <f t="shared" si="1"/>
        <v>16053622</v>
      </c>
      <c r="J47" s="31">
        <f t="shared" si="1"/>
        <v>40284684</v>
      </c>
      <c r="K47" s="31">
        <f t="shared" si="1"/>
        <v>15201282</v>
      </c>
      <c r="L47" s="31">
        <f t="shared" si="1"/>
        <v>15081298</v>
      </c>
      <c r="M47" s="31">
        <f t="shared" si="1"/>
        <v>16167829</v>
      </c>
      <c r="N47" s="31">
        <f t="shared" si="1"/>
        <v>46450409</v>
      </c>
      <c r="O47" s="31">
        <f t="shared" si="1"/>
        <v>12845549</v>
      </c>
      <c r="P47" s="31">
        <f t="shared" si="1"/>
        <v>13198678</v>
      </c>
      <c r="Q47" s="31">
        <f t="shared" si="1"/>
        <v>13615330</v>
      </c>
      <c r="R47" s="31">
        <f t="shared" si="1"/>
        <v>39659557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126394650</v>
      </c>
      <c r="X47" s="31">
        <f t="shared" si="1"/>
        <v>105902403</v>
      </c>
      <c r="Y47" s="31">
        <f t="shared" si="1"/>
        <v>20492247</v>
      </c>
      <c r="Z47" s="32">
        <f>+IF(X47&lt;&gt;0,+(Y47/X47)*100,0)</f>
        <v>19.350124661477228</v>
      </c>
      <c r="AA47" s="29">
        <f>SUM(AA34:AA46)</f>
        <v>157820095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10634039</v>
      </c>
      <c r="D48" s="39">
        <f t="shared" si="2"/>
        <v>0</v>
      </c>
      <c r="E48" s="40">
        <f t="shared" si="2"/>
        <v>7177179</v>
      </c>
      <c r="F48" s="41">
        <f t="shared" si="2"/>
        <v>-7248208</v>
      </c>
      <c r="G48" s="41">
        <f t="shared" si="2"/>
        <v>1524487</v>
      </c>
      <c r="H48" s="41">
        <f t="shared" si="2"/>
        <v>-604828</v>
      </c>
      <c r="I48" s="41">
        <f t="shared" si="2"/>
        <v>-3501009</v>
      </c>
      <c r="J48" s="41">
        <f t="shared" si="2"/>
        <v>-2581350</v>
      </c>
      <c r="K48" s="41">
        <f t="shared" si="2"/>
        <v>-2407660</v>
      </c>
      <c r="L48" s="41">
        <f t="shared" si="2"/>
        <v>-3295816</v>
      </c>
      <c r="M48" s="41">
        <f t="shared" si="2"/>
        <v>-3853853</v>
      </c>
      <c r="N48" s="41">
        <f t="shared" si="2"/>
        <v>-9557329</v>
      </c>
      <c r="O48" s="41">
        <f t="shared" si="2"/>
        <v>-423049</v>
      </c>
      <c r="P48" s="41">
        <f t="shared" si="2"/>
        <v>-6664607</v>
      </c>
      <c r="Q48" s="41">
        <f t="shared" si="2"/>
        <v>-1421546</v>
      </c>
      <c r="R48" s="41">
        <f t="shared" si="2"/>
        <v>-8509202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-20647881</v>
      </c>
      <c r="X48" s="41">
        <f t="shared" si="2"/>
        <v>7026258</v>
      </c>
      <c r="Y48" s="41">
        <f t="shared" si="2"/>
        <v>-27674139</v>
      </c>
      <c r="Z48" s="42">
        <f>+IF(X48&lt;&gt;0,+(Y48/X48)*100,0)</f>
        <v>-393.86739001044367</v>
      </c>
      <c r="AA48" s="39">
        <f>+AA32-AA47</f>
        <v>-7248208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10634039</v>
      </c>
      <c r="D51" s="48">
        <f t="shared" si="3"/>
        <v>0</v>
      </c>
      <c r="E51" s="49">
        <f t="shared" si="3"/>
        <v>7177179</v>
      </c>
      <c r="F51" s="50">
        <f t="shared" si="3"/>
        <v>-7248208</v>
      </c>
      <c r="G51" s="50">
        <f t="shared" si="3"/>
        <v>1524487</v>
      </c>
      <c r="H51" s="50">
        <f t="shared" si="3"/>
        <v>-604828</v>
      </c>
      <c r="I51" s="50">
        <f t="shared" si="3"/>
        <v>-3501009</v>
      </c>
      <c r="J51" s="50">
        <f t="shared" si="3"/>
        <v>-2581350</v>
      </c>
      <c r="K51" s="50">
        <f t="shared" si="3"/>
        <v>-2407660</v>
      </c>
      <c r="L51" s="50">
        <f t="shared" si="3"/>
        <v>-3295816</v>
      </c>
      <c r="M51" s="50">
        <f t="shared" si="3"/>
        <v>-3853853</v>
      </c>
      <c r="N51" s="50">
        <f t="shared" si="3"/>
        <v>-9557329</v>
      </c>
      <c r="O51" s="50">
        <f t="shared" si="3"/>
        <v>-423049</v>
      </c>
      <c r="P51" s="50">
        <f t="shared" si="3"/>
        <v>-6664607</v>
      </c>
      <c r="Q51" s="50">
        <f t="shared" si="3"/>
        <v>-1421546</v>
      </c>
      <c r="R51" s="50">
        <f t="shared" si="3"/>
        <v>-8509202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-20647881</v>
      </c>
      <c r="X51" s="50">
        <f t="shared" si="3"/>
        <v>7026258</v>
      </c>
      <c r="Y51" s="50">
        <f t="shared" si="3"/>
        <v>-27674139</v>
      </c>
      <c r="Z51" s="51">
        <f>+IF(X51&lt;&gt;0,+(Y51/X51)*100,0)</f>
        <v>-393.86739001044367</v>
      </c>
      <c r="AA51" s="48">
        <f>SUM(AA48:AA50)</f>
        <v>-7248208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10634039</v>
      </c>
      <c r="D53" s="54">
        <f>+D51-D52</f>
        <v>0</v>
      </c>
      <c r="E53" s="55">
        <f t="shared" si="4"/>
        <v>7177179</v>
      </c>
      <c r="F53" s="56">
        <f t="shared" si="4"/>
        <v>-7248208</v>
      </c>
      <c r="G53" s="56">
        <f t="shared" si="4"/>
        <v>1524487</v>
      </c>
      <c r="H53" s="56">
        <f t="shared" si="4"/>
        <v>-604828</v>
      </c>
      <c r="I53" s="56">
        <f t="shared" si="4"/>
        <v>-3501009</v>
      </c>
      <c r="J53" s="56">
        <f t="shared" si="4"/>
        <v>-2581350</v>
      </c>
      <c r="K53" s="56">
        <f t="shared" si="4"/>
        <v>-2407660</v>
      </c>
      <c r="L53" s="56">
        <f t="shared" si="4"/>
        <v>-3295816</v>
      </c>
      <c r="M53" s="56">
        <f t="shared" si="4"/>
        <v>-3853853</v>
      </c>
      <c r="N53" s="56">
        <f t="shared" si="4"/>
        <v>-9557329</v>
      </c>
      <c r="O53" s="56">
        <f t="shared" si="4"/>
        <v>-423049</v>
      </c>
      <c r="P53" s="56">
        <f t="shared" si="4"/>
        <v>-6664607</v>
      </c>
      <c r="Q53" s="56">
        <f t="shared" si="4"/>
        <v>-1421546</v>
      </c>
      <c r="R53" s="56">
        <f t="shared" si="4"/>
        <v>-8509202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-20647881</v>
      </c>
      <c r="X53" s="56">
        <f t="shared" si="4"/>
        <v>7026258</v>
      </c>
      <c r="Y53" s="56">
        <f t="shared" si="4"/>
        <v>-27674139</v>
      </c>
      <c r="Z53" s="57">
        <f>+IF(X53&lt;&gt;0,+(Y53/X53)*100,0)</f>
        <v>-393.86739001044367</v>
      </c>
      <c r="AA53" s="54">
        <f>+AA51-AA52</f>
        <v>-7248208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10634039</v>
      </c>
      <c r="D56" s="48">
        <f>SUM(D53:D55)</f>
        <v>0</v>
      </c>
      <c r="E56" s="49">
        <f t="shared" si="5"/>
        <v>7177179</v>
      </c>
      <c r="F56" s="50">
        <f t="shared" si="5"/>
        <v>-7248208</v>
      </c>
      <c r="G56" s="50">
        <f t="shared" si="5"/>
        <v>1524487</v>
      </c>
      <c r="H56" s="50">
        <f t="shared" si="5"/>
        <v>-604828</v>
      </c>
      <c r="I56" s="50">
        <f t="shared" si="5"/>
        <v>-3501009</v>
      </c>
      <c r="J56" s="50">
        <f t="shared" si="5"/>
        <v>-2581350</v>
      </c>
      <c r="K56" s="50">
        <f t="shared" si="5"/>
        <v>-2407660</v>
      </c>
      <c r="L56" s="50">
        <f t="shared" si="5"/>
        <v>-3295816</v>
      </c>
      <c r="M56" s="50">
        <f t="shared" si="5"/>
        <v>-3853853</v>
      </c>
      <c r="N56" s="50">
        <f t="shared" si="5"/>
        <v>-9557329</v>
      </c>
      <c r="O56" s="50">
        <f t="shared" si="5"/>
        <v>-423049</v>
      </c>
      <c r="P56" s="50">
        <f t="shared" si="5"/>
        <v>-6664607</v>
      </c>
      <c r="Q56" s="50">
        <f t="shared" si="5"/>
        <v>-1421546</v>
      </c>
      <c r="R56" s="50">
        <f t="shared" si="5"/>
        <v>-8509202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-20647881</v>
      </c>
      <c r="X56" s="50">
        <f t="shared" si="5"/>
        <v>7026258</v>
      </c>
      <c r="Y56" s="50">
        <f t="shared" si="5"/>
        <v>-27674139</v>
      </c>
      <c r="Z56" s="51">
        <f>+IF(X56&lt;&gt;0,+(Y56/X56)*100,0)</f>
        <v>-393.86739001044367</v>
      </c>
      <c r="AA56" s="48">
        <f>SUM(AA53:AA55)</f>
        <v>-7248208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10634039</v>
      </c>
      <c r="D59" s="65">
        <f>SUM(D56:D58)</f>
        <v>0</v>
      </c>
      <c r="E59" s="66">
        <f t="shared" si="6"/>
        <v>7177179</v>
      </c>
      <c r="F59" s="67">
        <f t="shared" si="6"/>
        <v>-7248208</v>
      </c>
      <c r="G59" s="67">
        <f t="shared" si="6"/>
        <v>1524487</v>
      </c>
      <c r="H59" s="67">
        <f t="shared" si="6"/>
        <v>-604828</v>
      </c>
      <c r="I59" s="67">
        <f t="shared" si="6"/>
        <v>-3501009</v>
      </c>
      <c r="J59" s="67">
        <f t="shared" si="6"/>
        <v>-2581350</v>
      </c>
      <c r="K59" s="67">
        <f t="shared" si="6"/>
        <v>-2407660</v>
      </c>
      <c r="L59" s="67">
        <f t="shared" si="6"/>
        <v>-3295816</v>
      </c>
      <c r="M59" s="67">
        <f t="shared" si="6"/>
        <v>-3853853</v>
      </c>
      <c r="N59" s="67">
        <f t="shared" si="6"/>
        <v>-9557329</v>
      </c>
      <c r="O59" s="67">
        <f t="shared" si="6"/>
        <v>-423049</v>
      </c>
      <c r="P59" s="67">
        <f t="shared" si="6"/>
        <v>-6664607</v>
      </c>
      <c r="Q59" s="67">
        <f t="shared" si="6"/>
        <v>-1421546</v>
      </c>
      <c r="R59" s="67">
        <f t="shared" si="6"/>
        <v>-8509202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-20647881</v>
      </c>
      <c r="X59" s="67">
        <f t="shared" si="6"/>
        <v>7026258</v>
      </c>
      <c r="Y59" s="67">
        <f t="shared" si="6"/>
        <v>-27674139</v>
      </c>
      <c r="Z59" s="68">
        <f>+IF(X59&lt;&gt;0,+(Y59/X59)*100,0)</f>
        <v>-393.86739001044367</v>
      </c>
      <c r="AA59" s="65">
        <f>SUM(AA56:AA58)</f>
        <v>-7248208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6802698</v>
      </c>
      <c r="D9" s="20"/>
      <c r="E9" s="21">
        <v>7500107</v>
      </c>
      <c r="F9" s="22">
        <v>7503107</v>
      </c>
      <c r="G9" s="22">
        <v>616663</v>
      </c>
      <c r="H9" s="22">
        <v>613571</v>
      </c>
      <c r="I9" s="22">
        <v>616156</v>
      </c>
      <c r="J9" s="22">
        <v>1846390</v>
      </c>
      <c r="K9" s="22">
        <v>616282</v>
      </c>
      <c r="L9" s="22">
        <v>618731</v>
      </c>
      <c r="M9" s="22">
        <v>619233</v>
      </c>
      <c r="N9" s="22">
        <v>1854246</v>
      </c>
      <c r="O9" s="22">
        <v>620011</v>
      </c>
      <c r="P9" s="22">
        <v>618942</v>
      </c>
      <c r="Q9" s="22">
        <v>618942</v>
      </c>
      <c r="R9" s="22">
        <v>1857895</v>
      </c>
      <c r="S9" s="22"/>
      <c r="T9" s="22"/>
      <c r="U9" s="22"/>
      <c r="V9" s="22"/>
      <c r="W9" s="22">
        <v>5558531</v>
      </c>
      <c r="X9" s="22">
        <v>5625822</v>
      </c>
      <c r="Y9" s="22">
        <v>-67291</v>
      </c>
      <c r="Z9" s="23">
        <v>-1.1961096529538262</v>
      </c>
      <c r="AA9" s="20">
        <v>7503107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3933</v>
      </c>
      <c r="F10" s="22">
        <v>3933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2943</v>
      </c>
      <c r="Y10" s="22">
        <v>-2943</v>
      </c>
      <c r="Z10" s="23">
        <v>-100</v>
      </c>
      <c r="AA10" s="20">
        <v>3933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7506</v>
      </c>
      <c r="F23" s="22">
        <v>7506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5625</v>
      </c>
      <c r="Y23" s="22">
        <v>-5625</v>
      </c>
      <c r="Z23" s="23">
        <v>-100</v>
      </c>
      <c r="AA23" s="20">
        <v>7506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1370864</v>
      </c>
      <c r="D25" s="20"/>
      <c r="E25" s="21">
        <v>2440000</v>
      </c>
      <c r="F25" s="22">
        <v>1244000</v>
      </c>
      <c r="G25" s="22"/>
      <c r="H25" s="22"/>
      <c r="I25" s="22"/>
      <c r="J25" s="22"/>
      <c r="K25" s="22">
        <v>736620</v>
      </c>
      <c r="L25" s="22">
        <v>240521</v>
      </c>
      <c r="M25" s="22">
        <v>209760</v>
      </c>
      <c r="N25" s="22">
        <v>1186901</v>
      </c>
      <c r="O25" s="22">
        <v>57100</v>
      </c>
      <c r="P25" s="22"/>
      <c r="Q25" s="22"/>
      <c r="R25" s="22">
        <v>57100</v>
      </c>
      <c r="S25" s="22"/>
      <c r="T25" s="22"/>
      <c r="U25" s="22"/>
      <c r="V25" s="22"/>
      <c r="W25" s="22">
        <v>1244001</v>
      </c>
      <c r="X25" s="22">
        <v>1530997</v>
      </c>
      <c r="Y25" s="22">
        <v>-286996</v>
      </c>
      <c r="Z25" s="23">
        <v>-18.745693165956563</v>
      </c>
      <c r="AA25" s="20">
        <v>1244000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8173562</v>
      </c>
      <c r="D32" s="29">
        <f t="shared" ref="D32:Y32" si="0">SUM(D6:D31)</f>
        <v>0</v>
      </c>
      <c r="E32" s="30">
        <f t="shared" si="0"/>
        <v>9951546</v>
      </c>
      <c r="F32" s="31">
        <f t="shared" si="0"/>
        <v>8758546</v>
      </c>
      <c r="G32" s="31">
        <f t="shared" si="0"/>
        <v>616663</v>
      </c>
      <c r="H32" s="31">
        <f t="shared" si="0"/>
        <v>613571</v>
      </c>
      <c r="I32" s="31">
        <f t="shared" si="0"/>
        <v>616156</v>
      </c>
      <c r="J32" s="31">
        <f t="shared" si="0"/>
        <v>1846390</v>
      </c>
      <c r="K32" s="31">
        <f t="shared" si="0"/>
        <v>1352902</v>
      </c>
      <c r="L32" s="31">
        <f t="shared" si="0"/>
        <v>859252</v>
      </c>
      <c r="M32" s="31">
        <f t="shared" si="0"/>
        <v>828993</v>
      </c>
      <c r="N32" s="31">
        <f t="shared" si="0"/>
        <v>3041147</v>
      </c>
      <c r="O32" s="31">
        <f t="shared" si="0"/>
        <v>677111</v>
      </c>
      <c r="P32" s="31">
        <f t="shared" si="0"/>
        <v>618942</v>
      </c>
      <c r="Q32" s="31">
        <f t="shared" si="0"/>
        <v>618942</v>
      </c>
      <c r="R32" s="31">
        <f t="shared" si="0"/>
        <v>1914995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6802532</v>
      </c>
      <c r="X32" s="31">
        <f t="shared" si="0"/>
        <v>7165387</v>
      </c>
      <c r="Y32" s="31">
        <f t="shared" si="0"/>
        <v>-362855</v>
      </c>
      <c r="Z32" s="32">
        <f>+IF(X32&lt;&gt;0,+(Y32/X32)*100,0)</f>
        <v>-5.0639972411818093</v>
      </c>
      <c r="AA32" s="29">
        <f>SUM(AA6:AA31)</f>
        <v>8758546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10101258</v>
      </c>
      <c r="D34" s="20"/>
      <c r="E34" s="21">
        <v>12537327</v>
      </c>
      <c r="F34" s="22">
        <v>10359574</v>
      </c>
      <c r="G34" s="22">
        <v>469645</v>
      </c>
      <c r="H34" s="22">
        <v>627533</v>
      </c>
      <c r="I34" s="22">
        <v>530325</v>
      </c>
      <c r="J34" s="22">
        <v>1627503</v>
      </c>
      <c r="K34" s="22">
        <v>942924</v>
      </c>
      <c r="L34" s="22">
        <v>780700</v>
      </c>
      <c r="M34" s="22">
        <v>765862</v>
      </c>
      <c r="N34" s="22">
        <v>2489486</v>
      </c>
      <c r="O34" s="22">
        <v>773857</v>
      </c>
      <c r="P34" s="22">
        <v>804822</v>
      </c>
      <c r="Q34" s="22">
        <v>789970</v>
      </c>
      <c r="R34" s="22">
        <v>2368649</v>
      </c>
      <c r="S34" s="22"/>
      <c r="T34" s="22"/>
      <c r="U34" s="22"/>
      <c r="V34" s="22"/>
      <c r="W34" s="22">
        <v>6485638</v>
      </c>
      <c r="X34" s="22">
        <v>8756572</v>
      </c>
      <c r="Y34" s="22">
        <v>-2270934</v>
      </c>
      <c r="Z34" s="23">
        <v>-25.934052732050855</v>
      </c>
      <c r="AA34" s="20">
        <v>10359574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580976</v>
      </c>
      <c r="D39" s="20"/>
      <c r="E39" s="21">
        <v>705562</v>
      </c>
      <c r="F39" s="22">
        <v>705562</v>
      </c>
      <c r="G39" s="22">
        <v>45219</v>
      </c>
      <c r="H39" s="22">
        <v>49936</v>
      </c>
      <c r="I39" s="22">
        <v>49936</v>
      </c>
      <c r="J39" s="22">
        <v>145091</v>
      </c>
      <c r="K39" s="22">
        <v>47278</v>
      </c>
      <c r="L39" s="22">
        <v>47278</v>
      </c>
      <c r="M39" s="22">
        <v>44020</v>
      </c>
      <c r="N39" s="22">
        <v>138576</v>
      </c>
      <c r="O39" s="22">
        <v>47278</v>
      </c>
      <c r="P39" s="22">
        <v>47278</v>
      </c>
      <c r="Q39" s="22">
        <v>47278</v>
      </c>
      <c r="R39" s="22">
        <v>141834</v>
      </c>
      <c r="S39" s="22"/>
      <c r="T39" s="22"/>
      <c r="U39" s="22"/>
      <c r="V39" s="22"/>
      <c r="W39" s="22">
        <v>425501</v>
      </c>
      <c r="X39" s="22">
        <v>529182</v>
      </c>
      <c r="Y39" s="22">
        <v>-103681</v>
      </c>
      <c r="Z39" s="23">
        <v>-19.592692117267781</v>
      </c>
      <c r="AA39" s="20">
        <v>705562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4584089</v>
      </c>
      <c r="D41" s="20"/>
      <c r="E41" s="21">
        <v>6107400</v>
      </c>
      <c r="F41" s="22">
        <v>6107400</v>
      </c>
      <c r="G41" s="22"/>
      <c r="H41" s="22">
        <v>1205640</v>
      </c>
      <c r="I41" s="22">
        <v>198431</v>
      </c>
      <c r="J41" s="22">
        <v>1404071</v>
      </c>
      <c r="K41" s="22">
        <v>662644</v>
      </c>
      <c r="L41" s="22">
        <v>524348</v>
      </c>
      <c r="M41" s="22">
        <v>74484</v>
      </c>
      <c r="N41" s="22">
        <v>1261476</v>
      </c>
      <c r="O41" s="22">
        <v>50148</v>
      </c>
      <c r="P41" s="22"/>
      <c r="Q41" s="22"/>
      <c r="R41" s="22">
        <v>50148</v>
      </c>
      <c r="S41" s="22"/>
      <c r="T41" s="22"/>
      <c r="U41" s="22"/>
      <c r="V41" s="22"/>
      <c r="W41" s="22">
        <v>2715695</v>
      </c>
      <c r="X41" s="22">
        <v>4580550</v>
      </c>
      <c r="Y41" s="22">
        <v>-1864855</v>
      </c>
      <c r="Z41" s="23">
        <v>-40.712469026645273</v>
      </c>
      <c r="AA41" s="20">
        <v>6107400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6369146</v>
      </c>
      <c r="D43" s="20"/>
      <c r="E43" s="21">
        <v>9450337</v>
      </c>
      <c r="F43" s="22">
        <v>12900674</v>
      </c>
      <c r="G43" s="22">
        <v>182460</v>
      </c>
      <c r="H43" s="22">
        <v>278885</v>
      </c>
      <c r="I43" s="22">
        <v>65692</v>
      </c>
      <c r="J43" s="22">
        <v>527037</v>
      </c>
      <c r="K43" s="22">
        <v>62076</v>
      </c>
      <c r="L43" s="22">
        <v>44243</v>
      </c>
      <c r="M43" s="22">
        <v>2835</v>
      </c>
      <c r="N43" s="22">
        <v>109154</v>
      </c>
      <c r="O43" s="22">
        <v>44914</v>
      </c>
      <c r="P43" s="22">
        <v>18361</v>
      </c>
      <c r="Q43" s="22">
        <v>25878</v>
      </c>
      <c r="R43" s="22">
        <v>89153</v>
      </c>
      <c r="S43" s="22"/>
      <c r="T43" s="22"/>
      <c r="U43" s="22"/>
      <c r="V43" s="22"/>
      <c r="W43" s="22">
        <v>725344</v>
      </c>
      <c r="X43" s="22">
        <v>11175513</v>
      </c>
      <c r="Y43" s="22">
        <v>-10450169</v>
      </c>
      <c r="Z43" s="23">
        <v>-93.509523902840073</v>
      </c>
      <c r="AA43" s="20">
        <v>12900674</v>
      </c>
    </row>
    <row r="44" spans="1:27" x14ac:dyDescent="0.25">
      <c r="A44" s="19" t="s">
        <v>69</v>
      </c>
      <c r="B44" s="15" t="s">
        <v>32</v>
      </c>
      <c r="C44" s="20">
        <v>483946</v>
      </c>
      <c r="D44" s="20"/>
      <c r="E44" s="21">
        <v>914174</v>
      </c>
      <c r="F44" s="22">
        <v>642774</v>
      </c>
      <c r="G44" s="22"/>
      <c r="H44" s="22">
        <v>285739</v>
      </c>
      <c r="I44" s="22">
        <v>8294</v>
      </c>
      <c r="J44" s="22">
        <v>294033</v>
      </c>
      <c r="K44" s="22">
        <v>6215</v>
      </c>
      <c r="L44" s="22">
        <v>5290</v>
      </c>
      <c r="M44" s="22">
        <v>5715</v>
      </c>
      <c r="N44" s="22">
        <v>17220</v>
      </c>
      <c r="O44" s="22"/>
      <c r="P44" s="22">
        <v>6122</v>
      </c>
      <c r="Q44" s="22">
        <v>4663</v>
      </c>
      <c r="R44" s="22">
        <v>10785</v>
      </c>
      <c r="S44" s="22"/>
      <c r="T44" s="22"/>
      <c r="U44" s="22"/>
      <c r="V44" s="22"/>
      <c r="W44" s="22">
        <v>322038</v>
      </c>
      <c r="X44" s="22">
        <v>617788</v>
      </c>
      <c r="Y44" s="22">
        <v>-295750</v>
      </c>
      <c r="Z44" s="23">
        <v>-47.872409305457538</v>
      </c>
      <c r="AA44" s="20">
        <v>642774</v>
      </c>
    </row>
    <row r="45" spans="1:27" x14ac:dyDescent="0.25">
      <c r="A45" s="19" t="s">
        <v>70</v>
      </c>
      <c r="B45" s="15" t="s">
        <v>32</v>
      </c>
      <c r="C45" s="20">
        <v>7774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22127189</v>
      </c>
      <c r="D47" s="29">
        <f t="shared" ref="D47:Y47" si="1">SUM(D34:D46)</f>
        <v>0</v>
      </c>
      <c r="E47" s="30">
        <f t="shared" si="1"/>
        <v>29714800</v>
      </c>
      <c r="F47" s="31">
        <f t="shared" si="1"/>
        <v>30715984</v>
      </c>
      <c r="G47" s="31">
        <f t="shared" si="1"/>
        <v>697324</v>
      </c>
      <c r="H47" s="31">
        <f t="shared" si="1"/>
        <v>2447733</v>
      </c>
      <c r="I47" s="31">
        <f t="shared" si="1"/>
        <v>852678</v>
      </c>
      <c r="J47" s="31">
        <f t="shared" si="1"/>
        <v>3997735</v>
      </c>
      <c r="K47" s="31">
        <f t="shared" si="1"/>
        <v>1721137</v>
      </c>
      <c r="L47" s="31">
        <f t="shared" si="1"/>
        <v>1401859</v>
      </c>
      <c r="M47" s="31">
        <f t="shared" si="1"/>
        <v>892916</v>
      </c>
      <c r="N47" s="31">
        <f t="shared" si="1"/>
        <v>4015912</v>
      </c>
      <c r="O47" s="31">
        <f t="shared" si="1"/>
        <v>916197</v>
      </c>
      <c r="P47" s="31">
        <f t="shared" si="1"/>
        <v>876583</v>
      </c>
      <c r="Q47" s="31">
        <f t="shared" si="1"/>
        <v>867789</v>
      </c>
      <c r="R47" s="31">
        <f t="shared" si="1"/>
        <v>2660569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10674216</v>
      </c>
      <c r="X47" s="31">
        <f t="shared" si="1"/>
        <v>25659605</v>
      </c>
      <c r="Y47" s="31">
        <f t="shared" si="1"/>
        <v>-14985389</v>
      </c>
      <c r="Z47" s="32">
        <f>+IF(X47&lt;&gt;0,+(Y47/X47)*100,0)</f>
        <v>-58.400700244606263</v>
      </c>
      <c r="AA47" s="29">
        <f>SUM(AA34:AA46)</f>
        <v>30715984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-13953627</v>
      </c>
      <c r="D48" s="39">
        <f t="shared" si="2"/>
        <v>0</v>
      </c>
      <c r="E48" s="40">
        <f t="shared" si="2"/>
        <v>-19763254</v>
      </c>
      <c r="F48" s="41">
        <f t="shared" si="2"/>
        <v>-21957438</v>
      </c>
      <c r="G48" s="41">
        <f t="shared" si="2"/>
        <v>-80661</v>
      </c>
      <c r="H48" s="41">
        <f t="shared" si="2"/>
        <v>-1834162</v>
      </c>
      <c r="I48" s="41">
        <f t="shared" si="2"/>
        <v>-236522</v>
      </c>
      <c r="J48" s="41">
        <f t="shared" si="2"/>
        <v>-2151345</v>
      </c>
      <c r="K48" s="41">
        <f t="shared" si="2"/>
        <v>-368235</v>
      </c>
      <c r="L48" s="41">
        <f t="shared" si="2"/>
        <v>-542607</v>
      </c>
      <c r="M48" s="41">
        <f t="shared" si="2"/>
        <v>-63923</v>
      </c>
      <c r="N48" s="41">
        <f t="shared" si="2"/>
        <v>-974765</v>
      </c>
      <c r="O48" s="41">
        <f t="shared" si="2"/>
        <v>-239086</v>
      </c>
      <c r="P48" s="41">
        <f t="shared" si="2"/>
        <v>-257641</v>
      </c>
      <c r="Q48" s="41">
        <f t="shared" si="2"/>
        <v>-248847</v>
      </c>
      <c r="R48" s="41">
        <f t="shared" si="2"/>
        <v>-745574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-3871684</v>
      </c>
      <c r="X48" s="41">
        <f t="shared" si="2"/>
        <v>-18494218</v>
      </c>
      <c r="Y48" s="41">
        <f t="shared" si="2"/>
        <v>14622534</v>
      </c>
      <c r="Z48" s="42">
        <f>+IF(X48&lt;&gt;0,+(Y48/X48)*100,0)</f>
        <v>-79.065435478266778</v>
      </c>
      <c r="AA48" s="39">
        <f>+AA32-AA47</f>
        <v>-21957438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-13953627</v>
      </c>
      <c r="D51" s="48">
        <f t="shared" si="3"/>
        <v>0</v>
      </c>
      <c r="E51" s="49">
        <f t="shared" si="3"/>
        <v>-19763254</v>
      </c>
      <c r="F51" s="50">
        <f t="shared" si="3"/>
        <v>-21957438</v>
      </c>
      <c r="G51" s="50">
        <f t="shared" si="3"/>
        <v>-80661</v>
      </c>
      <c r="H51" s="50">
        <f t="shared" si="3"/>
        <v>-1834162</v>
      </c>
      <c r="I51" s="50">
        <f t="shared" si="3"/>
        <v>-236522</v>
      </c>
      <c r="J51" s="50">
        <f t="shared" si="3"/>
        <v>-2151345</v>
      </c>
      <c r="K51" s="50">
        <f t="shared" si="3"/>
        <v>-368235</v>
      </c>
      <c r="L51" s="50">
        <f t="shared" si="3"/>
        <v>-542607</v>
      </c>
      <c r="M51" s="50">
        <f t="shared" si="3"/>
        <v>-63923</v>
      </c>
      <c r="N51" s="50">
        <f t="shared" si="3"/>
        <v>-974765</v>
      </c>
      <c r="O51" s="50">
        <f t="shared" si="3"/>
        <v>-239086</v>
      </c>
      <c r="P51" s="50">
        <f t="shared" si="3"/>
        <v>-257641</v>
      </c>
      <c r="Q51" s="50">
        <f t="shared" si="3"/>
        <v>-248847</v>
      </c>
      <c r="R51" s="50">
        <f t="shared" si="3"/>
        <v>-745574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-3871684</v>
      </c>
      <c r="X51" s="50">
        <f t="shared" si="3"/>
        <v>-18494218</v>
      </c>
      <c r="Y51" s="50">
        <f t="shared" si="3"/>
        <v>14622534</v>
      </c>
      <c r="Z51" s="51">
        <f>+IF(X51&lt;&gt;0,+(Y51/X51)*100,0)</f>
        <v>-79.065435478266778</v>
      </c>
      <c r="AA51" s="48">
        <f>SUM(AA48:AA50)</f>
        <v>-21957438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-13953627</v>
      </c>
      <c r="D53" s="54">
        <f>+D51-D52</f>
        <v>0</v>
      </c>
      <c r="E53" s="55">
        <f t="shared" si="4"/>
        <v>-19763254</v>
      </c>
      <c r="F53" s="56">
        <f t="shared" si="4"/>
        <v>-21957438</v>
      </c>
      <c r="G53" s="56">
        <f t="shared" si="4"/>
        <v>-80661</v>
      </c>
      <c r="H53" s="56">
        <f t="shared" si="4"/>
        <v>-1834162</v>
      </c>
      <c r="I53" s="56">
        <f t="shared" si="4"/>
        <v>-236522</v>
      </c>
      <c r="J53" s="56">
        <f t="shared" si="4"/>
        <v>-2151345</v>
      </c>
      <c r="K53" s="56">
        <f t="shared" si="4"/>
        <v>-368235</v>
      </c>
      <c r="L53" s="56">
        <f t="shared" si="4"/>
        <v>-542607</v>
      </c>
      <c r="M53" s="56">
        <f t="shared" si="4"/>
        <v>-63923</v>
      </c>
      <c r="N53" s="56">
        <f t="shared" si="4"/>
        <v>-974765</v>
      </c>
      <c r="O53" s="56">
        <f t="shared" si="4"/>
        <v>-239086</v>
      </c>
      <c r="P53" s="56">
        <f t="shared" si="4"/>
        <v>-257641</v>
      </c>
      <c r="Q53" s="56">
        <f t="shared" si="4"/>
        <v>-248847</v>
      </c>
      <c r="R53" s="56">
        <f t="shared" si="4"/>
        <v>-745574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-3871684</v>
      </c>
      <c r="X53" s="56">
        <f t="shared" si="4"/>
        <v>-18494218</v>
      </c>
      <c r="Y53" s="56">
        <f t="shared" si="4"/>
        <v>14622534</v>
      </c>
      <c r="Z53" s="57">
        <f>+IF(X53&lt;&gt;0,+(Y53/X53)*100,0)</f>
        <v>-79.065435478266778</v>
      </c>
      <c r="AA53" s="54">
        <f>+AA51-AA52</f>
        <v>-21957438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-13953627</v>
      </c>
      <c r="D56" s="48">
        <f>SUM(D53:D55)</f>
        <v>0</v>
      </c>
      <c r="E56" s="49">
        <f t="shared" si="5"/>
        <v>-19763254</v>
      </c>
      <c r="F56" s="50">
        <f t="shared" si="5"/>
        <v>-21957438</v>
      </c>
      <c r="G56" s="50">
        <f t="shared" si="5"/>
        <v>-80661</v>
      </c>
      <c r="H56" s="50">
        <f t="shared" si="5"/>
        <v>-1834162</v>
      </c>
      <c r="I56" s="50">
        <f t="shared" si="5"/>
        <v>-236522</v>
      </c>
      <c r="J56" s="50">
        <f t="shared" si="5"/>
        <v>-2151345</v>
      </c>
      <c r="K56" s="50">
        <f t="shared" si="5"/>
        <v>-368235</v>
      </c>
      <c r="L56" s="50">
        <f t="shared" si="5"/>
        <v>-542607</v>
      </c>
      <c r="M56" s="50">
        <f t="shared" si="5"/>
        <v>-63923</v>
      </c>
      <c r="N56" s="50">
        <f t="shared" si="5"/>
        <v>-974765</v>
      </c>
      <c r="O56" s="50">
        <f t="shared" si="5"/>
        <v>-239086</v>
      </c>
      <c r="P56" s="50">
        <f t="shared" si="5"/>
        <v>-257641</v>
      </c>
      <c r="Q56" s="50">
        <f t="shared" si="5"/>
        <v>-248847</v>
      </c>
      <c r="R56" s="50">
        <f t="shared" si="5"/>
        <v>-745574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-3871684</v>
      </c>
      <c r="X56" s="50">
        <f t="shared" si="5"/>
        <v>-18494218</v>
      </c>
      <c r="Y56" s="50">
        <f t="shared" si="5"/>
        <v>14622534</v>
      </c>
      <c r="Z56" s="51">
        <f>+IF(X56&lt;&gt;0,+(Y56/X56)*100,0)</f>
        <v>-79.065435478266778</v>
      </c>
      <c r="AA56" s="48">
        <f>SUM(AA53:AA55)</f>
        <v>-21957438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-13953627</v>
      </c>
      <c r="D59" s="65">
        <f>SUM(D56:D58)</f>
        <v>0</v>
      </c>
      <c r="E59" s="66">
        <f t="shared" si="6"/>
        <v>-19763254</v>
      </c>
      <c r="F59" s="67">
        <f t="shared" si="6"/>
        <v>-21957438</v>
      </c>
      <c r="G59" s="67">
        <f t="shared" si="6"/>
        <v>-80661</v>
      </c>
      <c r="H59" s="67">
        <f t="shared" si="6"/>
        <v>-1834162</v>
      </c>
      <c r="I59" s="67">
        <f t="shared" si="6"/>
        <v>-236522</v>
      </c>
      <c r="J59" s="67">
        <f t="shared" si="6"/>
        <v>-2151345</v>
      </c>
      <c r="K59" s="67">
        <f t="shared" si="6"/>
        <v>-368235</v>
      </c>
      <c r="L59" s="67">
        <f t="shared" si="6"/>
        <v>-542607</v>
      </c>
      <c r="M59" s="67">
        <f t="shared" si="6"/>
        <v>-63923</v>
      </c>
      <c r="N59" s="67">
        <f t="shared" si="6"/>
        <v>-974765</v>
      </c>
      <c r="O59" s="67">
        <f t="shared" si="6"/>
        <v>-239086</v>
      </c>
      <c r="P59" s="67">
        <f t="shared" si="6"/>
        <v>-257641</v>
      </c>
      <c r="Q59" s="67">
        <f t="shared" si="6"/>
        <v>-248847</v>
      </c>
      <c r="R59" s="67">
        <f t="shared" si="6"/>
        <v>-745574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-3871684</v>
      </c>
      <c r="X59" s="67">
        <f t="shared" si="6"/>
        <v>-18494218</v>
      </c>
      <c r="Y59" s="67">
        <f t="shared" si="6"/>
        <v>14622534</v>
      </c>
      <c r="Z59" s="68">
        <f>+IF(X59&lt;&gt;0,+(Y59/X59)*100,0)</f>
        <v>-79.065435478266778</v>
      </c>
      <c r="AA59" s="65">
        <f>SUM(AA56:AA58)</f>
        <v>-21957438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18139840</v>
      </c>
      <c r="D9" s="20"/>
      <c r="E9" s="21">
        <v>19259206</v>
      </c>
      <c r="F9" s="22">
        <v>19259206</v>
      </c>
      <c r="G9" s="22"/>
      <c r="H9" s="22">
        <v>1579566</v>
      </c>
      <c r="I9" s="22">
        <v>1592635</v>
      </c>
      <c r="J9" s="22">
        <v>3172201</v>
      </c>
      <c r="K9" s="22">
        <v>1602871</v>
      </c>
      <c r="L9" s="22">
        <v>1593157</v>
      </c>
      <c r="M9" s="22">
        <v>1584714</v>
      </c>
      <c r="N9" s="22">
        <v>4780742</v>
      </c>
      <c r="O9" s="22">
        <v>1607524</v>
      </c>
      <c r="P9" s="22">
        <v>1484306</v>
      </c>
      <c r="Q9" s="22"/>
      <c r="R9" s="22">
        <v>3091830</v>
      </c>
      <c r="S9" s="22"/>
      <c r="T9" s="22"/>
      <c r="U9" s="22"/>
      <c r="V9" s="22"/>
      <c r="W9" s="22">
        <v>11044773</v>
      </c>
      <c r="X9" s="22">
        <v>14444397</v>
      </c>
      <c r="Y9" s="22">
        <v>-3399624</v>
      </c>
      <c r="Z9" s="23">
        <v>-23.535935768035177</v>
      </c>
      <c r="AA9" s="20">
        <v>19259206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18139840</v>
      </c>
      <c r="D32" s="29">
        <f t="shared" ref="D32:Y32" si="0">SUM(D6:D31)</f>
        <v>0</v>
      </c>
      <c r="E32" s="30">
        <f t="shared" si="0"/>
        <v>19259206</v>
      </c>
      <c r="F32" s="31">
        <f t="shared" si="0"/>
        <v>19259206</v>
      </c>
      <c r="G32" s="31">
        <f t="shared" si="0"/>
        <v>0</v>
      </c>
      <c r="H32" s="31">
        <f t="shared" si="0"/>
        <v>1579566</v>
      </c>
      <c r="I32" s="31">
        <f t="shared" si="0"/>
        <v>1592635</v>
      </c>
      <c r="J32" s="31">
        <f t="shared" si="0"/>
        <v>3172201</v>
      </c>
      <c r="K32" s="31">
        <f t="shared" si="0"/>
        <v>1602871</v>
      </c>
      <c r="L32" s="31">
        <f t="shared" si="0"/>
        <v>1593157</v>
      </c>
      <c r="M32" s="31">
        <f t="shared" si="0"/>
        <v>1584714</v>
      </c>
      <c r="N32" s="31">
        <f t="shared" si="0"/>
        <v>4780742</v>
      </c>
      <c r="O32" s="31">
        <f t="shared" si="0"/>
        <v>1607524</v>
      </c>
      <c r="P32" s="31">
        <f t="shared" si="0"/>
        <v>1484306</v>
      </c>
      <c r="Q32" s="31">
        <f t="shared" si="0"/>
        <v>0</v>
      </c>
      <c r="R32" s="31">
        <f t="shared" si="0"/>
        <v>3091830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11044773</v>
      </c>
      <c r="X32" s="31">
        <f t="shared" si="0"/>
        <v>14444397</v>
      </c>
      <c r="Y32" s="31">
        <f t="shared" si="0"/>
        <v>-3399624</v>
      </c>
      <c r="Z32" s="32">
        <f>+IF(X32&lt;&gt;0,+(Y32/X32)*100,0)</f>
        <v>-23.535935768035177</v>
      </c>
      <c r="AA32" s="29">
        <f>SUM(AA6:AA31)</f>
        <v>19259206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10329864</v>
      </c>
      <c r="D34" s="20"/>
      <c r="E34" s="21">
        <v>11153330</v>
      </c>
      <c r="F34" s="22">
        <v>5808330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6227023</v>
      </c>
      <c r="Y34" s="22">
        <v>-6227023</v>
      </c>
      <c r="Z34" s="23">
        <v>-100</v>
      </c>
      <c r="AA34" s="20">
        <v>5808330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201898</v>
      </c>
      <c r="D37" s="20"/>
      <c r="E37" s="21">
        <v>500000</v>
      </c>
      <c r="F37" s="22">
        <v>200000</v>
      </c>
      <c r="G37" s="22"/>
      <c r="H37" s="22"/>
      <c r="I37" s="22">
        <v>859</v>
      </c>
      <c r="J37" s="22">
        <v>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859</v>
      </c>
      <c r="X37" s="22">
        <v>255003</v>
      </c>
      <c r="Y37" s="22">
        <v>-254144</v>
      </c>
      <c r="Z37" s="23">
        <v>-99.66314121794646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1818802</v>
      </c>
      <c r="F38" s="22">
        <v>1818802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1364103</v>
      </c>
      <c r="Y38" s="22">
        <v>-1364103</v>
      </c>
      <c r="Z38" s="23">
        <v>-100</v>
      </c>
      <c r="AA38" s="20">
        <v>1818802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13453</v>
      </c>
      <c r="F39" s="22">
        <v>68879</v>
      </c>
      <c r="G39" s="22"/>
      <c r="H39" s="22"/>
      <c r="I39" s="22">
        <v>17220</v>
      </c>
      <c r="J39" s="22">
        <v>17220</v>
      </c>
      <c r="K39" s="22"/>
      <c r="L39" s="22"/>
      <c r="M39" s="22">
        <v>51660</v>
      </c>
      <c r="N39" s="22">
        <v>51660</v>
      </c>
      <c r="O39" s="22"/>
      <c r="P39" s="22"/>
      <c r="Q39" s="22"/>
      <c r="R39" s="22"/>
      <c r="S39" s="22"/>
      <c r="T39" s="22"/>
      <c r="U39" s="22"/>
      <c r="V39" s="22"/>
      <c r="W39" s="22">
        <v>68880</v>
      </c>
      <c r="X39" s="22">
        <v>32259</v>
      </c>
      <c r="Y39" s="22">
        <v>36621</v>
      </c>
      <c r="Z39" s="23">
        <v>113.52180786757185</v>
      </c>
      <c r="AA39" s="20">
        <v>68879</v>
      </c>
    </row>
    <row r="40" spans="1:27" x14ac:dyDescent="0.25">
      <c r="A40" s="19" t="s">
        <v>40</v>
      </c>
      <c r="B40" s="15" t="s">
        <v>32</v>
      </c>
      <c r="C40" s="20">
        <v>6881572</v>
      </c>
      <c r="D40" s="20"/>
      <c r="E40" s="21">
        <v>1579500</v>
      </c>
      <c r="F40" s="22">
        <v>1579500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1184625</v>
      </c>
      <c r="Y40" s="22">
        <v>-1184625</v>
      </c>
      <c r="Z40" s="23">
        <v>-100</v>
      </c>
      <c r="AA40" s="20">
        <v>1579500</v>
      </c>
    </row>
    <row r="41" spans="1:27" x14ac:dyDescent="0.25">
      <c r="A41" s="19" t="s">
        <v>66</v>
      </c>
      <c r="B41" s="15" t="s">
        <v>32</v>
      </c>
      <c r="C41" s="20">
        <v>372910</v>
      </c>
      <c r="D41" s="20"/>
      <c r="E41" s="21">
        <v>500000</v>
      </c>
      <c r="F41" s="22">
        <v>381084</v>
      </c>
      <c r="G41" s="22"/>
      <c r="H41" s="22">
        <v>571214</v>
      </c>
      <c r="I41" s="22">
        <v>78500</v>
      </c>
      <c r="J41" s="22">
        <v>649714</v>
      </c>
      <c r="K41" s="22">
        <v>348408</v>
      </c>
      <c r="L41" s="22"/>
      <c r="M41" s="22"/>
      <c r="N41" s="22">
        <v>348408</v>
      </c>
      <c r="O41" s="22">
        <v>982962</v>
      </c>
      <c r="P41" s="22">
        <v>-2556025</v>
      </c>
      <c r="Q41" s="22"/>
      <c r="R41" s="22">
        <v>-1573063</v>
      </c>
      <c r="S41" s="22"/>
      <c r="T41" s="22"/>
      <c r="U41" s="22"/>
      <c r="V41" s="22"/>
      <c r="W41" s="22">
        <v>-574941</v>
      </c>
      <c r="X41" s="22">
        <v>327437</v>
      </c>
      <c r="Y41" s="22">
        <v>-902378</v>
      </c>
      <c r="Z41" s="23">
        <v>-275.58828110445671</v>
      </c>
      <c r="AA41" s="20">
        <v>381084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90150</v>
      </c>
      <c r="D44" s="20"/>
      <c r="E44" s="21">
        <v>91778</v>
      </c>
      <c r="F44" s="22">
        <v>91778</v>
      </c>
      <c r="G44" s="22"/>
      <c r="H44" s="22">
        <v>-12350</v>
      </c>
      <c r="I44" s="22">
        <v>-12350</v>
      </c>
      <c r="J44" s="22">
        <v>-24700</v>
      </c>
      <c r="K44" s="22">
        <v>-12350</v>
      </c>
      <c r="L44" s="22">
        <v>-12350</v>
      </c>
      <c r="M44" s="22">
        <v>-12350</v>
      </c>
      <c r="N44" s="22">
        <v>-37050</v>
      </c>
      <c r="O44" s="22">
        <v>-12350</v>
      </c>
      <c r="P44" s="22">
        <v>-12350</v>
      </c>
      <c r="Q44" s="22"/>
      <c r="R44" s="22">
        <v>-24700</v>
      </c>
      <c r="S44" s="22"/>
      <c r="T44" s="22"/>
      <c r="U44" s="22"/>
      <c r="V44" s="22"/>
      <c r="W44" s="22">
        <v>-86450</v>
      </c>
      <c r="X44" s="22">
        <v>68832</v>
      </c>
      <c r="Y44" s="22">
        <v>-155282</v>
      </c>
      <c r="Z44" s="23">
        <v>-225.59565318456532</v>
      </c>
      <c r="AA44" s="20">
        <v>91778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17876394</v>
      </c>
      <c r="D47" s="29">
        <f t="shared" ref="D47:Y47" si="1">SUM(D34:D46)</f>
        <v>0</v>
      </c>
      <c r="E47" s="30">
        <f t="shared" si="1"/>
        <v>15656863</v>
      </c>
      <c r="F47" s="31">
        <f t="shared" si="1"/>
        <v>9948373</v>
      </c>
      <c r="G47" s="31">
        <f t="shared" si="1"/>
        <v>0</v>
      </c>
      <c r="H47" s="31">
        <f t="shared" si="1"/>
        <v>558864</v>
      </c>
      <c r="I47" s="31">
        <f t="shared" si="1"/>
        <v>84229</v>
      </c>
      <c r="J47" s="31">
        <f t="shared" si="1"/>
        <v>643093</v>
      </c>
      <c r="K47" s="31">
        <f t="shared" si="1"/>
        <v>336058</v>
      </c>
      <c r="L47" s="31">
        <f t="shared" si="1"/>
        <v>-12350</v>
      </c>
      <c r="M47" s="31">
        <f t="shared" si="1"/>
        <v>39310</v>
      </c>
      <c r="N47" s="31">
        <f t="shared" si="1"/>
        <v>363018</v>
      </c>
      <c r="O47" s="31">
        <f t="shared" si="1"/>
        <v>970612</v>
      </c>
      <c r="P47" s="31">
        <f t="shared" si="1"/>
        <v>-2568375</v>
      </c>
      <c r="Q47" s="31">
        <f t="shared" si="1"/>
        <v>0</v>
      </c>
      <c r="R47" s="31">
        <f t="shared" si="1"/>
        <v>-1597763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-591652</v>
      </c>
      <c r="X47" s="31">
        <f t="shared" si="1"/>
        <v>9459282</v>
      </c>
      <c r="Y47" s="31">
        <f t="shared" si="1"/>
        <v>-10050934</v>
      </c>
      <c r="Z47" s="32">
        <f>+IF(X47&lt;&gt;0,+(Y47/X47)*100,0)</f>
        <v>-106.25472419576877</v>
      </c>
      <c r="AA47" s="29">
        <f>SUM(AA34:AA46)</f>
        <v>9948373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263446</v>
      </c>
      <c r="D48" s="39">
        <f t="shared" si="2"/>
        <v>0</v>
      </c>
      <c r="E48" s="40">
        <f t="shared" si="2"/>
        <v>3602343</v>
      </c>
      <c r="F48" s="41">
        <f t="shared" si="2"/>
        <v>9310833</v>
      </c>
      <c r="G48" s="41">
        <f t="shared" si="2"/>
        <v>0</v>
      </c>
      <c r="H48" s="41">
        <f t="shared" si="2"/>
        <v>1020702</v>
      </c>
      <c r="I48" s="41">
        <f t="shared" si="2"/>
        <v>1508406</v>
      </c>
      <c r="J48" s="41">
        <f t="shared" si="2"/>
        <v>2529108</v>
      </c>
      <c r="K48" s="41">
        <f t="shared" si="2"/>
        <v>1266813</v>
      </c>
      <c r="L48" s="41">
        <f t="shared" si="2"/>
        <v>1605507</v>
      </c>
      <c r="M48" s="41">
        <f t="shared" si="2"/>
        <v>1545404</v>
      </c>
      <c r="N48" s="41">
        <f t="shared" si="2"/>
        <v>4417724</v>
      </c>
      <c r="O48" s="41">
        <f t="shared" si="2"/>
        <v>636912</v>
      </c>
      <c r="P48" s="41">
        <f t="shared" si="2"/>
        <v>4052681</v>
      </c>
      <c r="Q48" s="41">
        <f t="shared" si="2"/>
        <v>0</v>
      </c>
      <c r="R48" s="41">
        <f t="shared" si="2"/>
        <v>4689593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11636425</v>
      </c>
      <c r="X48" s="41">
        <f t="shared" si="2"/>
        <v>4985115</v>
      </c>
      <c r="Y48" s="41">
        <f t="shared" si="2"/>
        <v>6651310</v>
      </c>
      <c r="Z48" s="42">
        <f>+IF(X48&lt;&gt;0,+(Y48/X48)*100,0)</f>
        <v>133.42340146616479</v>
      </c>
      <c r="AA48" s="39">
        <f>+AA32-AA47</f>
        <v>9310833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263446</v>
      </c>
      <c r="D51" s="48">
        <f t="shared" si="3"/>
        <v>0</v>
      </c>
      <c r="E51" s="49">
        <f t="shared" si="3"/>
        <v>3602343</v>
      </c>
      <c r="F51" s="50">
        <f t="shared" si="3"/>
        <v>9310833</v>
      </c>
      <c r="G51" s="50">
        <f t="shared" si="3"/>
        <v>0</v>
      </c>
      <c r="H51" s="50">
        <f t="shared" si="3"/>
        <v>1020702</v>
      </c>
      <c r="I51" s="50">
        <f t="shared" si="3"/>
        <v>1508406</v>
      </c>
      <c r="J51" s="50">
        <f t="shared" si="3"/>
        <v>2529108</v>
      </c>
      <c r="K51" s="50">
        <f t="shared" si="3"/>
        <v>1266813</v>
      </c>
      <c r="L51" s="50">
        <f t="shared" si="3"/>
        <v>1605507</v>
      </c>
      <c r="M51" s="50">
        <f t="shared" si="3"/>
        <v>1545404</v>
      </c>
      <c r="N51" s="50">
        <f t="shared" si="3"/>
        <v>4417724</v>
      </c>
      <c r="O51" s="50">
        <f t="shared" si="3"/>
        <v>636912</v>
      </c>
      <c r="P51" s="50">
        <f t="shared" si="3"/>
        <v>4052681</v>
      </c>
      <c r="Q51" s="50">
        <f t="shared" si="3"/>
        <v>0</v>
      </c>
      <c r="R51" s="50">
        <f t="shared" si="3"/>
        <v>4689593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11636425</v>
      </c>
      <c r="X51" s="50">
        <f t="shared" si="3"/>
        <v>4985115</v>
      </c>
      <c r="Y51" s="50">
        <f t="shared" si="3"/>
        <v>6651310</v>
      </c>
      <c r="Z51" s="51">
        <f>+IF(X51&lt;&gt;0,+(Y51/X51)*100,0)</f>
        <v>133.42340146616479</v>
      </c>
      <c r="AA51" s="48">
        <f>SUM(AA48:AA50)</f>
        <v>9310833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263446</v>
      </c>
      <c r="D53" s="54">
        <f>+D51-D52</f>
        <v>0</v>
      </c>
      <c r="E53" s="55">
        <f t="shared" si="4"/>
        <v>3602343</v>
      </c>
      <c r="F53" s="56">
        <f t="shared" si="4"/>
        <v>9310833</v>
      </c>
      <c r="G53" s="56">
        <f t="shared" si="4"/>
        <v>0</v>
      </c>
      <c r="H53" s="56">
        <f t="shared" si="4"/>
        <v>1020702</v>
      </c>
      <c r="I53" s="56">
        <f t="shared" si="4"/>
        <v>1508406</v>
      </c>
      <c r="J53" s="56">
        <f t="shared" si="4"/>
        <v>2529108</v>
      </c>
      <c r="K53" s="56">
        <f t="shared" si="4"/>
        <v>1266813</v>
      </c>
      <c r="L53" s="56">
        <f t="shared" si="4"/>
        <v>1605507</v>
      </c>
      <c r="M53" s="56">
        <f t="shared" si="4"/>
        <v>1545404</v>
      </c>
      <c r="N53" s="56">
        <f t="shared" si="4"/>
        <v>4417724</v>
      </c>
      <c r="O53" s="56">
        <f t="shared" si="4"/>
        <v>636912</v>
      </c>
      <c r="P53" s="56">
        <f t="shared" si="4"/>
        <v>4052681</v>
      </c>
      <c r="Q53" s="56">
        <f t="shared" si="4"/>
        <v>0</v>
      </c>
      <c r="R53" s="56">
        <f t="shared" si="4"/>
        <v>4689593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11636425</v>
      </c>
      <c r="X53" s="56">
        <f t="shared" si="4"/>
        <v>4985115</v>
      </c>
      <c r="Y53" s="56">
        <f t="shared" si="4"/>
        <v>6651310</v>
      </c>
      <c r="Z53" s="57">
        <f>+IF(X53&lt;&gt;0,+(Y53/X53)*100,0)</f>
        <v>133.42340146616479</v>
      </c>
      <c r="AA53" s="54">
        <f>+AA51-AA52</f>
        <v>9310833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263446</v>
      </c>
      <c r="D56" s="48">
        <f>SUM(D53:D55)</f>
        <v>0</v>
      </c>
      <c r="E56" s="49">
        <f t="shared" si="5"/>
        <v>3602343</v>
      </c>
      <c r="F56" s="50">
        <f t="shared" si="5"/>
        <v>9310833</v>
      </c>
      <c r="G56" s="50">
        <f t="shared" si="5"/>
        <v>0</v>
      </c>
      <c r="H56" s="50">
        <f t="shared" si="5"/>
        <v>1020702</v>
      </c>
      <c r="I56" s="50">
        <f t="shared" si="5"/>
        <v>1508406</v>
      </c>
      <c r="J56" s="50">
        <f t="shared" si="5"/>
        <v>2529108</v>
      </c>
      <c r="K56" s="50">
        <f t="shared" si="5"/>
        <v>1266813</v>
      </c>
      <c r="L56" s="50">
        <f t="shared" si="5"/>
        <v>1605507</v>
      </c>
      <c r="M56" s="50">
        <f t="shared" si="5"/>
        <v>1545404</v>
      </c>
      <c r="N56" s="50">
        <f t="shared" si="5"/>
        <v>4417724</v>
      </c>
      <c r="O56" s="50">
        <f t="shared" si="5"/>
        <v>636912</v>
      </c>
      <c r="P56" s="50">
        <f t="shared" si="5"/>
        <v>4052681</v>
      </c>
      <c r="Q56" s="50">
        <f t="shared" si="5"/>
        <v>0</v>
      </c>
      <c r="R56" s="50">
        <f t="shared" si="5"/>
        <v>4689593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11636425</v>
      </c>
      <c r="X56" s="50">
        <f t="shared" si="5"/>
        <v>4985115</v>
      </c>
      <c r="Y56" s="50">
        <f t="shared" si="5"/>
        <v>6651310</v>
      </c>
      <c r="Z56" s="51">
        <f>+IF(X56&lt;&gt;0,+(Y56/X56)*100,0)</f>
        <v>133.42340146616479</v>
      </c>
      <c r="AA56" s="48">
        <f>SUM(AA53:AA55)</f>
        <v>9310833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263446</v>
      </c>
      <c r="D59" s="65">
        <f>SUM(D56:D58)</f>
        <v>0</v>
      </c>
      <c r="E59" s="66">
        <f t="shared" si="6"/>
        <v>3602343</v>
      </c>
      <c r="F59" s="67">
        <f t="shared" si="6"/>
        <v>9310833</v>
      </c>
      <c r="G59" s="67">
        <f t="shared" si="6"/>
        <v>0</v>
      </c>
      <c r="H59" s="67">
        <f t="shared" si="6"/>
        <v>1020702</v>
      </c>
      <c r="I59" s="67">
        <f t="shared" si="6"/>
        <v>1508406</v>
      </c>
      <c r="J59" s="67">
        <f t="shared" si="6"/>
        <v>2529108</v>
      </c>
      <c r="K59" s="67">
        <f t="shared" si="6"/>
        <v>1266813</v>
      </c>
      <c r="L59" s="67">
        <f t="shared" si="6"/>
        <v>1605507</v>
      </c>
      <c r="M59" s="67">
        <f t="shared" si="6"/>
        <v>1545404</v>
      </c>
      <c r="N59" s="67">
        <f t="shared" si="6"/>
        <v>4417724</v>
      </c>
      <c r="O59" s="67">
        <f t="shared" si="6"/>
        <v>636912</v>
      </c>
      <c r="P59" s="67">
        <f t="shared" si="6"/>
        <v>4052681</v>
      </c>
      <c r="Q59" s="67">
        <f t="shared" si="6"/>
        <v>0</v>
      </c>
      <c r="R59" s="67">
        <f t="shared" si="6"/>
        <v>4689593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11636425</v>
      </c>
      <c r="X59" s="67">
        <f t="shared" si="6"/>
        <v>4985115</v>
      </c>
      <c r="Y59" s="67">
        <f t="shared" si="6"/>
        <v>6651310</v>
      </c>
      <c r="Z59" s="68">
        <f>+IF(X59&lt;&gt;0,+(Y59/X59)*100,0)</f>
        <v>133.42340146616479</v>
      </c>
      <c r="AA59" s="65">
        <f>SUM(AA56:AA58)</f>
        <v>9310833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19120942</v>
      </c>
      <c r="D9" s="20"/>
      <c r="E9" s="21">
        <v>21755548</v>
      </c>
      <c r="F9" s="22">
        <v>21755548</v>
      </c>
      <c r="G9" s="22">
        <v>1743320</v>
      </c>
      <c r="H9" s="22">
        <v>1531039</v>
      </c>
      <c r="I9" s="22">
        <v>1591550</v>
      </c>
      <c r="J9" s="22">
        <v>4865909</v>
      </c>
      <c r="K9" s="22">
        <v>1575661</v>
      </c>
      <c r="L9" s="22">
        <v>2077493</v>
      </c>
      <c r="M9" s="22">
        <v>1317430</v>
      </c>
      <c r="N9" s="22">
        <v>4970584</v>
      </c>
      <c r="O9" s="22">
        <v>1633866</v>
      </c>
      <c r="P9" s="22">
        <v>1682547</v>
      </c>
      <c r="Q9" s="22">
        <v>1736706</v>
      </c>
      <c r="R9" s="22">
        <v>5053119</v>
      </c>
      <c r="S9" s="22"/>
      <c r="T9" s="22"/>
      <c r="U9" s="22"/>
      <c r="V9" s="22"/>
      <c r="W9" s="22">
        <v>14889612</v>
      </c>
      <c r="X9" s="22">
        <v>16316665</v>
      </c>
      <c r="Y9" s="22">
        <v>-1427053</v>
      </c>
      <c r="Z9" s="23">
        <v>-8.7459845501516398</v>
      </c>
      <c r="AA9" s="20">
        <v>21755548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8283347</v>
      </c>
      <c r="D13" s="20"/>
      <c r="E13" s="21">
        <v>6000000</v>
      </c>
      <c r="F13" s="22">
        <v>6000000</v>
      </c>
      <c r="G13" s="22">
        <v>782529</v>
      </c>
      <c r="H13" s="22">
        <v>873941</v>
      </c>
      <c r="I13" s="22">
        <v>895246</v>
      </c>
      <c r="J13" s="22">
        <v>2551716</v>
      </c>
      <c r="K13" s="22">
        <v>916326</v>
      </c>
      <c r="L13" s="22">
        <v>901548</v>
      </c>
      <c r="M13" s="22">
        <v>919441</v>
      </c>
      <c r="N13" s="22">
        <v>2737315</v>
      </c>
      <c r="O13" s="22">
        <v>918182</v>
      </c>
      <c r="P13" s="22">
        <v>932787</v>
      </c>
      <c r="Q13" s="22">
        <v>938386</v>
      </c>
      <c r="R13" s="22">
        <v>2789355</v>
      </c>
      <c r="S13" s="22"/>
      <c r="T13" s="22"/>
      <c r="U13" s="22"/>
      <c r="V13" s="22"/>
      <c r="W13" s="22">
        <v>8078386</v>
      </c>
      <c r="X13" s="22">
        <v>4500000</v>
      </c>
      <c r="Y13" s="22">
        <v>3578386</v>
      </c>
      <c r="Z13" s="23">
        <v>79.519688888888879</v>
      </c>
      <c r="AA13" s="20">
        <v>6000000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1293000</v>
      </c>
      <c r="D25" s="20"/>
      <c r="E25" s="21">
        <v>1035000</v>
      </c>
      <c r="F25" s="22">
        <v>1035000</v>
      </c>
      <c r="G25" s="22"/>
      <c r="H25" s="22">
        <v>259000</v>
      </c>
      <c r="I25" s="22"/>
      <c r="J25" s="22">
        <v>259000</v>
      </c>
      <c r="K25" s="22"/>
      <c r="L25" s="22">
        <v>133250</v>
      </c>
      <c r="M25" s="22">
        <v>136500</v>
      </c>
      <c r="N25" s="22">
        <v>269750</v>
      </c>
      <c r="O25" s="22">
        <v>114660</v>
      </c>
      <c r="P25" s="22">
        <v>249040</v>
      </c>
      <c r="Q25" s="22">
        <v>77350</v>
      </c>
      <c r="R25" s="22">
        <v>441050</v>
      </c>
      <c r="S25" s="22"/>
      <c r="T25" s="22"/>
      <c r="U25" s="22"/>
      <c r="V25" s="22"/>
      <c r="W25" s="22">
        <v>969800</v>
      </c>
      <c r="X25" s="22">
        <v>776250</v>
      </c>
      <c r="Y25" s="22">
        <v>193550</v>
      </c>
      <c r="Z25" s="23">
        <v>24.933977455716587</v>
      </c>
      <c r="AA25" s="20">
        <v>1035000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28697289</v>
      </c>
      <c r="D32" s="29">
        <f t="shared" ref="D32:Y32" si="0">SUM(D6:D31)</f>
        <v>0</v>
      </c>
      <c r="E32" s="30">
        <f t="shared" si="0"/>
        <v>28790548</v>
      </c>
      <c r="F32" s="31">
        <f t="shared" si="0"/>
        <v>28790548</v>
      </c>
      <c r="G32" s="31">
        <f t="shared" si="0"/>
        <v>2525849</v>
      </c>
      <c r="H32" s="31">
        <f t="shared" si="0"/>
        <v>2663980</v>
      </c>
      <c r="I32" s="31">
        <f t="shared" si="0"/>
        <v>2486796</v>
      </c>
      <c r="J32" s="31">
        <f t="shared" si="0"/>
        <v>7676625</v>
      </c>
      <c r="K32" s="31">
        <f t="shared" si="0"/>
        <v>2491987</v>
      </c>
      <c r="L32" s="31">
        <f t="shared" si="0"/>
        <v>3112291</v>
      </c>
      <c r="M32" s="31">
        <f t="shared" si="0"/>
        <v>2373371</v>
      </c>
      <c r="N32" s="31">
        <f t="shared" si="0"/>
        <v>7977649</v>
      </c>
      <c r="O32" s="31">
        <f t="shared" si="0"/>
        <v>2666708</v>
      </c>
      <c r="P32" s="31">
        <f t="shared" si="0"/>
        <v>2864374</v>
      </c>
      <c r="Q32" s="31">
        <f t="shared" si="0"/>
        <v>2752442</v>
      </c>
      <c r="R32" s="31">
        <f t="shared" si="0"/>
        <v>8283524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23937798</v>
      </c>
      <c r="X32" s="31">
        <f t="shared" si="0"/>
        <v>21592915</v>
      </c>
      <c r="Y32" s="31">
        <f t="shared" si="0"/>
        <v>2344883</v>
      </c>
      <c r="Z32" s="32">
        <f>+IF(X32&lt;&gt;0,+(Y32/X32)*100,0)</f>
        <v>10.859501831966643</v>
      </c>
      <c r="AA32" s="29">
        <f>SUM(AA6:AA31)</f>
        <v>28790548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16556161</v>
      </c>
      <c r="D34" s="20"/>
      <c r="E34" s="21">
        <v>16989338</v>
      </c>
      <c r="F34" s="22">
        <v>15708338</v>
      </c>
      <c r="G34" s="22">
        <v>1547976</v>
      </c>
      <c r="H34" s="22">
        <v>1498199</v>
      </c>
      <c r="I34" s="22">
        <v>1464398</v>
      </c>
      <c r="J34" s="22">
        <v>4510573</v>
      </c>
      <c r="K34" s="22">
        <v>1727305</v>
      </c>
      <c r="L34" s="22">
        <v>1738704</v>
      </c>
      <c r="M34" s="22">
        <v>1808637</v>
      </c>
      <c r="N34" s="22">
        <v>5274646</v>
      </c>
      <c r="O34" s="22">
        <v>1736942</v>
      </c>
      <c r="P34" s="22">
        <v>1559423</v>
      </c>
      <c r="Q34" s="22">
        <v>1374234</v>
      </c>
      <c r="R34" s="22">
        <v>4670599</v>
      </c>
      <c r="S34" s="22"/>
      <c r="T34" s="22"/>
      <c r="U34" s="22"/>
      <c r="V34" s="22"/>
      <c r="W34" s="22">
        <v>14455818</v>
      </c>
      <c r="X34" s="22">
        <v>11826102</v>
      </c>
      <c r="Y34" s="22">
        <v>2629716</v>
      </c>
      <c r="Z34" s="23">
        <v>22.236540831459088</v>
      </c>
      <c r="AA34" s="20">
        <v>15708338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1314703</v>
      </c>
      <c r="D37" s="20"/>
      <c r="E37" s="21">
        <v>2056090</v>
      </c>
      <c r="F37" s="22">
        <v>2056090</v>
      </c>
      <c r="G37" s="22"/>
      <c r="H37" s="22">
        <v>125434</v>
      </c>
      <c r="I37" s="22">
        <v>62369</v>
      </c>
      <c r="J37" s="22">
        <v>187803</v>
      </c>
      <c r="K37" s="22">
        <v>156258</v>
      </c>
      <c r="L37" s="22">
        <v>279115</v>
      </c>
      <c r="M37" s="22">
        <v>49668</v>
      </c>
      <c r="N37" s="22">
        <v>485041</v>
      </c>
      <c r="O37" s="22">
        <v>131129</v>
      </c>
      <c r="P37" s="22">
        <v>212318</v>
      </c>
      <c r="Q37" s="22">
        <v>145625</v>
      </c>
      <c r="R37" s="22">
        <v>489072</v>
      </c>
      <c r="S37" s="22"/>
      <c r="T37" s="22"/>
      <c r="U37" s="22"/>
      <c r="V37" s="22"/>
      <c r="W37" s="22">
        <v>1161916</v>
      </c>
      <c r="X37" s="22">
        <v>1520748</v>
      </c>
      <c r="Y37" s="22">
        <v>-358832</v>
      </c>
      <c r="Z37" s="23">
        <v>-23.595756824930888</v>
      </c>
      <c r="AA37" s="20">
        <v>2056090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1454656</v>
      </c>
      <c r="D41" s="20"/>
      <c r="E41" s="21">
        <v>696043</v>
      </c>
      <c r="F41" s="22">
        <v>2096000</v>
      </c>
      <c r="G41" s="22">
        <v>163800</v>
      </c>
      <c r="H41" s="22">
        <v>437600</v>
      </c>
      <c r="I41" s="22">
        <v>34480</v>
      </c>
      <c r="J41" s="22">
        <v>635880</v>
      </c>
      <c r="K41" s="22">
        <v>56700</v>
      </c>
      <c r="L41" s="22">
        <v>92400</v>
      </c>
      <c r="M41" s="22">
        <v>29850</v>
      </c>
      <c r="N41" s="22">
        <v>178950</v>
      </c>
      <c r="O41" s="22"/>
      <c r="P41" s="22">
        <v>4900</v>
      </c>
      <c r="Q41" s="22"/>
      <c r="R41" s="22">
        <v>4900</v>
      </c>
      <c r="S41" s="22"/>
      <c r="T41" s="22"/>
      <c r="U41" s="22"/>
      <c r="V41" s="22"/>
      <c r="W41" s="22">
        <v>819730</v>
      </c>
      <c r="X41" s="22">
        <v>1192339</v>
      </c>
      <c r="Y41" s="22">
        <v>-372609</v>
      </c>
      <c r="Z41" s="23">
        <v>-31.250256848094377</v>
      </c>
      <c r="AA41" s="20">
        <v>2096000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6089137</v>
      </c>
      <c r="D44" s="20"/>
      <c r="E44" s="21">
        <v>4144617</v>
      </c>
      <c r="F44" s="22">
        <v>1316935</v>
      </c>
      <c r="G44" s="22">
        <v>3558792</v>
      </c>
      <c r="H44" s="22">
        <v>396491</v>
      </c>
      <c r="I44" s="22">
        <v>746594</v>
      </c>
      <c r="J44" s="22">
        <v>4701877</v>
      </c>
      <c r="K44" s="22">
        <v>404447</v>
      </c>
      <c r="L44" s="22">
        <v>348097</v>
      </c>
      <c r="M44" s="22">
        <v>476772</v>
      </c>
      <c r="N44" s="22">
        <v>1229316</v>
      </c>
      <c r="O44" s="22">
        <v>478909</v>
      </c>
      <c r="P44" s="22">
        <v>378238</v>
      </c>
      <c r="Q44" s="22">
        <v>410752</v>
      </c>
      <c r="R44" s="22">
        <v>1267899</v>
      </c>
      <c r="S44" s="22"/>
      <c r="T44" s="22"/>
      <c r="U44" s="22"/>
      <c r="V44" s="22"/>
      <c r="W44" s="22">
        <v>7199092</v>
      </c>
      <c r="X44" s="22">
        <v>847247</v>
      </c>
      <c r="Y44" s="22">
        <v>6351845</v>
      </c>
      <c r="Z44" s="23">
        <v>749.70404144246015</v>
      </c>
      <c r="AA44" s="20">
        <v>1316935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25414657</v>
      </c>
      <c r="D47" s="29">
        <f t="shared" ref="D47:Y47" si="1">SUM(D34:D46)</f>
        <v>0</v>
      </c>
      <c r="E47" s="30">
        <f t="shared" si="1"/>
        <v>23886088</v>
      </c>
      <c r="F47" s="31">
        <f t="shared" si="1"/>
        <v>21177363</v>
      </c>
      <c r="G47" s="31">
        <f t="shared" si="1"/>
        <v>5270568</v>
      </c>
      <c r="H47" s="31">
        <f t="shared" si="1"/>
        <v>2457724</v>
      </c>
      <c r="I47" s="31">
        <f t="shared" si="1"/>
        <v>2307841</v>
      </c>
      <c r="J47" s="31">
        <f t="shared" si="1"/>
        <v>10036133</v>
      </c>
      <c r="K47" s="31">
        <f t="shared" si="1"/>
        <v>2344710</v>
      </c>
      <c r="L47" s="31">
        <f t="shared" si="1"/>
        <v>2458316</v>
      </c>
      <c r="M47" s="31">
        <f t="shared" si="1"/>
        <v>2364927</v>
      </c>
      <c r="N47" s="31">
        <f t="shared" si="1"/>
        <v>7167953</v>
      </c>
      <c r="O47" s="31">
        <f t="shared" si="1"/>
        <v>2346980</v>
      </c>
      <c r="P47" s="31">
        <f t="shared" si="1"/>
        <v>2154879</v>
      </c>
      <c r="Q47" s="31">
        <f t="shared" si="1"/>
        <v>1930611</v>
      </c>
      <c r="R47" s="31">
        <f t="shared" si="1"/>
        <v>6432470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23636556</v>
      </c>
      <c r="X47" s="31">
        <f t="shared" si="1"/>
        <v>15386436</v>
      </c>
      <c r="Y47" s="31">
        <f t="shared" si="1"/>
        <v>8250120</v>
      </c>
      <c r="Z47" s="32">
        <f>+IF(X47&lt;&gt;0,+(Y47/X47)*100,0)</f>
        <v>53.619434676100433</v>
      </c>
      <c r="AA47" s="29">
        <f>SUM(AA34:AA46)</f>
        <v>21177363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3282632</v>
      </c>
      <c r="D48" s="39">
        <f t="shared" si="2"/>
        <v>0</v>
      </c>
      <c r="E48" s="40">
        <f t="shared" si="2"/>
        <v>4904460</v>
      </c>
      <c r="F48" s="41">
        <f t="shared" si="2"/>
        <v>7613185</v>
      </c>
      <c r="G48" s="41">
        <f t="shared" si="2"/>
        <v>-2744719</v>
      </c>
      <c r="H48" s="41">
        <f t="shared" si="2"/>
        <v>206256</v>
      </c>
      <c r="I48" s="41">
        <f t="shared" si="2"/>
        <v>178955</v>
      </c>
      <c r="J48" s="41">
        <f t="shared" si="2"/>
        <v>-2359508</v>
      </c>
      <c r="K48" s="41">
        <f t="shared" si="2"/>
        <v>147277</v>
      </c>
      <c r="L48" s="41">
        <f t="shared" si="2"/>
        <v>653975</v>
      </c>
      <c r="M48" s="41">
        <f t="shared" si="2"/>
        <v>8444</v>
      </c>
      <c r="N48" s="41">
        <f t="shared" si="2"/>
        <v>809696</v>
      </c>
      <c r="O48" s="41">
        <f t="shared" si="2"/>
        <v>319728</v>
      </c>
      <c r="P48" s="41">
        <f t="shared" si="2"/>
        <v>709495</v>
      </c>
      <c r="Q48" s="41">
        <f t="shared" si="2"/>
        <v>821831</v>
      </c>
      <c r="R48" s="41">
        <f t="shared" si="2"/>
        <v>1851054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301242</v>
      </c>
      <c r="X48" s="41">
        <f t="shared" si="2"/>
        <v>6206479</v>
      </c>
      <c r="Y48" s="41">
        <f t="shared" si="2"/>
        <v>-5905237</v>
      </c>
      <c r="Z48" s="42">
        <f>+IF(X48&lt;&gt;0,+(Y48/X48)*100,0)</f>
        <v>-95.146330149509893</v>
      </c>
      <c r="AA48" s="39">
        <f>+AA32-AA47</f>
        <v>7613185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3282632</v>
      </c>
      <c r="D51" s="48">
        <f t="shared" si="3"/>
        <v>0</v>
      </c>
      <c r="E51" s="49">
        <f t="shared" si="3"/>
        <v>4904460</v>
      </c>
      <c r="F51" s="50">
        <f t="shared" si="3"/>
        <v>7613185</v>
      </c>
      <c r="G51" s="50">
        <f t="shared" si="3"/>
        <v>-2744719</v>
      </c>
      <c r="H51" s="50">
        <f t="shared" si="3"/>
        <v>206256</v>
      </c>
      <c r="I51" s="50">
        <f t="shared" si="3"/>
        <v>178955</v>
      </c>
      <c r="J51" s="50">
        <f t="shared" si="3"/>
        <v>-2359508</v>
      </c>
      <c r="K51" s="50">
        <f t="shared" si="3"/>
        <v>147277</v>
      </c>
      <c r="L51" s="50">
        <f t="shared" si="3"/>
        <v>653975</v>
      </c>
      <c r="M51" s="50">
        <f t="shared" si="3"/>
        <v>8444</v>
      </c>
      <c r="N51" s="50">
        <f t="shared" si="3"/>
        <v>809696</v>
      </c>
      <c r="O51" s="50">
        <f t="shared" si="3"/>
        <v>319728</v>
      </c>
      <c r="P51" s="50">
        <f t="shared" si="3"/>
        <v>709495</v>
      </c>
      <c r="Q51" s="50">
        <f t="shared" si="3"/>
        <v>821831</v>
      </c>
      <c r="R51" s="50">
        <f t="shared" si="3"/>
        <v>1851054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301242</v>
      </c>
      <c r="X51" s="50">
        <f t="shared" si="3"/>
        <v>6206479</v>
      </c>
      <c r="Y51" s="50">
        <f t="shared" si="3"/>
        <v>-5905237</v>
      </c>
      <c r="Z51" s="51">
        <f>+IF(X51&lt;&gt;0,+(Y51/X51)*100,0)</f>
        <v>-95.146330149509893</v>
      </c>
      <c r="AA51" s="48">
        <f>SUM(AA48:AA50)</f>
        <v>7613185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3282632</v>
      </c>
      <c r="D53" s="54">
        <f>+D51-D52</f>
        <v>0</v>
      </c>
      <c r="E53" s="55">
        <f t="shared" si="4"/>
        <v>4904460</v>
      </c>
      <c r="F53" s="56">
        <f t="shared" si="4"/>
        <v>7613185</v>
      </c>
      <c r="G53" s="56">
        <f t="shared" si="4"/>
        <v>-2744719</v>
      </c>
      <c r="H53" s="56">
        <f t="shared" si="4"/>
        <v>206256</v>
      </c>
      <c r="I53" s="56">
        <f t="shared" si="4"/>
        <v>178955</v>
      </c>
      <c r="J53" s="56">
        <f t="shared" si="4"/>
        <v>-2359508</v>
      </c>
      <c r="K53" s="56">
        <f t="shared" si="4"/>
        <v>147277</v>
      </c>
      <c r="L53" s="56">
        <f t="shared" si="4"/>
        <v>653975</v>
      </c>
      <c r="M53" s="56">
        <f t="shared" si="4"/>
        <v>8444</v>
      </c>
      <c r="N53" s="56">
        <f t="shared" si="4"/>
        <v>809696</v>
      </c>
      <c r="O53" s="56">
        <f t="shared" si="4"/>
        <v>319728</v>
      </c>
      <c r="P53" s="56">
        <f t="shared" si="4"/>
        <v>709495</v>
      </c>
      <c r="Q53" s="56">
        <f t="shared" si="4"/>
        <v>821831</v>
      </c>
      <c r="R53" s="56">
        <f t="shared" si="4"/>
        <v>1851054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301242</v>
      </c>
      <c r="X53" s="56">
        <f t="shared" si="4"/>
        <v>6206479</v>
      </c>
      <c r="Y53" s="56">
        <f t="shared" si="4"/>
        <v>-5905237</v>
      </c>
      <c r="Z53" s="57">
        <f>+IF(X53&lt;&gt;0,+(Y53/X53)*100,0)</f>
        <v>-95.146330149509893</v>
      </c>
      <c r="AA53" s="54">
        <f>+AA51-AA52</f>
        <v>7613185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3282632</v>
      </c>
      <c r="D56" s="48">
        <f>SUM(D53:D55)</f>
        <v>0</v>
      </c>
      <c r="E56" s="49">
        <f t="shared" si="5"/>
        <v>4904460</v>
      </c>
      <c r="F56" s="50">
        <f t="shared" si="5"/>
        <v>7613185</v>
      </c>
      <c r="G56" s="50">
        <f t="shared" si="5"/>
        <v>-2744719</v>
      </c>
      <c r="H56" s="50">
        <f t="shared" si="5"/>
        <v>206256</v>
      </c>
      <c r="I56" s="50">
        <f t="shared" si="5"/>
        <v>178955</v>
      </c>
      <c r="J56" s="50">
        <f t="shared" si="5"/>
        <v>-2359508</v>
      </c>
      <c r="K56" s="50">
        <f t="shared" si="5"/>
        <v>147277</v>
      </c>
      <c r="L56" s="50">
        <f t="shared" si="5"/>
        <v>653975</v>
      </c>
      <c r="M56" s="50">
        <f t="shared" si="5"/>
        <v>8444</v>
      </c>
      <c r="N56" s="50">
        <f t="shared" si="5"/>
        <v>809696</v>
      </c>
      <c r="O56" s="50">
        <f t="shared" si="5"/>
        <v>319728</v>
      </c>
      <c r="P56" s="50">
        <f t="shared" si="5"/>
        <v>709495</v>
      </c>
      <c r="Q56" s="50">
        <f t="shared" si="5"/>
        <v>821831</v>
      </c>
      <c r="R56" s="50">
        <f t="shared" si="5"/>
        <v>1851054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301242</v>
      </c>
      <c r="X56" s="50">
        <f t="shared" si="5"/>
        <v>6206479</v>
      </c>
      <c r="Y56" s="50">
        <f t="shared" si="5"/>
        <v>-5905237</v>
      </c>
      <c r="Z56" s="51">
        <f>+IF(X56&lt;&gt;0,+(Y56/X56)*100,0)</f>
        <v>-95.146330149509893</v>
      </c>
      <c r="AA56" s="48">
        <f>SUM(AA53:AA55)</f>
        <v>7613185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3282632</v>
      </c>
      <c r="D59" s="65">
        <f>SUM(D56:D58)</f>
        <v>0</v>
      </c>
      <c r="E59" s="66">
        <f t="shared" si="6"/>
        <v>4904460</v>
      </c>
      <c r="F59" s="67">
        <f t="shared" si="6"/>
        <v>7613185</v>
      </c>
      <c r="G59" s="67">
        <f t="shared" si="6"/>
        <v>-2744719</v>
      </c>
      <c r="H59" s="67">
        <f t="shared" si="6"/>
        <v>206256</v>
      </c>
      <c r="I59" s="67">
        <f t="shared" si="6"/>
        <v>178955</v>
      </c>
      <c r="J59" s="67">
        <f t="shared" si="6"/>
        <v>-2359508</v>
      </c>
      <c r="K59" s="67">
        <f t="shared" si="6"/>
        <v>147277</v>
      </c>
      <c r="L59" s="67">
        <f t="shared" si="6"/>
        <v>653975</v>
      </c>
      <c r="M59" s="67">
        <f t="shared" si="6"/>
        <v>8444</v>
      </c>
      <c r="N59" s="67">
        <f t="shared" si="6"/>
        <v>809696</v>
      </c>
      <c r="O59" s="67">
        <f t="shared" si="6"/>
        <v>319728</v>
      </c>
      <c r="P59" s="67">
        <f t="shared" si="6"/>
        <v>709495</v>
      </c>
      <c r="Q59" s="67">
        <f t="shared" si="6"/>
        <v>821831</v>
      </c>
      <c r="R59" s="67">
        <f t="shared" si="6"/>
        <v>1851054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301242</v>
      </c>
      <c r="X59" s="67">
        <f t="shared" si="6"/>
        <v>6206479</v>
      </c>
      <c r="Y59" s="67">
        <f t="shared" si="6"/>
        <v>-5905237</v>
      </c>
      <c r="Z59" s="68">
        <f>+IF(X59&lt;&gt;0,+(Y59/X59)*100,0)</f>
        <v>-95.146330149509893</v>
      </c>
      <c r="AA59" s="65">
        <f>SUM(AA56:AA58)</f>
        <v>7613185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9667524</v>
      </c>
      <c r="D9" s="20"/>
      <c r="E9" s="21">
        <v>9757820</v>
      </c>
      <c r="F9" s="22">
        <v>10245710</v>
      </c>
      <c r="G9" s="22">
        <v>1199055</v>
      </c>
      <c r="H9" s="22">
        <v>1200352</v>
      </c>
      <c r="I9" s="22">
        <v>749300</v>
      </c>
      <c r="J9" s="22">
        <v>3148707</v>
      </c>
      <c r="K9" s="22">
        <v>1342005</v>
      </c>
      <c r="L9" s="22">
        <v>195284</v>
      </c>
      <c r="M9" s="22">
        <v>926535</v>
      </c>
      <c r="N9" s="22">
        <v>2463824</v>
      </c>
      <c r="O9" s="22">
        <v>951562</v>
      </c>
      <c r="P9" s="22">
        <v>820193</v>
      </c>
      <c r="Q9" s="22">
        <v>698367</v>
      </c>
      <c r="R9" s="22">
        <v>2470122</v>
      </c>
      <c r="S9" s="22"/>
      <c r="T9" s="22"/>
      <c r="U9" s="22"/>
      <c r="V9" s="22"/>
      <c r="W9" s="22">
        <v>8082653</v>
      </c>
      <c r="X9" s="22">
        <v>7513533</v>
      </c>
      <c r="Y9" s="22">
        <v>569120</v>
      </c>
      <c r="Z9" s="23">
        <v>7.5745990601225817</v>
      </c>
      <c r="AA9" s="20">
        <v>10245710</v>
      </c>
    </row>
    <row r="10" spans="1:27" x14ac:dyDescent="0.25">
      <c r="A10" s="19" t="s">
        <v>38</v>
      </c>
      <c r="B10" s="15" t="s">
        <v>32</v>
      </c>
      <c r="C10" s="20">
        <v>39005</v>
      </c>
      <c r="D10" s="20"/>
      <c r="E10" s="21">
        <v>38144</v>
      </c>
      <c r="F10" s="22">
        <v>38144</v>
      </c>
      <c r="G10" s="22">
        <v>3029</v>
      </c>
      <c r="H10" s="22">
        <v>3252</v>
      </c>
      <c r="I10" s="22">
        <v>1230</v>
      </c>
      <c r="J10" s="22">
        <v>7511</v>
      </c>
      <c r="K10" s="22">
        <v>3364</v>
      </c>
      <c r="L10" s="22">
        <v>4787</v>
      </c>
      <c r="M10" s="22">
        <v>1757</v>
      </c>
      <c r="N10" s="22">
        <v>9908</v>
      </c>
      <c r="O10" s="22">
        <v>-17419</v>
      </c>
      <c r="P10" s="22"/>
      <c r="Q10" s="22"/>
      <c r="R10" s="22">
        <v>-17419</v>
      </c>
      <c r="S10" s="22"/>
      <c r="T10" s="22"/>
      <c r="U10" s="22"/>
      <c r="V10" s="22"/>
      <c r="W10" s="22"/>
      <c r="X10" s="22">
        <v>28611</v>
      </c>
      <c r="Y10" s="22">
        <v>-28611</v>
      </c>
      <c r="Z10" s="23">
        <v>-100</v>
      </c>
      <c r="AA10" s="20">
        <v>38144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988999</v>
      </c>
      <c r="D13" s="20"/>
      <c r="E13" s="21">
        <v>953815</v>
      </c>
      <c r="F13" s="22">
        <v>953815</v>
      </c>
      <c r="G13" s="22">
        <v>104121</v>
      </c>
      <c r="H13" s="22">
        <v>109009</v>
      </c>
      <c r="I13" s="22">
        <v>100443</v>
      </c>
      <c r="J13" s="22">
        <v>313573</v>
      </c>
      <c r="K13" s="22">
        <v>108033</v>
      </c>
      <c r="L13" s="22">
        <v>98864</v>
      </c>
      <c r="M13" s="22">
        <v>112141</v>
      </c>
      <c r="N13" s="22">
        <v>319038</v>
      </c>
      <c r="O13" s="22">
        <v>114782</v>
      </c>
      <c r="P13" s="22">
        <v>111083</v>
      </c>
      <c r="Q13" s="22">
        <v>103627</v>
      </c>
      <c r="R13" s="22">
        <v>329492</v>
      </c>
      <c r="S13" s="22"/>
      <c r="T13" s="22"/>
      <c r="U13" s="22"/>
      <c r="V13" s="22"/>
      <c r="W13" s="22">
        <v>962103</v>
      </c>
      <c r="X13" s="22">
        <v>715383</v>
      </c>
      <c r="Y13" s="22">
        <v>246720</v>
      </c>
      <c r="Z13" s="23">
        <v>34.48781981120603</v>
      </c>
      <c r="AA13" s="20">
        <v>953815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10695528</v>
      </c>
      <c r="D32" s="29">
        <f t="shared" ref="D32:Y32" si="0">SUM(D6:D31)</f>
        <v>0</v>
      </c>
      <c r="E32" s="30">
        <f t="shared" si="0"/>
        <v>10749779</v>
      </c>
      <c r="F32" s="31">
        <f t="shared" si="0"/>
        <v>11237669</v>
      </c>
      <c r="G32" s="31">
        <f t="shared" si="0"/>
        <v>1306205</v>
      </c>
      <c r="H32" s="31">
        <f t="shared" si="0"/>
        <v>1312613</v>
      </c>
      <c r="I32" s="31">
        <f t="shared" si="0"/>
        <v>850973</v>
      </c>
      <c r="J32" s="31">
        <f t="shared" si="0"/>
        <v>3469791</v>
      </c>
      <c r="K32" s="31">
        <f t="shared" si="0"/>
        <v>1453402</v>
      </c>
      <c r="L32" s="31">
        <f t="shared" si="0"/>
        <v>298935</v>
      </c>
      <c r="M32" s="31">
        <f t="shared" si="0"/>
        <v>1040433</v>
      </c>
      <c r="N32" s="31">
        <f t="shared" si="0"/>
        <v>2792770</v>
      </c>
      <c r="O32" s="31">
        <f t="shared" si="0"/>
        <v>1048925</v>
      </c>
      <c r="P32" s="31">
        <f t="shared" si="0"/>
        <v>931276</v>
      </c>
      <c r="Q32" s="31">
        <f t="shared" si="0"/>
        <v>801994</v>
      </c>
      <c r="R32" s="31">
        <f t="shared" si="0"/>
        <v>2782195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9044756</v>
      </c>
      <c r="X32" s="31">
        <f t="shared" si="0"/>
        <v>8257527</v>
      </c>
      <c r="Y32" s="31">
        <f t="shared" si="0"/>
        <v>787229</v>
      </c>
      <c r="Z32" s="32">
        <f>+IF(X32&lt;&gt;0,+(Y32/X32)*100,0)</f>
        <v>9.533471704058611</v>
      </c>
      <c r="AA32" s="29">
        <f>SUM(AA6:AA31)</f>
        <v>11237669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9052676</v>
      </c>
      <c r="D34" s="20"/>
      <c r="E34" s="21">
        <v>12677234</v>
      </c>
      <c r="F34" s="22">
        <v>12677234</v>
      </c>
      <c r="G34" s="22">
        <v>1046738</v>
      </c>
      <c r="H34" s="22">
        <v>610134</v>
      </c>
      <c r="I34" s="22">
        <v>746891</v>
      </c>
      <c r="J34" s="22">
        <v>2403763</v>
      </c>
      <c r="K34" s="22">
        <v>807364</v>
      </c>
      <c r="L34" s="22">
        <v>822535</v>
      </c>
      <c r="M34" s="22">
        <v>846026</v>
      </c>
      <c r="N34" s="22">
        <v>2475925</v>
      </c>
      <c r="O34" s="22">
        <v>1083477</v>
      </c>
      <c r="P34" s="22">
        <v>877015</v>
      </c>
      <c r="Q34" s="22">
        <v>825181</v>
      </c>
      <c r="R34" s="22">
        <v>2785673</v>
      </c>
      <c r="S34" s="22"/>
      <c r="T34" s="22"/>
      <c r="U34" s="22"/>
      <c r="V34" s="22"/>
      <c r="W34" s="22">
        <v>7665361</v>
      </c>
      <c r="X34" s="22">
        <v>9507915</v>
      </c>
      <c r="Y34" s="22">
        <v>-1842554</v>
      </c>
      <c r="Z34" s="23">
        <v>-19.379159363540797</v>
      </c>
      <c r="AA34" s="20">
        <v>12677234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86650</v>
      </c>
      <c r="D37" s="20"/>
      <c r="E37" s="21">
        <v>100000</v>
      </c>
      <c r="F37" s="22">
        <v>211386</v>
      </c>
      <c r="G37" s="22"/>
      <c r="H37" s="22"/>
      <c r="I37" s="22"/>
      <c r="J37" s="22"/>
      <c r="K37" s="22"/>
      <c r="L37" s="22">
        <v>55500</v>
      </c>
      <c r="M37" s="22">
        <v>18522</v>
      </c>
      <c r="N37" s="22">
        <v>74022</v>
      </c>
      <c r="O37" s="22"/>
      <c r="P37" s="22"/>
      <c r="Q37" s="22">
        <v>29180</v>
      </c>
      <c r="R37" s="22">
        <v>29180</v>
      </c>
      <c r="S37" s="22"/>
      <c r="T37" s="22"/>
      <c r="U37" s="22"/>
      <c r="V37" s="22"/>
      <c r="W37" s="22">
        <v>103202</v>
      </c>
      <c r="X37" s="22">
        <v>119551</v>
      </c>
      <c r="Y37" s="22">
        <v>-16349</v>
      </c>
      <c r="Z37" s="23">
        <v>-13.675335212587097</v>
      </c>
      <c r="AA37" s="20">
        <v>211386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800000</v>
      </c>
      <c r="Y38" s="22">
        <v>-800000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>
        <v>9168605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3469312</v>
      </c>
      <c r="D41" s="20"/>
      <c r="E41" s="21">
        <v>4690000</v>
      </c>
      <c r="F41" s="22">
        <v>5450032</v>
      </c>
      <c r="G41" s="22">
        <v>300080</v>
      </c>
      <c r="H41" s="22">
        <v>300080</v>
      </c>
      <c r="I41" s="22">
        <v>300080</v>
      </c>
      <c r="J41" s="22">
        <v>900240</v>
      </c>
      <c r="K41" s="22">
        <v>300080</v>
      </c>
      <c r="L41" s="22">
        <v>328694</v>
      </c>
      <c r="M41" s="22">
        <v>2317</v>
      </c>
      <c r="N41" s="22">
        <v>631091</v>
      </c>
      <c r="O41" s="22">
        <v>600160</v>
      </c>
      <c r="P41" s="22">
        <v>300080</v>
      </c>
      <c r="Q41" s="22">
        <v>300080</v>
      </c>
      <c r="R41" s="22">
        <v>1200320</v>
      </c>
      <c r="S41" s="22"/>
      <c r="T41" s="22"/>
      <c r="U41" s="22"/>
      <c r="V41" s="22"/>
      <c r="W41" s="22">
        <v>2731651</v>
      </c>
      <c r="X41" s="22">
        <v>3821511</v>
      </c>
      <c r="Y41" s="22">
        <v>-1089860</v>
      </c>
      <c r="Z41" s="23">
        <v>-28.519085775233933</v>
      </c>
      <c r="AA41" s="20">
        <v>5450032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1558633</v>
      </c>
      <c r="D43" s="20"/>
      <c r="E43" s="21">
        <v>500000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175003</v>
      </c>
      <c r="Y43" s="22">
        <v>-175003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490485</v>
      </c>
      <c r="D44" s="20"/>
      <c r="E44" s="21">
        <v>766000</v>
      </c>
      <c r="F44" s="22">
        <v>767902</v>
      </c>
      <c r="G44" s="22"/>
      <c r="H44" s="22">
        <v>28520</v>
      </c>
      <c r="I44" s="22">
        <v>176902</v>
      </c>
      <c r="J44" s="22">
        <v>205422</v>
      </c>
      <c r="K44" s="22">
        <v>9000</v>
      </c>
      <c r="L44" s="22"/>
      <c r="M44" s="22">
        <v>58360</v>
      </c>
      <c r="N44" s="22">
        <v>67360</v>
      </c>
      <c r="O44" s="22">
        <v>30442</v>
      </c>
      <c r="P44" s="22">
        <v>93636</v>
      </c>
      <c r="Q44" s="22">
        <v>233620</v>
      </c>
      <c r="R44" s="22">
        <v>357698</v>
      </c>
      <c r="S44" s="22"/>
      <c r="T44" s="22"/>
      <c r="U44" s="22"/>
      <c r="V44" s="22"/>
      <c r="W44" s="22">
        <v>630480</v>
      </c>
      <c r="X44" s="22">
        <v>575266</v>
      </c>
      <c r="Y44" s="22">
        <v>55214</v>
      </c>
      <c r="Z44" s="23">
        <v>9.5979946668150031</v>
      </c>
      <c r="AA44" s="20">
        <v>767902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23826361</v>
      </c>
      <c r="D47" s="29">
        <f t="shared" ref="D47:Y47" si="1">SUM(D34:D46)</f>
        <v>0</v>
      </c>
      <c r="E47" s="30">
        <f t="shared" si="1"/>
        <v>18733234</v>
      </c>
      <c r="F47" s="31">
        <f t="shared" si="1"/>
        <v>21106554</v>
      </c>
      <c r="G47" s="31">
        <f t="shared" si="1"/>
        <v>1346818</v>
      </c>
      <c r="H47" s="31">
        <f t="shared" si="1"/>
        <v>938734</v>
      </c>
      <c r="I47" s="31">
        <f t="shared" si="1"/>
        <v>1223873</v>
      </c>
      <c r="J47" s="31">
        <f t="shared" si="1"/>
        <v>3509425</v>
      </c>
      <c r="K47" s="31">
        <f t="shared" si="1"/>
        <v>1116444</v>
      </c>
      <c r="L47" s="31">
        <f t="shared" si="1"/>
        <v>1206729</v>
      </c>
      <c r="M47" s="31">
        <f t="shared" si="1"/>
        <v>925225</v>
      </c>
      <c r="N47" s="31">
        <f t="shared" si="1"/>
        <v>3248398</v>
      </c>
      <c r="O47" s="31">
        <f t="shared" si="1"/>
        <v>1714079</v>
      </c>
      <c r="P47" s="31">
        <f t="shared" si="1"/>
        <v>1270731</v>
      </c>
      <c r="Q47" s="31">
        <f t="shared" si="1"/>
        <v>1388061</v>
      </c>
      <c r="R47" s="31">
        <f t="shared" si="1"/>
        <v>4372871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11130694</v>
      </c>
      <c r="X47" s="31">
        <f t="shared" si="1"/>
        <v>14999246</v>
      </c>
      <c r="Y47" s="31">
        <f t="shared" si="1"/>
        <v>-3868552</v>
      </c>
      <c r="Z47" s="32">
        <f>+IF(X47&lt;&gt;0,+(Y47/X47)*100,0)</f>
        <v>-25.791643126594501</v>
      </c>
      <c r="AA47" s="29">
        <f>SUM(AA34:AA46)</f>
        <v>21106554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-13130833</v>
      </c>
      <c r="D48" s="39">
        <f t="shared" si="2"/>
        <v>0</v>
      </c>
      <c r="E48" s="40">
        <f t="shared" si="2"/>
        <v>-7983455</v>
      </c>
      <c r="F48" s="41">
        <f t="shared" si="2"/>
        <v>-9868885</v>
      </c>
      <c r="G48" s="41">
        <f t="shared" si="2"/>
        <v>-40613</v>
      </c>
      <c r="H48" s="41">
        <f t="shared" si="2"/>
        <v>373879</v>
      </c>
      <c r="I48" s="41">
        <f t="shared" si="2"/>
        <v>-372900</v>
      </c>
      <c r="J48" s="41">
        <f t="shared" si="2"/>
        <v>-39634</v>
      </c>
      <c r="K48" s="41">
        <f t="shared" si="2"/>
        <v>336958</v>
      </c>
      <c r="L48" s="41">
        <f t="shared" si="2"/>
        <v>-907794</v>
      </c>
      <c r="M48" s="41">
        <f t="shared" si="2"/>
        <v>115208</v>
      </c>
      <c r="N48" s="41">
        <f t="shared" si="2"/>
        <v>-455628</v>
      </c>
      <c r="O48" s="41">
        <f t="shared" si="2"/>
        <v>-665154</v>
      </c>
      <c r="P48" s="41">
        <f t="shared" si="2"/>
        <v>-339455</v>
      </c>
      <c r="Q48" s="41">
        <f t="shared" si="2"/>
        <v>-586067</v>
      </c>
      <c r="R48" s="41">
        <f t="shared" si="2"/>
        <v>-1590676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-2085938</v>
      </c>
      <c r="X48" s="41">
        <f t="shared" si="2"/>
        <v>-6741719</v>
      </c>
      <c r="Y48" s="41">
        <f t="shared" si="2"/>
        <v>4655781</v>
      </c>
      <c r="Z48" s="42">
        <f>+IF(X48&lt;&gt;0,+(Y48/X48)*100,0)</f>
        <v>-69.059256252003394</v>
      </c>
      <c r="AA48" s="39">
        <f>+AA32-AA47</f>
        <v>-9868885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-13130833</v>
      </c>
      <c r="D51" s="48">
        <f t="shared" si="3"/>
        <v>0</v>
      </c>
      <c r="E51" s="49">
        <f t="shared" si="3"/>
        <v>-7983455</v>
      </c>
      <c r="F51" s="50">
        <f t="shared" si="3"/>
        <v>-9868885</v>
      </c>
      <c r="G51" s="50">
        <f t="shared" si="3"/>
        <v>-40613</v>
      </c>
      <c r="H51" s="50">
        <f t="shared" si="3"/>
        <v>373879</v>
      </c>
      <c r="I51" s="50">
        <f t="shared" si="3"/>
        <v>-372900</v>
      </c>
      <c r="J51" s="50">
        <f t="shared" si="3"/>
        <v>-39634</v>
      </c>
      <c r="K51" s="50">
        <f t="shared" si="3"/>
        <v>336958</v>
      </c>
      <c r="L51" s="50">
        <f t="shared" si="3"/>
        <v>-907794</v>
      </c>
      <c r="M51" s="50">
        <f t="shared" si="3"/>
        <v>115208</v>
      </c>
      <c r="N51" s="50">
        <f t="shared" si="3"/>
        <v>-455628</v>
      </c>
      <c r="O51" s="50">
        <f t="shared" si="3"/>
        <v>-665154</v>
      </c>
      <c r="P51" s="50">
        <f t="shared" si="3"/>
        <v>-339455</v>
      </c>
      <c r="Q51" s="50">
        <f t="shared" si="3"/>
        <v>-586067</v>
      </c>
      <c r="R51" s="50">
        <f t="shared" si="3"/>
        <v>-1590676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-2085938</v>
      </c>
      <c r="X51" s="50">
        <f t="shared" si="3"/>
        <v>-6741719</v>
      </c>
      <c r="Y51" s="50">
        <f t="shared" si="3"/>
        <v>4655781</v>
      </c>
      <c r="Z51" s="51">
        <f>+IF(X51&lt;&gt;0,+(Y51/X51)*100,0)</f>
        <v>-69.059256252003394</v>
      </c>
      <c r="AA51" s="48">
        <f>SUM(AA48:AA50)</f>
        <v>-9868885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-13130833</v>
      </c>
      <c r="D53" s="54">
        <f>+D51-D52</f>
        <v>0</v>
      </c>
      <c r="E53" s="55">
        <f t="shared" si="4"/>
        <v>-7983455</v>
      </c>
      <c r="F53" s="56">
        <f t="shared" si="4"/>
        <v>-9868885</v>
      </c>
      <c r="G53" s="56">
        <f t="shared" si="4"/>
        <v>-40613</v>
      </c>
      <c r="H53" s="56">
        <f t="shared" si="4"/>
        <v>373879</v>
      </c>
      <c r="I53" s="56">
        <f t="shared" si="4"/>
        <v>-372900</v>
      </c>
      <c r="J53" s="56">
        <f t="shared" si="4"/>
        <v>-39634</v>
      </c>
      <c r="K53" s="56">
        <f t="shared" si="4"/>
        <v>336958</v>
      </c>
      <c r="L53" s="56">
        <f t="shared" si="4"/>
        <v>-907794</v>
      </c>
      <c r="M53" s="56">
        <f t="shared" si="4"/>
        <v>115208</v>
      </c>
      <c r="N53" s="56">
        <f t="shared" si="4"/>
        <v>-455628</v>
      </c>
      <c r="O53" s="56">
        <f t="shared" si="4"/>
        <v>-665154</v>
      </c>
      <c r="P53" s="56">
        <f t="shared" si="4"/>
        <v>-339455</v>
      </c>
      <c r="Q53" s="56">
        <f t="shared" si="4"/>
        <v>-586067</v>
      </c>
      <c r="R53" s="56">
        <f t="shared" si="4"/>
        <v>-1590676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-2085938</v>
      </c>
      <c r="X53" s="56">
        <f t="shared" si="4"/>
        <v>-6741719</v>
      </c>
      <c r="Y53" s="56">
        <f t="shared" si="4"/>
        <v>4655781</v>
      </c>
      <c r="Z53" s="57">
        <f>+IF(X53&lt;&gt;0,+(Y53/X53)*100,0)</f>
        <v>-69.059256252003394</v>
      </c>
      <c r="AA53" s="54">
        <f>+AA51-AA52</f>
        <v>-9868885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-13130833</v>
      </c>
      <c r="D56" s="48">
        <f>SUM(D53:D55)</f>
        <v>0</v>
      </c>
      <c r="E56" s="49">
        <f t="shared" si="5"/>
        <v>-7983455</v>
      </c>
      <c r="F56" s="50">
        <f t="shared" si="5"/>
        <v>-9868885</v>
      </c>
      <c r="G56" s="50">
        <f t="shared" si="5"/>
        <v>-40613</v>
      </c>
      <c r="H56" s="50">
        <f t="shared" si="5"/>
        <v>373879</v>
      </c>
      <c r="I56" s="50">
        <f t="shared" si="5"/>
        <v>-372900</v>
      </c>
      <c r="J56" s="50">
        <f t="shared" si="5"/>
        <v>-39634</v>
      </c>
      <c r="K56" s="50">
        <f t="shared" si="5"/>
        <v>336958</v>
      </c>
      <c r="L56" s="50">
        <f t="shared" si="5"/>
        <v>-907794</v>
      </c>
      <c r="M56" s="50">
        <f t="shared" si="5"/>
        <v>115208</v>
      </c>
      <c r="N56" s="50">
        <f t="shared" si="5"/>
        <v>-455628</v>
      </c>
      <c r="O56" s="50">
        <f t="shared" si="5"/>
        <v>-665154</v>
      </c>
      <c r="P56" s="50">
        <f t="shared" si="5"/>
        <v>-339455</v>
      </c>
      <c r="Q56" s="50">
        <f t="shared" si="5"/>
        <v>-586067</v>
      </c>
      <c r="R56" s="50">
        <f t="shared" si="5"/>
        <v>-1590676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-2085938</v>
      </c>
      <c r="X56" s="50">
        <f t="shared" si="5"/>
        <v>-6741719</v>
      </c>
      <c r="Y56" s="50">
        <f t="shared" si="5"/>
        <v>4655781</v>
      </c>
      <c r="Z56" s="51">
        <f>+IF(X56&lt;&gt;0,+(Y56/X56)*100,0)</f>
        <v>-69.059256252003394</v>
      </c>
      <c r="AA56" s="48">
        <f>SUM(AA53:AA55)</f>
        <v>-9868885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-13130833</v>
      </c>
      <c r="D59" s="65">
        <f>SUM(D56:D58)</f>
        <v>0</v>
      </c>
      <c r="E59" s="66">
        <f t="shared" si="6"/>
        <v>-7983455</v>
      </c>
      <c r="F59" s="67">
        <f t="shared" si="6"/>
        <v>-9868885</v>
      </c>
      <c r="G59" s="67">
        <f t="shared" si="6"/>
        <v>-40613</v>
      </c>
      <c r="H59" s="67">
        <f t="shared" si="6"/>
        <v>373879</v>
      </c>
      <c r="I59" s="67">
        <f t="shared" si="6"/>
        <v>-372900</v>
      </c>
      <c r="J59" s="67">
        <f t="shared" si="6"/>
        <v>-39634</v>
      </c>
      <c r="K59" s="67">
        <f t="shared" si="6"/>
        <v>336958</v>
      </c>
      <c r="L59" s="67">
        <f t="shared" si="6"/>
        <v>-907794</v>
      </c>
      <c r="M59" s="67">
        <f t="shared" si="6"/>
        <v>115208</v>
      </c>
      <c r="N59" s="67">
        <f t="shared" si="6"/>
        <v>-455628</v>
      </c>
      <c r="O59" s="67">
        <f t="shared" si="6"/>
        <v>-665154</v>
      </c>
      <c r="P59" s="67">
        <f t="shared" si="6"/>
        <v>-339455</v>
      </c>
      <c r="Q59" s="67">
        <f t="shared" si="6"/>
        <v>-586067</v>
      </c>
      <c r="R59" s="67">
        <f t="shared" si="6"/>
        <v>-1590676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-2085938</v>
      </c>
      <c r="X59" s="67">
        <f t="shared" si="6"/>
        <v>-6741719</v>
      </c>
      <c r="Y59" s="67">
        <f t="shared" si="6"/>
        <v>4655781</v>
      </c>
      <c r="Z59" s="68">
        <f>+IF(X59&lt;&gt;0,+(Y59/X59)*100,0)</f>
        <v>-69.059256252003394</v>
      </c>
      <c r="AA59" s="65">
        <f>SUM(AA56:AA58)</f>
        <v>-9868885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19785891</v>
      </c>
      <c r="D9" s="20"/>
      <c r="E9" s="21">
        <v>20545450</v>
      </c>
      <c r="F9" s="22">
        <v>46446450</v>
      </c>
      <c r="G9" s="22">
        <v>2049287</v>
      </c>
      <c r="H9" s="22">
        <v>2072466</v>
      </c>
      <c r="I9" s="22">
        <v>2097922</v>
      </c>
      <c r="J9" s="22">
        <v>6219675</v>
      </c>
      <c r="K9" s="22">
        <v>6863391</v>
      </c>
      <c r="L9" s="22">
        <v>4609949</v>
      </c>
      <c r="M9" s="22">
        <v>2014736</v>
      </c>
      <c r="N9" s="22">
        <v>13488076</v>
      </c>
      <c r="O9" s="22">
        <v>1990039</v>
      </c>
      <c r="P9" s="22">
        <v>2007866</v>
      </c>
      <c r="Q9" s="22">
        <v>2006622</v>
      </c>
      <c r="R9" s="22">
        <v>6004527</v>
      </c>
      <c r="S9" s="22"/>
      <c r="T9" s="22"/>
      <c r="U9" s="22"/>
      <c r="V9" s="22"/>
      <c r="W9" s="22">
        <v>25712278</v>
      </c>
      <c r="X9" s="22">
        <v>25769471</v>
      </c>
      <c r="Y9" s="22">
        <v>-57193</v>
      </c>
      <c r="Z9" s="23">
        <v>-0.2219409160552811</v>
      </c>
      <c r="AA9" s="20">
        <v>46446450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6777033</v>
      </c>
      <c r="D13" s="20"/>
      <c r="E13" s="21">
        <v>5854390</v>
      </c>
      <c r="F13" s="22">
        <v>6854390</v>
      </c>
      <c r="G13" s="22">
        <v>601530</v>
      </c>
      <c r="H13" s="22">
        <v>563288</v>
      </c>
      <c r="I13" s="22">
        <v>566937</v>
      </c>
      <c r="J13" s="22">
        <v>1731755</v>
      </c>
      <c r="K13" s="22">
        <v>571780</v>
      </c>
      <c r="L13" s="22">
        <v>576573</v>
      </c>
      <c r="M13" s="22">
        <v>582972</v>
      </c>
      <c r="N13" s="22">
        <v>1731325</v>
      </c>
      <c r="O13" s="22">
        <v>589466</v>
      </c>
      <c r="P13" s="22">
        <v>597150</v>
      </c>
      <c r="Q13" s="22">
        <v>603396</v>
      </c>
      <c r="R13" s="22">
        <v>1790012</v>
      </c>
      <c r="S13" s="22"/>
      <c r="T13" s="22"/>
      <c r="U13" s="22"/>
      <c r="V13" s="22"/>
      <c r="W13" s="22">
        <v>5253092</v>
      </c>
      <c r="X13" s="22">
        <v>4790785</v>
      </c>
      <c r="Y13" s="22">
        <v>462307</v>
      </c>
      <c r="Z13" s="23">
        <v>9.64992167254427</v>
      </c>
      <c r="AA13" s="20">
        <v>6854390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1161000</v>
      </c>
      <c r="D25" s="20"/>
      <c r="E25" s="21">
        <v>1151000</v>
      </c>
      <c r="F25" s="22">
        <v>1151000</v>
      </c>
      <c r="G25" s="22"/>
      <c r="H25" s="22"/>
      <c r="I25" s="22"/>
      <c r="J25" s="22"/>
      <c r="K25" s="22">
        <v>80499</v>
      </c>
      <c r="L25" s="22"/>
      <c r="M25" s="22"/>
      <c r="N25" s="22">
        <v>80499</v>
      </c>
      <c r="O25" s="22">
        <v>245827</v>
      </c>
      <c r="P25" s="22">
        <v>62875</v>
      </c>
      <c r="Q25" s="22"/>
      <c r="R25" s="22">
        <v>308702</v>
      </c>
      <c r="S25" s="22"/>
      <c r="T25" s="22"/>
      <c r="U25" s="22"/>
      <c r="V25" s="22"/>
      <c r="W25" s="22">
        <v>389201</v>
      </c>
      <c r="X25" s="22">
        <v>863244</v>
      </c>
      <c r="Y25" s="22">
        <v>-474043</v>
      </c>
      <c r="Z25" s="23">
        <v>-54.914137833567331</v>
      </c>
      <c r="AA25" s="20">
        <v>1151000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27723924</v>
      </c>
      <c r="D32" s="29">
        <f t="shared" ref="D32:Y32" si="0">SUM(D6:D31)</f>
        <v>0</v>
      </c>
      <c r="E32" s="30">
        <f t="shared" si="0"/>
        <v>27550840</v>
      </c>
      <c r="F32" s="31">
        <f t="shared" si="0"/>
        <v>54451840</v>
      </c>
      <c r="G32" s="31">
        <f t="shared" si="0"/>
        <v>2650817</v>
      </c>
      <c r="H32" s="31">
        <f t="shared" si="0"/>
        <v>2635754</v>
      </c>
      <c r="I32" s="31">
        <f t="shared" si="0"/>
        <v>2664859</v>
      </c>
      <c r="J32" s="31">
        <f t="shared" si="0"/>
        <v>7951430</v>
      </c>
      <c r="K32" s="31">
        <f t="shared" si="0"/>
        <v>7515670</v>
      </c>
      <c r="L32" s="31">
        <f t="shared" si="0"/>
        <v>5186522</v>
      </c>
      <c r="M32" s="31">
        <f t="shared" si="0"/>
        <v>2597708</v>
      </c>
      <c r="N32" s="31">
        <f t="shared" si="0"/>
        <v>15299900</v>
      </c>
      <c r="O32" s="31">
        <f t="shared" si="0"/>
        <v>2825332</v>
      </c>
      <c r="P32" s="31">
        <f t="shared" si="0"/>
        <v>2667891</v>
      </c>
      <c r="Q32" s="31">
        <f t="shared" si="0"/>
        <v>2610018</v>
      </c>
      <c r="R32" s="31">
        <f t="shared" si="0"/>
        <v>8103241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31354571</v>
      </c>
      <c r="X32" s="31">
        <f t="shared" si="0"/>
        <v>31423500</v>
      </c>
      <c r="Y32" s="31">
        <f t="shared" si="0"/>
        <v>-68929</v>
      </c>
      <c r="Z32" s="32">
        <f>+IF(X32&lt;&gt;0,+(Y32/X32)*100,0)</f>
        <v>-0.21935494136553854</v>
      </c>
      <c r="AA32" s="29">
        <f>SUM(AA6:AA31)</f>
        <v>54451840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38245134</v>
      </c>
      <c r="D34" s="20"/>
      <c r="E34" s="21">
        <v>40540304</v>
      </c>
      <c r="F34" s="22">
        <v>39630801</v>
      </c>
      <c r="G34" s="22">
        <v>4593322</v>
      </c>
      <c r="H34" s="22">
        <v>2314703</v>
      </c>
      <c r="I34" s="22">
        <v>3146969</v>
      </c>
      <c r="J34" s="22">
        <v>10054994</v>
      </c>
      <c r="K34" s="22">
        <v>3198566</v>
      </c>
      <c r="L34" s="22">
        <v>3352624</v>
      </c>
      <c r="M34" s="22">
        <v>3285134</v>
      </c>
      <c r="N34" s="22">
        <v>9836324</v>
      </c>
      <c r="O34" s="22">
        <v>3458086</v>
      </c>
      <c r="P34" s="22">
        <v>3137869</v>
      </c>
      <c r="Q34" s="22">
        <v>3354595</v>
      </c>
      <c r="R34" s="22">
        <v>9950550</v>
      </c>
      <c r="S34" s="22"/>
      <c r="T34" s="22"/>
      <c r="U34" s="22"/>
      <c r="V34" s="22"/>
      <c r="W34" s="22">
        <v>29841868</v>
      </c>
      <c r="X34" s="22">
        <v>30052063</v>
      </c>
      <c r="Y34" s="22">
        <v>-210195</v>
      </c>
      <c r="Z34" s="23">
        <v>-0.69943617514711054</v>
      </c>
      <c r="AA34" s="20">
        <v>39630801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7304</v>
      </c>
      <c r="D37" s="20"/>
      <c r="E37" s="21">
        <v>1467662</v>
      </c>
      <c r="F37" s="22">
        <v>1467662</v>
      </c>
      <c r="G37" s="22"/>
      <c r="H37" s="22"/>
      <c r="I37" s="22"/>
      <c r="J37" s="22"/>
      <c r="K37" s="22">
        <v>14961</v>
      </c>
      <c r="L37" s="22">
        <v>15198</v>
      </c>
      <c r="M37" s="22"/>
      <c r="N37" s="22">
        <v>30159</v>
      </c>
      <c r="O37" s="22">
        <v>87638</v>
      </c>
      <c r="P37" s="22">
        <v>15786</v>
      </c>
      <c r="Q37" s="22"/>
      <c r="R37" s="22">
        <v>103424</v>
      </c>
      <c r="S37" s="22"/>
      <c r="T37" s="22"/>
      <c r="U37" s="22"/>
      <c r="V37" s="22"/>
      <c r="W37" s="22">
        <v>133583</v>
      </c>
      <c r="X37" s="22">
        <v>1100754</v>
      </c>
      <c r="Y37" s="22">
        <v>-967171</v>
      </c>
      <c r="Z37" s="23">
        <v>-87.864409304894636</v>
      </c>
      <c r="AA37" s="20">
        <v>1467662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2272539</v>
      </c>
      <c r="D39" s="20"/>
      <c r="E39" s="21">
        <v>433594</v>
      </c>
      <c r="F39" s="22">
        <v>433594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325224</v>
      </c>
      <c r="Y39" s="22">
        <v>-325224</v>
      </c>
      <c r="Z39" s="23">
        <v>-100</v>
      </c>
      <c r="AA39" s="20">
        <v>433594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1155359</v>
      </c>
      <c r="D41" s="20"/>
      <c r="E41" s="21">
        <v>4911951</v>
      </c>
      <c r="F41" s="22">
        <v>41911951</v>
      </c>
      <c r="G41" s="22"/>
      <c r="H41" s="22">
        <v>85118</v>
      </c>
      <c r="I41" s="22">
        <v>8108099</v>
      </c>
      <c r="J41" s="22">
        <v>8193217</v>
      </c>
      <c r="K41" s="22">
        <v>9530499</v>
      </c>
      <c r="L41" s="22">
        <v>85092</v>
      </c>
      <c r="M41" s="22">
        <v>12425884</v>
      </c>
      <c r="N41" s="22">
        <v>22041475</v>
      </c>
      <c r="O41" s="22">
        <v>69843</v>
      </c>
      <c r="P41" s="22">
        <v>62875</v>
      </c>
      <c r="Q41" s="22">
        <v>8280000</v>
      </c>
      <c r="R41" s="22">
        <v>8412718</v>
      </c>
      <c r="S41" s="22"/>
      <c r="T41" s="22"/>
      <c r="U41" s="22"/>
      <c r="V41" s="22"/>
      <c r="W41" s="22">
        <v>38647410</v>
      </c>
      <c r="X41" s="22">
        <v>18483997</v>
      </c>
      <c r="Y41" s="22">
        <v>20163413</v>
      </c>
      <c r="Z41" s="23">
        <v>109.08578377284957</v>
      </c>
      <c r="AA41" s="20">
        <v>41911951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72118</v>
      </c>
      <c r="F42" s="22">
        <v>72118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54090</v>
      </c>
      <c r="Y42" s="22">
        <v>-54090</v>
      </c>
      <c r="Z42" s="23">
        <v>-100</v>
      </c>
      <c r="AA42" s="20">
        <v>72118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-2090344</v>
      </c>
      <c r="D44" s="20"/>
      <c r="E44" s="21">
        <v>6058267</v>
      </c>
      <c r="F44" s="22">
        <v>15628267</v>
      </c>
      <c r="G44" s="22">
        <v>39579</v>
      </c>
      <c r="H44" s="22">
        <v>93306</v>
      </c>
      <c r="I44" s="22">
        <v>28691</v>
      </c>
      <c r="J44" s="22">
        <v>161576</v>
      </c>
      <c r="K44" s="22">
        <v>1202792</v>
      </c>
      <c r="L44" s="22">
        <v>3495289</v>
      </c>
      <c r="M44" s="22">
        <v>26444</v>
      </c>
      <c r="N44" s="22">
        <v>4724525</v>
      </c>
      <c r="O44" s="22">
        <v>146867</v>
      </c>
      <c r="P44" s="22">
        <v>25049</v>
      </c>
      <c r="Q44" s="22">
        <v>27197</v>
      </c>
      <c r="R44" s="22">
        <v>199113</v>
      </c>
      <c r="S44" s="22"/>
      <c r="T44" s="22"/>
      <c r="U44" s="22"/>
      <c r="V44" s="22"/>
      <c r="W44" s="22">
        <v>5085214</v>
      </c>
      <c r="X44" s="22">
        <v>8371749</v>
      </c>
      <c r="Y44" s="22">
        <v>-3286535</v>
      </c>
      <c r="Z44" s="23">
        <v>-39.257447876184536</v>
      </c>
      <c r="AA44" s="20">
        <v>15628267</v>
      </c>
    </row>
    <row r="45" spans="1:27" x14ac:dyDescent="0.25">
      <c r="A45" s="19" t="s">
        <v>70</v>
      </c>
      <c r="B45" s="15" t="s">
        <v>32</v>
      </c>
      <c r="C45" s="20">
        <v>-7395011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32194981</v>
      </c>
      <c r="D47" s="29">
        <f t="shared" ref="D47:Y47" si="1">SUM(D34:D46)</f>
        <v>0</v>
      </c>
      <c r="E47" s="30">
        <f t="shared" si="1"/>
        <v>53483896</v>
      </c>
      <c r="F47" s="31">
        <f t="shared" si="1"/>
        <v>99144393</v>
      </c>
      <c r="G47" s="31">
        <f t="shared" si="1"/>
        <v>4632901</v>
      </c>
      <c r="H47" s="31">
        <f t="shared" si="1"/>
        <v>2493127</v>
      </c>
      <c r="I47" s="31">
        <f t="shared" si="1"/>
        <v>11283759</v>
      </c>
      <c r="J47" s="31">
        <f t="shared" si="1"/>
        <v>18409787</v>
      </c>
      <c r="K47" s="31">
        <f t="shared" si="1"/>
        <v>13946818</v>
      </c>
      <c r="L47" s="31">
        <f t="shared" si="1"/>
        <v>6948203</v>
      </c>
      <c r="M47" s="31">
        <f t="shared" si="1"/>
        <v>15737462</v>
      </c>
      <c r="N47" s="31">
        <f t="shared" si="1"/>
        <v>36632483</v>
      </c>
      <c r="O47" s="31">
        <f t="shared" si="1"/>
        <v>3762434</v>
      </c>
      <c r="P47" s="31">
        <f t="shared" si="1"/>
        <v>3241579</v>
      </c>
      <c r="Q47" s="31">
        <f t="shared" si="1"/>
        <v>11661792</v>
      </c>
      <c r="R47" s="31">
        <f t="shared" si="1"/>
        <v>18665805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73708075</v>
      </c>
      <c r="X47" s="31">
        <f t="shared" si="1"/>
        <v>58387877</v>
      </c>
      <c r="Y47" s="31">
        <f t="shared" si="1"/>
        <v>15320198</v>
      </c>
      <c r="Z47" s="32">
        <f>+IF(X47&lt;&gt;0,+(Y47/X47)*100,0)</f>
        <v>26.238662522358879</v>
      </c>
      <c r="AA47" s="29">
        <f>SUM(AA34:AA46)</f>
        <v>99144393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-4471057</v>
      </c>
      <c r="D48" s="39">
        <f t="shared" si="2"/>
        <v>0</v>
      </c>
      <c r="E48" s="40">
        <f t="shared" si="2"/>
        <v>-25933056</v>
      </c>
      <c r="F48" s="41">
        <f t="shared" si="2"/>
        <v>-44692553</v>
      </c>
      <c r="G48" s="41">
        <f t="shared" si="2"/>
        <v>-1982084</v>
      </c>
      <c r="H48" s="41">
        <f t="shared" si="2"/>
        <v>142627</v>
      </c>
      <c r="I48" s="41">
        <f t="shared" si="2"/>
        <v>-8618900</v>
      </c>
      <c r="J48" s="41">
        <f t="shared" si="2"/>
        <v>-10458357</v>
      </c>
      <c r="K48" s="41">
        <f t="shared" si="2"/>
        <v>-6431148</v>
      </c>
      <c r="L48" s="41">
        <f t="shared" si="2"/>
        <v>-1761681</v>
      </c>
      <c r="M48" s="41">
        <f t="shared" si="2"/>
        <v>-13139754</v>
      </c>
      <c r="N48" s="41">
        <f t="shared" si="2"/>
        <v>-21332583</v>
      </c>
      <c r="O48" s="41">
        <f t="shared" si="2"/>
        <v>-937102</v>
      </c>
      <c r="P48" s="41">
        <f t="shared" si="2"/>
        <v>-573688</v>
      </c>
      <c r="Q48" s="41">
        <f t="shared" si="2"/>
        <v>-9051774</v>
      </c>
      <c r="R48" s="41">
        <f t="shared" si="2"/>
        <v>-10562564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-42353504</v>
      </c>
      <c r="X48" s="41">
        <f t="shared" si="2"/>
        <v>-26964377</v>
      </c>
      <c r="Y48" s="41">
        <f t="shared" si="2"/>
        <v>-15389127</v>
      </c>
      <c r="Z48" s="42">
        <f>+IF(X48&lt;&gt;0,+(Y48/X48)*100,0)</f>
        <v>57.072065859337307</v>
      </c>
      <c r="AA48" s="39">
        <f>+AA32-AA47</f>
        <v>-44692553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-4471057</v>
      </c>
      <c r="D51" s="48">
        <f t="shared" si="3"/>
        <v>0</v>
      </c>
      <c r="E51" s="49">
        <f t="shared" si="3"/>
        <v>-25933056</v>
      </c>
      <c r="F51" s="50">
        <f t="shared" si="3"/>
        <v>-44692553</v>
      </c>
      <c r="G51" s="50">
        <f t="shared" si="3"/>
        <v>-1982084</v>
      </c>
      <c r="H51" s="50">
        <f t="shared" si="3"/>
        <v>142627</v>
      </c>
      <c r="I51" s="50">
        <f t="shared" si="3"/>
        <v>-8618900</v>
      </c>
      <c r="J51" s="50">
        <f t="shared" si="3"/>
        <v>-10458357</v>
      </c>
      <c r="K51" s="50">
        <f t="shared" si="3"/>
        <v>-6431148</v>
      </c>
      <c r="L51" s="50">
        <f t="shared" si="3"/>
        <v>-1761681</v>
      </c>
      <c r="M51" s="50">
        <f t="shared" si="3"/>
        <v>-13139754</v>
      </c>
      <c r="N51" s="50">
        <f t="shared" si="3"/>
        <v>-21332583</v>
      </c>
      <c r="O51" s="50">
        <f t="shared" si="3"/>
        <v>-937102</v>
      </c>
      <c r="P51" s="50">
        <f t="shared" si="3"/>
        <v>-573688</v>
      </c>
      <c r="Q51" s="50">
        <f t="shared" si="3"/>
        <v>-9051774</v>
      </c>
      <c r="R51" s="50">
        <f t="shared" si="3"/>
        <v>-10562564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-42353504</v>
      </c>
      <c r="X51" s="50">
        <f t="shared" si="3"/>
        <v>-26964377</v>
      </c>
      <c r="Y51" s="50">
        <f t="shared" si="3"/>
        <v>-15389127</v>
      </c>
      <c r="Z51" s="51">
        <f>+IF(X51&lt;&gt;0,+(Y51/X51)*100,0)</f>
        <v>57.072065859337307</v>
      </c>
      <c r="AA51" s="48">
        <f>SUM(AA48:AA50)</f>
        <v>-44692553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-4471057</v>
      </c>
      <c r="D53" s="54">
        <f>+D51-D52</f>
        <v>0</v>
      </c>
      <c r="E53" s="55">
        <f t="shared" si="4"/>
        <v>-25933056</v>
      </c>
      <c r="F53" s="56">
        <f t="shared" si="4"/>
        <v>-44692553</v>
      </c>
      <c r="G53" s="56">
        <f t="shared" si="4"/>
        <v>-1982084</v>
      </c>
      <c r="H53" s="56">
        <f t="shared" si="4"/>
        <v>142627</v>
      </c>
      <c r="I53" s="56">
        <f t="shared" si="4"/>
        <v>-8618900</v>
      </c>
      <c r="J53" s="56">
        <f t="shared" si="4"/>
        <v>-10458357</v>
      </c>
      <c r="K53" s="56">
        <f t="shared" si="4"/>
        <v>-6431148</v>
      </c>
      <c r="L53" s="56">
        <f t="shared" si="4"/>
        <v>-1761681</v>
      </c>
      <c r="M53" s="56">
        <f t="shared" si="4"/>
        <v>-13139754</v>
      </c>
      <c r="N53" s="56">
        <f t="shared" si="4"/>
        <v>-21332583</v>
      </c>
      <c r="O53" s="56">
        <f t="shared" si="4"/>
        <v>-937102</v>
      </c>
      <c r="P53" s="56">
        <f t="shared" si="4"/>
        <v>-573688</v>
      </c>
      <c r="Q53" s="56">
        <f t="shared" si="4"/>
        <v>-9051774</v>
      </c>
      <c r="R53" s="56">
        <f t="shared" si="4"/>
        <v>-10562564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-42353504</v>
      </c>
      <c r="X53" s="56">
        <f t="shared" si="4"/>
        <v>-26964377</v>
      </c>
      <c r="Y53" s="56">
        <f t="shared" si="4"/>
        <v>-15389127</v>
      </c>
      <c r="Z53" s="57">
        <f>+IF(X53&lt;&gt;0,+(Y53/X53)*100,0)</f>
        <v>57.072065859337307</v>
      </c>
      <c r="AA53" s="54">
        <f>+AA51-AA52</f>
        <v>-44692553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-4471057</v>
      </c>
      <c r="D56" s="48">
        <f>SUM(D53:D55)</f>
        <v>0</v>
      </c>
      <c r="E56" s="49">
        <f t="shared" si="5"/>
        <v>-25933056</v>
      </c>
      <c r="F56" s="50">
        <f t="shared" si="5"/>
        <v>-44692553</v>
      </c>
      <c r="G56" s="50">
        <f t="shared" si="5"/>
        <v>-1982084</v>
      </c>
      <c r="H56" s="50">
        <f t="shared" si="5"/>
        <v>142627</v>
      </c>
      <c r="I56" s="50">
        <f t="shared" si="5"/>
        <v>-8618900</v>
      </c>
      <c r="J56" s="50">
        <f t="shared" si="5"/>
        <v>-10458357</v>
      </c>
      <c r="K56" s="50">
        <f t="shared" si="5"/>
        <v>-6431148</v>
      </c>
      <c r="L56" s="50">
        <f t="shared" si="5"/>
        <v>-1761681</v>
      </c>
      <c r="M56" s="50">
        <f t="shared" si="5"/>
        <v>-13139754</v>
      </c>
      <c r="N56" s="50">
        <f t="shared" si="5"/>
        <v>-21332583</v>
      </c>
      <c r="O56" s="50">
        <f t="shared" si="5"/>
        <v>-937102</v>
      </c>
      <c r="P56" s="50">
        <f t="shared" si="5"/>
        <v>-573688</v>
      </c>
      <c r="Q56" s="50">
        <f t="shared" si="5"/>
        <v>-9051774</v>
      </c>
      <c r="R56" s="50">
        <f t="shared" si="5"/>
        <v>-10562564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-42353504</v>
      </c>
      <c r="X56" s="50">
        <f t="shared" si="5"/>
        <v>-26964377</v>
      </c>
      <c r="Y56" s="50">
        <f t="shared" si="5"/>
        <v>-15389127</v>
      </c>
      <c r="Z56" s="51">
        <f>+IF(X56&lt;&gt;0,+(Y56/X56)*100,0)</f>
        <v>57.072065859337307</v>
      </c>
      <c r="AA56" s="48">
        <f>SUM(AA53:AA55)</f>
        <v>-44692553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-4471057</v>
      </c>
      <c r="D59" s="65">
        <f>SUM(D56:D58)</f>
        <v>0</v>
      </c>
      <c r="E59" s="66">
        <f t="shared" si="6"/>
        <v>-25933056</v>
      </c>
      <c r="F59" s="67">
        <f t="shared" si="6"/>
        <v>-44692553</v>
      </c>
      <c r="G59" s="67">
        <f t="shared" si="6"/>
        <v>-1982084</v>
      </c>
      <c r="H59" s="67">
        <f t="shared" si="6"/>
        <v>142627</v>
      </c>
      <c r="I59" s="67">
        <f t="shared" si="6"/>
        <v>-8618900</v>
      </c>
      <c r="J59" s="67">
        <f t="shared" si="6"/>
        <v>-10458357</v>
      </c>
      <c r="K59" s="67">
        <f t="shared" si="6"/>
        <v>-6431148</v>
      </c>
      <c r="L59" s="67">
        <f t="shared" si="6"/>
        <v>-1761681</v>
      </c>
      <c r="M59" s="67">
        <f t="shared" si="6"/>
        <v>-13139754</v>
      </c>
      <c r="N59" s="67">
        <f t="shared" si="6"/>
        <v>-21332583</v>
      </c>
      <c r="O59" s="67">
        <f t="shared" si="6"/>
        <v>-937102</v>
      </c>
      <c r="P59" s="67">
        <f t="shared" si="6"/>
        <v>-573688</v>
      </c>
      <c r="Q59" s="67">
        <f t="shared" si="6"/>
        <v>-9051774</v>
      </c>
      <c r="R59" s="67">
        <f t="shared" si="6"/>
        <v>-10562564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-42353504</v>
      </c>
      <c r="X59" s="67">
        <f t="shared" si="6"/>
        <v>-26964377</v>
      </c>
      <c r="Y59" s="67">
        <f t="shared" si="6"/>
        <v>-15389127</v>
      </c>
      <c r="Z59" s="68">
        <f>+IF(X59&lt;&gt;0,+(Y59/X59)*100,0)</f>
        <v>57.072065859337307</v>
      </c>
      <c r="AA59" s="65">
        <f>SUM(AA56:AA58)</f>
        <v>-44692553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20280654</v>
      </c>
      <c r="D9" s="20"/>
      <c r="E9" s="21">
        <v>30372814</v>
      </c>
      <c r="F9" s="22">
        <v>30372814</v>
      </c>
      <c r="G9" s="22">
        <v>2452128</v>
      </c>
      <c r="H9" s="22">
        <v>2453934</v>
      </c>
      <c r="I9" s="22">
        <v>2401176</v>
      </c>
      <c r="J9" s="22">
        <v>7307238</v>
      </c>
      <c r="K9" s="22">
        <v>2443427</v>
      </c>
      <c r="L9" s="22">
        <v>2439446</v>
      </c>
      <c r="M9" s="22">
        <v>2445840</v>
      </c>
      <c r="N9" s="22">
        <v>7328713</v>
      </c>
      <c r="O9" s="22">
        <v>174</v>
      </c>
      <c r="P9" s="22">
        <v>2386881</v>
      </c>
      <c r="Q9" s="22">
        <v>2433944</v>
      </c>
      <c r="R9" s="22">
        <v>4820999</v>
      </c>
      <c r="S9" s="22"/>
      <c r="T9" s="22"/>
      <c r="U9" s="22"/>
      <c r="V9" s="22"/>
      <c r="W9" s="22">
        <v>19456950</v>
      </c>
      <c r="X9" s="22">
        <v>22779612</v>
      </c>
      <c r="Y9" s="22">
        <v>-3322662</v>
      </c>
      <c r="Z9" s="23">
        <v>-14.586122011208971</v>
      </c>
      <c r="AA9" s="20">
        <v>30372814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20280654</v>
      </c>
      <c r="D32" s="29">
        <f t="shared" ref="D32:Y32" si="0">SUM(D6:D31)</f>
        <v>0</v>
      </c>
      <c r="E32" s="30">
        <f t="shared" si="0"/>
        <v>30372814</v>
      </c>
      <c r="F32" s="31">
        <f t="shared" si="0"/>
        <v>30372814</v>
      </c>
      <c r="G32" s="31">
        <f t="shared" si="0"/>
        <v>2452128</v>
      </c>
      <c r="H32" s="31">
        <f t="shared" si="0"/>
        <v>2453934</v>
      </c>
      <c r="I32" s="31">
        <f t="shared" si="0"/>
        <v>2401176</v>
      </c>
      <c r="J32" s="31">
        <f t="shared" si="0"/>
        <v>7307238</v>
      </c>
      <c r="K32" s="31">
        <f t="shared" si="0"/>
        <v>2443427</v>
      </c>
      <c r="L32" s="31">
        <f t="shared" si="0"/>
        <v>2439446</v>
      </c>
      <c r="M32" s="31">
        <f t="shared" si="0"/>
        <v>2445840</v>
      </c>
      <c r="N32" s="31">
        <f t="shared" si="0"/>
        <v>7328713</v>
      </c>
      <c r="O32" s="31">
        <f t="shared" si="0"/>
        <v>174</v>
      </c>
      <c r="P32" s="31">
        <f t="shared" si="0"/>
        <v>2386881</v>
      </c>
      <c r="Q32" s="31">
        <f t="shared" si="0"/>
        <v>2433944</v>
      </c>
      <c r="R32" s="31">
        <f t="shared" si="0"/>
        <v>4820999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19456950</v>
      </c>
      <c r="X32" s="31">
        <f t="shared" si="0"/>
        <v>22779612</v>
      </c>
      <c r="Y32" s="31">
        <f t="shared" si="0"/>
        <v>-3322662</v>
      </c>
      <c r="Z32" s="32">
        <f>+IF(X32&lt;&gt;0,+(Y32/X32)*100,0)</f>
        <v>-14.586122011208971</v>
      </c>
      <c r="AA32" s="29">
        <f>SUM(AA6:AA31)</f>
        <v>30372814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21969300</v>
      </c>
      <c r="D34" s="20"/>
      <c r="E34" s="21">
        <v>23950181</v>
      </c>
      <c r="F34" s="22">
        <v>26708181</v>
      </c>
      <c r="G34" s="22"/>
      <c r="H34" s="22"/>
      <c r="I34" s="22">
        <v>5831430</v>
      </c>
      <c r="J34" s="22">
        <v>5831430</v>
      </c>
      <c r="K34" s="22">
        <v>1993977</v>
      </c>
      <c r="L34" s="22">
        <v>1938481</v>
      </c>
      <c r="M34" s="22">
        <v>2085225</v>
      </c>
      <c r="N34" s="22">
        <v>6017683</v>
      </c>
      <c r="O34" s="22">
        <v>2067049</v>
      </c>
      <c r="P34" s="22">
        <v>2019240</v>
      </c>
      <c r="Q34" s="22">
        <v>1866489</v>
      </c>
      <c r="R34" s="22">
        <v>5952778</v>
      </c>
      <c r="S34" s="22"/>
      <c r="T34" s="22"/>
      <c r="U34" s="22"/>
      <c r="V34" s="22"/>
      <c r="W34" s="22">
        <v>17801891</v>
      </c>
      <c r="X34" s="22">
        <v>19065832</v>
      </c>
      <c r="Y34" s="22">
        <v>-1263941</v>
      </c>
      <c r="Z34" s="23">
        <v>-6.6293513967814262</v>
      </c>
      <c r="AA34" s="20">
        <v>26708181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-352101</v>
      </c>
      <c r="D37" s="20"/>
      <c r="E37" s="21">
        <v>105300</v>
      </c>
      <c r="F37" s="22">
        <v>105300</v>
      </c>
      <c r="G37" s="22"/>
      <c r="H37" s="22"/>
      <c r="I37" s="22"/>
      <c r="J37" s="22"/>
      <c r="K37" s="22"/>
      <c r="L37" s="22"/>
      <c r="M37" s="22">
        <v>98981</v>
      </c>
      <c r="N37" s="22">
        <v>98981</v>
      </c>
      <c r="O37" s="22"/>
      <c r="P37" s="22"/>
      <c r="Q37" s="22"/>
      <c r="R37" s="22"/>
      <c r="S37" s="22"/>
      <c r="T37" s="22"/>
      <c r="U37" s="22"/>
      <c r="V37" s="22"/>
      <c r="W37" s="22">
        <v>98981</v>
      </c>
      <c r="X37" s="22">
        <v>78975</v>
      </c>
      <c r="Y37" s="22">
        <v>20006</v>
      </c>
      <c r="Z37" s="23">
        <v>25.332067109844886</v>
      </c>
      <c r="AA37" s="20">
        <v>105300</v>
      </c>
    </row>
    <row r="38" spans="1:27" x14ac:dyDescent="0.25">
      <c r="A38" s="19" t="s">
        <v>64</v>
      </c>
      <c r="B38" s="15" t="s">
        <v>32</v>
      </c>
      <c r="C38" s="20">
        <v>7668279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1748828</v>
      </c>
      <c r="D39" s="20"/>
      <c r="E39" s="21">
        <v>5425964</v>
      </c>
      <c r="F39" s="22">
        <v>5425964</v>
      </c>
      <c r="G39" s="22"/>
      <c r="H39" s="22"/>
      <c r="I39" s="22">
        <v>51460</v>
      </c>
      <c r="J39" s="22">
        <v>51460</v>
      </c>
      <c r="K39" s="22"/>
      <c r="L39" s="22"/>
      <c r="M39" s="22">
        <v>51460</v>
      </c>
      <c r="N39" s="22">
        <v>51460</v>
      </c>
      <c r="O39" s="22"/>
      <c r="P39" s="22"/>
      <c r="Q39" s="22"/>
      <c r="R39" s="22"/>
      <c r="S39" s="22"/>
      <c r="T39" s="22"/>
      <c r="U39" s="22"/>
      <c r="V39" s="22"/>
      <c r="W39" s="22">
        <v>102920</v>
      </c>
      <c r="X39" s="22">
        <v>4069467</v>
      </c>
      <c r="Y39" s="22">
        <v>-3966547</v>
      </c>
      <c r="Z39" s="23">
        <v>-97.470921867654909</v>
      </c>
      <c r="AA39" s="20">
        <v>5425964</v>
      </c>
    </row>
    <row r="40" spans="1:27" x14ac:dyDescent="0.25">
      <c r="A40" s="19" t="s">
        <v>40</v>
      </c>
      <c r="B40" s="15" t="s">
        <v>32</v>
      </c>
      <c r="C40" s="20">
        <v>4479365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743952</v>
      </c>
      <c r="D41" s="20"/>
      <c r="E41" s="21">
        <v>7579500</v>
      </c>
      <c r="F41" s="22">
        <v>3226402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150000</v>
      </c>
      <c r="Q41" s="22"/>
      <c r="R41" s="22">
        <v>150000</v>
      </c>
      <c r="S41" s="22"/>
      <c r="T41" s="22"/>
      <c r="U41" s="22"/>
      <c r="V41" s="22"/>
      <c r="W41" s="22">
        <v>150000</v>
      </c>
      <c r="X41" s="22">
        <v>3830885</v>
      </c>
      <c r="Y41" s="22">
        <v>-3680885</v>
      </c>
      <c r="Z41" s="23">
        <v>-96.084455680606439</v>
      </c>
      <c r="AA41" s="20">
        <v>3226402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185103</v>
      </c>
      <c r="D44" s="20"/>
      <c r="E44" s="21">
        <v>65396</v>
      </c>
      <c r="F44" s="22">
        <v>1262396</v>
      </c>
      <c r="G44" s="22"/>
      <c r="H44" s="22"/>
      <c r="I44" s="22">
        <v>57432</v>
      </c>
      <c r="J44" s="22">
        <v>57432</v>
      </c>
      <c r="K44" s="22">
        <v>28663</v>
      </c>
      <c r="L44" s="22">
        <v>26340</v>
      </c>
      <c r="M44" s="22">
        <v>26531</v>
      </c>
      <c r="N44" s="22">
        <v>81534</v>
      </c>
      <c r="O44" s="22">
        <v>189842</v>
      </c>
      <c r="P44" s="22">
        <v>26472</v>
      </c>
      <c r="Q44" s="22">
        <v>23295</v>
      </c>
      <c r="R44" s="22">
        <v>239609</v>
      </c>
      <c r="S44" s="22"/>
      <c r="T44" s="22"/>
      <c r="U44" s="22"/>
      <c r="V44" s="22"/>
      <c r="W44" s="22">
        <v>378575</v>
      </c>
      <c r="X44" s="22">
        <v>640350</v>
      </c>
      <c r="Y44" s="22">
        <v>-261775</v>
      </c>
      <c r="Z44" s="23">
        <v>-40.879987506832201</v>
      </c>
      <c r="AA44" s="20">
        <v>1262396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36442726</v>
      </c>
      <c r="D47" s="29">
        <f t="shared" ref="D47:Y47" si="1">SUM(D34:D46)</f>
        <v>0</v>
      </c>
      <c r="E47" s="30">
        <f t="shared" si="1"/>
        <v>37126341</v>
      </c>
      <c r="F47" s="31">
        <f t="shared" si="1"/>
        <v>36728243</v>
      </c>
      <c r="G47" s="31">
        <f t="shared" si="1"/>
        <v>0</v>
      </c>
      <c r="H47" s="31">
        <f t="shared" si="1"/>
        <v>0</v>
      </c>
      <c r="I47" s="31">
        <f t="shared" si="1"/>
        <v>5940322</v>
      </c>
      <c r="J47" s="31">
        <f t="shared" si="1"/>
        <v>5940322</v>
      </c>
      <c r="K47" s="31">
        <f t="shared" si="1"/>
        <v>2022640</v>
      </c>
      <c r="L47" s="31">
        <f t="shared" si="1"/>
        <v>1964821</v>
      </c>
      <c r="M47" s="31">
        <f t="shared" si="1"/>
        <v>2262197</v>
      </c>
      <c r="N47" s="31">
        <f t="shared" si="1"/>
        <v>6249658</v>
      </c>
      <c r="O47" s="31">
        <f t="shared" si="1"/>
        <v>2256891</v>
      </c>
      <c r="P47" s="31">
        <f t="shared" si="1"/>
        <v>2195712</v>
      </c>
      <c r="Q47" s="31">
        <f t="shared" si="1"/>
        <v>1889784</v>
      </c>
      <c r="R47" s="31">
        <f t="shared" si="1"/>
        <v>6342387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18532367</v>
      </c>
      <c r="X47" s="31">
        <f t="shared" si="1"/>
        <v>27685509</v>
      </c>
      <c r="Y47" s="31">
        <f t="shared" si="1"/>
        <v>-9153142</v>
      </c>
      <c r="Z47" s="32">
        <f>+IF(X47&lt;&gt;0,+(Y47/X47)*100,0)</f>
        <v>-33.061129560594317</v>
      </c>
      <c r="AA47" s="29">
        <f>SUM(AA34:AA46)</f>
        <v>36728243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-16162072</v>
      </c>
      <c r="D48" s="39">
        <f t="shared" si="2"/>
        <v>0</v>
      </c>
      <c r="E48" s="40">
        <f t="shared" si="2"/>
        <v>-6753527</v>
      </c>
      <c r="F48" s="41">
        <f t="shared" si="2"/>
        <v>-6355429</v>
      </c>
      <c r="G48" s="41">
        <f t="shared" si="2"/>
        <v>2452128</v>
      </c>
      <c r="H48" s="41">
        <f t="shared" si="2"/>
        <v>2453934</v>
      </c>
      <c r="I48" s="41">
        <f t="shared" si="2"/>
        <v>-3539146</v>
      </c>
      <c r="J48" s="41">
        <f t="shared" si="2"/>
        <v>1366916</v>
      </c>
      <c r="K48" s="41">
        <f t="shared" si="2"/>
        <v>420787</v>
      </c>
      <c r="L48" s="41">
        <f t="shared" si="2"/>
        <v>474625</v>
      </c>
      <c r="M48" s="41">
        <f t="shared" si="2"/>
        <v>183643</v>
      </c>
      <c r="N48" s="41">
        <f t="shared" si="2"/>
        <v>1079055</v>
      </c>
      <c r="O48" s="41">
        <f t="shared" si="2"/>
        <v>-2256717</v>
      </c>
      <c r="P48" s="41">
        <f t="shared" si="2"/>
        <v>191169</v>
      </c>
      <c r="Q48" s="41">
        <f t="shared" si="2"/>
        <v>544160</v>
      </c>
      <c r="R48" s="41">
        <f t="shared" si="2"/>
        <v>-1521388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924583</v>
      </c>
      <c r="X48" s="41">
        <f t="shared" si="2"/>
        <v>-4905897</v>
      </c>
      <c r="Y48" s="41">
        <f t="shared" si="2"/>
        <v>5830480</v>
      </c>
      <c r="Z48" s="42">
        <f>+IF(X48&lt;&gt;0,+(Y48/X48)*100,0)</f>
        <v>-118.84635979923752</v>
      </c>
      <c r="AA48" s="39">
        <f>+AA32-AA47</f>
        <v>-6355429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-16162072</v>
      </c>
      <c r="D51" s="48">
        <f t="shared" si="3"/>
        <v>0</v>
      </c>
      <c r="E51" s="49">
        <f t="shared" si="3"/>
        <v>-6753527</v>
      </c>
      <c r="F51" s="50">
        <f t="shared" si="3"/>
        <v>-6355429</v>
      </c>
      <c r="G51" s="50">
        <f t="shared" si="3"/>
        <v>2452128</v>
      </c>
      <c r="H51" s="50">
        <f t="shared" si="3"/>
        <v>2453934</v>
      </c>
      <c r="I51" s="50">
        <f t="shared" si="3"/>
        <v>-3539146</v>
      </c>
      <c r="J51" s="50">
        <f t="shared" si="3"/>
        <v>1366916</v>
      </c>
      <c r="K51" s="50">
        <f t="shared" si="3"/>
        <v>420787</v>
      </c>
      <c r="L51" s="50">
        <f t="shared" si="3"/>
        <v>474625</v>
      </c>
      <c r="M51" s="50">
        <f t="shared" si="3"/>
        <v>183643</v>
      </c>
      <c r="N51" s="50">
        <f t="shared" si="3"/>
        <v>1079055</v>
      </c>
      <c r="O51" s="50">
        <f t="shared" si="3"/>
        <v>-2256717</v>
      </c>
      <c r="P51" s="50">
        <f t="shared" si="3"/>
        <v>191169</v>
      </c>
      <c r="Q51" s="50">
        <f t="shared" si="3"/>
        <v>544160</v>
      </c>
      <c r="R51" s="50">
        <f t="shared" si="3"/>
        <v>-1521388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924583</v>
      </c>
      <c r="X51" s="50">
        <f t="shared" si="3"/>
        <v>-4905897</v>
      </c>
      <c r="Y51" s="50">
        <f t="shared" si="3"/>
        <v>5830480</v>
      </c>
      <c r="Z51" s="51">
        <f>+IF(X51&lt;&gt;0,+(Y51/X51)*100,0)</f>
        <v>-118.84635979923752</v>
      </c>
      <c r="AA51" s="48">
        <f>SUM(AA48:AA50)</f>
        <v>-6355429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-16162072</v>
      </c>
      <c r="D53" s="54">
        <f>+D51-D52</f>
        <v>0</v>
      </c>
      <c r="E53" s="55">
        <f t="shared" si="4"/>
        <v>-6753527</v>
      </c>
      <c r="F53" s="56">
        <f t="shared" si="4"/>
        <v>-6355429</v>
      </c>
      <c r="G53" s="56">
        <f t="shared" si="4"/>
        <v>2452128</v>
      </c>
      <c r="H53" s="56">
        <f t="shared" si="4"/>
        <v>2453934</v>
      </c>
      <c r="I53" s="56">
        <f t="shared" si="4"/>
        <v>-3539146</v>
      </c>
      <c r="J53" s="56">
        <f t="shared" si="4"/>
        <v>1366916</v>
      </c>
      <c r="K53" s="56">
        <f t="shared" si="4"/>
        <v>420787</v>
      </c>
      <c r="L53" s="56">
        <f t="shared" si="4"/>
        <v>474625</v>
      </c>
      <c r="M53" s="56">
        <f t="shared" si="4"/>
        <v>183643</v>
      </c>
      <c r="N53" s="56">
        <f t="shared" si="4"/>
        <v>1079055</v>
      </c>
      <c r="O53" s="56">
        <f t="shared" si="4"/>
        <v>-2256717</v>
      </c>
      <c r="P53" s="56">
        <f t="shared" si="4"/>
        <v>191169</v>
      </c>
      <c r="Q53" s="56">
        <f t="shared" si="4"/>
        <v>544160</v>
      </c>
      <c r="R53" s="56">
        <f t="shared" si="4"/>
        <v>-1521388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924583</v>
      </c>
      <c r="X53" s="56">
        <f t="shared" si="4"/>
        <v>-4905897</v>
      </c>
      <c r="Y53" s="56">
        <f t="shared" si="4"/>
        <v>5830480</v>
      </c>
      <c r="Z53" s="57">
        <f>+IF(X53&lt;&gt;0,+(Y53/X53)*100,0)</f>
        <v>-118.84635979923752</v>
      </c>
      <c r="AA53" s="54">
        <f>+AA51-AA52</f>
        <v>-6355429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-16162072</v>
      </c>
      <c r="D56" s="48">
        <f>SUM(D53:D55)</f>
        <v>0</v>
      </c>
      <c r="E56" s="49">
        <f t="shared" si="5"/>
        <v>-6753527</v>
      </c>
      <c r="F56" s="50">
        <f t="shared" si="5"/>
        <v>-6355429</v>
      </c>
      <c r="G56" s="50">
        <f t="shared" si="5"/>
        <v>2452128</v>
      </c>
      <c r="H56" s="50">
        <f t="shared" si="5"/>
        <v>2453934</v>
      </c>
      <c r="I56" s="50">
        <f t="shared" si="5"/>
        <v>-3539146</v>
      </c>
      <c r="J56" s="50">
        <f t="shared" si="5"/>
        <v>1366916</v>
      </c>
      <c r="K56" s="50">
        <f t="shared" si="5"/>
        <v>420787</v>
      </c>
      <c r="L56" s="50">
        <f t="shared" si="5"/>
        <v>474625</v>
      </c>
      <c r="M56" s="50">
        <f t="shared" si="5"/>
        <v>183643</v>
      </c>
      <c r="N56" s="50">
        <f t="shared" si="5"/>
        <v>1079055</v>
      </c>
      <c r="O56" s="50">
        <f t="shared" si="5"/>
        <v>-2256717</v>
      </c>
      <c r="P56" s="50">
        <f t="shared" si="5"/>
        <v>191169</v>
      </c>
      <c r="Q56" s="50">
        <f t="shared" si="5"/>
        <v>544160</v>
      </c>
      <c r="R56" s="50">
        <f t="shared" si="5"/>
        <v>-1521388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924583</v>
      </c>
      <c r="X56" s="50">
        <f t="shared" si="5"/>
        <v>-4905897</v>
      </c>
      <c r="Y56" s="50">
        <f t="shared" si="5"/>
        <v>5830480</v>
      </c>
      <c r="Z56" s="51">
        <f>+IF(X56&lt;&gt;0,+(Y56/X56)*100,0)</f>
        <v>-118.84635979923752</v>
      </c>
      <c r="AA56" s="48">
        <f>SUM(AA53:AA55)</f>
        <v>-6355429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-16162072</v>
      </c>
      <c r="D59" s="65">
        <f>SUM(D56:D58)</f>
        <v>0</v>
      </c>
      <c r="E59" s="66">
        <f t="shared" si="6"/>
        <v>-6753527</v>
      </c>
      <c r="F59" s="67">
        <f t="shared" si="6"/>
        <v>-6355429</v>
      </c>
      <c r="G59" s="67">
        <f t="shared" si="6"/>
        <v>2452128</v>
      </c>
      <c r="H59" s="67">
        <f t="shared" si="6"/>
        <v>2453934</v>
      </c>
      <c r="I59" s="67">
        <f t="shared" si="6"/>
        <v>-3539146</v>
      </c>
      <c r="J59" s="67">
        <f t="shared" si="6"/>
        <v>1366916</v>
      </c>
      <c r="K59" s="67">
        <f t="shared" si="6"/>
        <v>420787</v>
      </c>
      <c r="L59" s="67">
        <f t="shared" si="6"/>
        <v>474625</v>
      </c>
      <c r="M59" s="67">
        <f t="shared" si="6"/>
        <v>183643</v>
      </c>
      <c r="N59" s="67">
        <f t="shared" si="6"/>
        <v>1079055</v>
      </c>
      <c r="O59" s="67">
        <f t="shared" si="6"/>
        <v>-2256717</v>
      </c>
      <c r="P59" s="67">
        <f t="shared" si="6"/>
        <v>191169</v>
      </c>
      <c r="Q59" s="67">
        <f t="shared" si="6"/>
        <v>544160</v>
      </c>
      <c r="R59" s="67">
        <f t="shared" si="6"/>
        <v>-1521388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924583</v>
      </c>
      <c r="X59" s="67">
        <f t="shared" si="6"/>
        <v>-4905897</v>
      </c>
      <c r="Y59" s="67">
        <f t="shared" si="6"/>
        <v>5830480</v>
      </c>
      <c r="Z59" s="68">
        <f>+IF(X59&lt;&gt;0,+(Y59/X59)*100,0)</f>
        <v>-118.84635979923752</v>
      </c>
      <c r="AA59" s="65">
        <f>SUM(AA56:AA58)</f>
        <v>-6355429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5722407</v>
      </c>
      <c r="D9" s="20"/>
      <c r="E9" s="21">
        <v>6100470</v>
      </c>
      <c r="F9" s="22">
        <v>6020795</v>
      </c>
      <c r="G9" s="22"/>
      <c r="H9" s="22">
        <v>503601</v>
      </c>
      <c r="I9" s="22">
        <v>501769</v>
      </c>
      <c r="J9" s="22">
        <v>1005370</v>
      </c>
      <c r="K9" s="22">
        <v>504813</v>
      </c>
      <c r="L9" s="22">
        <v>499319</v>
      </c>
      <c r="M9" s="22">
        <v>500149</v>
      </c>
      <c r="N9" s="22">
        <v>1504281</v>
      </c>
      <c r="O9" s="22">
        <v>500194</v>
      </c>
      <c r="P9" s="22">
        <v>498760</v>
      </c>
      <c r="Q9" s="22">
        <v>500285</v>
      </c>
      <c r="R9" s="22">
        <v>1499239</v>
      </c>
      <c r="S9" s="22"/>
      <c r="T9" s="22"/>
      <c r="U9" s="22"/>
      <c r="V9" s="22"/>
      <c r="W9" s="22">
        <v>4008890</v>
      </c>
      <c r="X9" s="22">
        <v>4524264</v>
      </c>
      <c r="Y9" s="22">
        <v>-515374</v>
      </c>
      <c r="Z9" s="23">
        <v>-11.391333485402267</v>
      </c>
      <c r="AA9" s="20">
        <v>6020795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5722407</v>
      </c>
      <c r="D32" s="29">
        <f t="shared" ref="D32:Y32" si="0">SUM(D6:D31)</f>
        <v>0</v>
      </c>
      <c r="E32" s="30">
        <f t="shared" si="0"/>
        <v>6100470</v>
      </c>
      <c r="F32" s="31">
        <f t="shared" si="0"/>
        <v>6020795</v>
      </c>
      <c r="G32" s="31">
        <f t="shared" si="0"/>
        <v>0</v>
      </c>
      <c r="H32" s="31">
        <f t="shared" si="0"/>
        <v>503601</v>
      </c>
      <c r="I32" s="31">
        <f t="shared" si="0"/>
        <v>501769</v>
      </c>
      <c r="J32" s="31">
        <f t="shared" si="0"/>
        <v>1005370</v>
      </c>
      <c r="K32" s="31">
        <f t="shared" si="0"/>
        <v>504813</v>
      </c>
      <c r="L32" s="31">
        <f t="shared" si="0"/>
        <v>499319</v>
      </c>
      <c r="M32" s="31">
        <f t="shared" si="0"/>
        <v>500149</v>
      </c>
      <c r="N32" s="31">
        <f t="shared" si="0"/>
        <v>1504281</v>
      </c>
      <c r="O32" s="31">
        <f t="shared" si="0"/>
        <v>500194</v>
      </c>
      <c r="P32" s="31">
        <f t="shared" si="0"/>
        <v>498760</v>
      </c>
      <c r="Q32" s="31">
        <f t="shared" si="0"/>
        <v>500285</v>
      </c>
      <c r="R32" s="31">
        <f t="shared" si="0"/>
        <v>1499239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4008890</v>
      </c>
      <c r="X32" s="31">
        <f t="shared" si="0"/>
        <v>4524264</v>
      </c>
      <c r="Y32" s="31">
        <f t="shared" si="0"/>
        <v>-515374</v>
      </c>
      <c r="Z32" s="32">
        <f>+IF(X32&lt;&gt;0,+(Y32/X32)*100,0)</f>
        <v>-11.391333485402267</v>
      </c>
      <c r="AA32" s="29">
        <f>SUM(AA6:AA31)</f>
        <v>6020795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6135188</v>
      </c>
      <c r="D34" s="20"/>
      <c r="E34" s="21">
        <v>6511816</v>
      </c>
      <c r="F34" s="22">
        <v>5871906</v>
      </c>
      <c r="G34" s="22"/>
      <c r="H34" s="22">
        <v>848847</v>
      </c>
      <c r="I34" s="22">
        <v>434864</v>
      </c>
      <c r="J34" s="22">
        <v>1283711</v>
      </c>
      <c r="K34" s="22">
        <v>448111</v>
      </c>
      <c r="L34" s="22">
        <v>447987</v>
      </c>
      <c r="M34" s="22">
        <v>369244</v>
      </c>
      <c r="N34" s="22">
        <v>1265342</v>
      </c>
      <c r="O34" s="22">
        <v>471865</v>
      </c>
      <c r="P34" s="22">
        <v>428115</v>
      </c>
      <c r="Q34" s="22">
        <v>458220</v>
      </c>
      <c r="R34" s="22">
        <v>1358200</v>
      </c>
      <c r="S34" s="22"/>
      <c r="T34" s="22"/>
      <c r="U34" s="22"/>
      <c r="V34" s="22"/>
      <c r="W34" s="22">
        <v>3907253</v>
      </c>
      <c r="X34" s="22">
        <v>4615149</v>
      </c>
      <c r="Y34" s="22">
        <v>-707896</v>
      </c>
      <c r="Z34" s="23">
        <v>-15.338529698607781</v>
      </c>
      <c r="AA34" s="20">
        <v>5871906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219388</v>
      </c>
      <c r="D37" s="20"/>
      <c r="E37" s="21">
        <v>235002</v>
      </c>
      <c r="F37" s="22">
        <v>295000</v>
      </c>
      <c r="G37" s="22"/>
      <c r="H37" s="22">
        <v>88976</v>
      </c>
      <c r="I37" s="22">
        <v>7231</v>
      </c>
      <c r="J37" s="22">
        <v>96207</v>
      </c>
      <c r="K37" s="22"/>
      <c r="L37" s="22">
        <v>29203</v>
      </c>
      <c r="M37" s="22">
        <v>10535</v>
      </c>
      <c r="N37" s="22">
        <v>39738</v>
      </c>
      <c r="O37" s="22">
        <v>10649</v>
      </c>
      <c r="P37" s="22">
        <v>28081</v>
      </c>
      <c r="Q37" s="22">
        <v>11331</v>
      </c>
      <c r="R37" s="22">
        <v>50061</v>
      </c>
      <c r="S37" s="22"/>
      <c r="T37" s="22"/>
      <c r="U37" s="22"/>
      <c r="V37" s="22"/>
      <c r="W37" s="22">
        <v>186006</v>
      </c>
      <c r="X37" s="22">
        <v>198627</v>
      </c>
      <c r="Y37" s="22">
        <v>-12621</v>
      </c>
      <c r="Z37" s="23">
        <v>-6.3541210409460955</v>
      </c>
      <c r="AA37" s="20">
        <v>295000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406612</v>
      </c>
      <c r="D41" s="20"/>
      <c r="E41" s="21">
        <v>739692</v>
      </c>
      <c r="F41" s="22">
        <v>498260</v>
      </c>
      <c r="G41" s="22"/>
      <c r="H41" s="22"/>
      <c r="I41" s="22"/>
      <c r="J41" s="22"/>
      <c r="K41" s="22"/>
      <c r="L41" s="22">
        <v>182075</v>
      </c>
      <c r="M41" s="22">
        <v>59471</v>
      </c>
      <c r="N41" s="22">
        <v>241546</v>
      </c>
      <c r="O41" s="22"/>
      <c r="P41" s="22">
        <v>791</v>
      </c>
      <c r="Q41" s="22">
        <v>24000</v>
      </c>
      <c r="R41" s="22">
        <v>24791</v>
      </c>
      <c r="S41" s="22"/>
      <c r="T41" s="22"/>
      <c r="U41" s="22"/>
      <c r="V41" s="22"/>
      <c r="W41" s="22">
        <v>266337</v>
      </c>
      <c r="X41" s="22">
        <v>459112</v>
      </c>
      <c r="Y41" s="22">
        <v>-192775</v>
      </c>
      <c r="Z41" s="23">
        <v>-41.988665075188628</v>
      </c>
      <c r="AA41" s="20">
        <v>498260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95592</v>
      </c>
      <c r="D44" s="20"/>
      <c r="E44" s="21">
        <v>173046</v>
      </c>
      <c r="F44" s="22">
        <v>2423046</v>
      </c>
      <c r="G44" s="22"/>
      <c r="H44" s="22">
        <v>2843</v>
      </c>
      <c r="I44" s="22">
        <v>8547</v>
      </c>
      <c r="J44" s="22">
        <v>11390</v>
      </c>
      <c r="K44" s="22">
        <v>6784</v>
      </c>
      <c r="L44" s="22">
        <v>4024</v>
      </c>
      <c r="M44" s="22">
        <v>27213</v>
      </c>
      <c r="N44" s="22">
        <v>38021</v>
      </c>
      <c r="O44" s="22">
        <v>17028</v>
      </c>
      <c r="P44" s="22">
        <v>1895397</v>
      </c>
      <c r="Q44" s="22">
        <v>2767</v>
      </c>
      <c r="R44" s="22">
        <v>1915192</v>
      </c>
      <c r="S44" s="22"/>
      <c r="T44" s="22"/>
      <c r="U44" s="22"/>
      <c r="V44" s="22"/>
      <c r="W44" s="22">
        <v>1964603</v>
      </c>
      <c r="X44" s="22">
        <v>1254207</v>
      </c>
      <c r="Y44" s="22">
        <v>710396</v>
      </c>
      <c r="Z44" s="23">
        <v>56.641048885869715</v>
      </c>
      <c r="AA44" s="20">
        <v>2423046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6856780</v>
      </c>
      <c r="D47" s="29">
        <f t="shared" ref="D47:Y47" si="1">SUM(D34:D46)</f>
        <v>0</v>
      </c>
      <c r="E47" s="30">
        <f t="shared" si="1"/>
        <v>7659556</v>
      </c>
      <c r="F47" s="31">
        <f t="shared" si="1"/>
        <v>9088212</v>
      </c>
      <c r="G47" s="31">
        <f t="shared" si="1"/>
        <v>0</v>
      </c>
      <c r="H47" s="31">
        <f t="shared" si="1"/>
        <v>940666</v>
      </c>
      <c r="I47" s="31">
        <f t="shared" si="1"/>
        <v>450642</v>
      </c>
      <c r="J47" s="31">
        <f t="shared" si="1"/>
        <v>1391308</v>
      </c>
      <c r="K47" s="31">
        <f t="shared" si="1"/>
        <v>454895</v>
      </c>
      <c r="L47" s="31">
        <f t="shared" si="1"/>
        <v>663289</v>
      </c>
      <c r="M47" s="31">
        <f t="shared" si="1"/>
        <v>466463</v>
      </c>
      <c r="N47" s="31">
        <f t="shared" si="1"/>
        <v>1584647</v>
      </c>
      <c r="O47" s="31">
        <f t="shared" si="1"/>
        <v>499542</v>
      </c>
      <c r="P47" s="31">
        <f t="shared" si="1"/>
        <v>2352384</v>
      </c>
      <c r="Q47" s="31">
        <f t="shared" si="1"/>
        <v>496318</v>
      </c>
      <c r="R47" s="31">
        <f t="shared" si="1"/>
        <v>3348244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6324199</v>
      </c>
      <c r="X47" s="31">
        <f t="shared" si="1"/>
        <v>6527095</v>
      </c>
      <c r="Y47" s="31">
        <f t="shared" si="1"/>
        <v>-202896</v>
      </c>
      <c r="Z47" s="32">
        <f>+IF(X47&lt;&gt;0,+(Y47/X47)*100,0)</f>
        <v>-3.1085191804317236</v>
      </c>
      <c r="AA47" s="29">
        <f>SUM(AA34:AA46)</f>
        <v>9088212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-1134373</v>
      </c>
      <c r="D48" s="39">
        <f t="shared" si="2"/>
        <v>0</v>
      </c>
      <c r="E48" s="40">
        <f t="shared" si="2"/>
        <v>-1559086</v>
      </c>
      <c r="F48" s="41">
        <f t="shared" si="2"/>
        <v>-3067417</v>
      </c>
      <c r="G48" s="41">
        <f t="shared" si="2"/>
        <v>0</v>
      </c>
      <c r="H48" s="41">
        <f t="shared" si="2"/>
        <v>-437065</v>
      </c>
      <c r="I48" s="41">
        <f t="shared" si="2"/>
        <v>51127</v>
      </c>
      <c r="J48" s="41">
        <f t="shared" si="2"/>
        <v>-385938</v>
      </c>
      <c r="K48" s="41">
        <f t="shared" si="2"/>
        <v>49918</v>
      </c>
      <c r="L48" s="41">
        <f t="shared" si="2"/>
        <v>-163970</v>
      </c>
      <c r="M48" s="41">
        <f t="shared" si="2"/>
        <v>33686</v>
      </c>
      <c r="N48" s="41">
        <f t="shared" si="2"/>
        <v>-80366</v>
      </c>
      <c r="O48" s="41">
        <f t="shared" si="2"/>
        <v>652</v>
      </c>
      <c r="P48" s="41">
        <f t="shared" si="2"/>
        <v>-1853624</v>
      </c>
      <c r="Q48" s="41">
        <f t="shared" si="2"/>
        <v>3967</v>
      </c>
      <c r="R48" s="41">
        <f t="shared" si="2"/>
        <v>-1849005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-2315309</v>
      </c>
      <c r="X48" s="41">
        <f t="shared" si="2"/>
        <v>-2002831</v>
      </c>
      <c r="Y48" s="41">
        <f t="shared" si="2"/>
        <v>-312478</v>
      </c>
      <c r="Z48" s="42">
        <f>+IF(X48&lt;&gt;0,+(Y48/X48)*100,0)</f>
        <v>15.601815629975768</v>
      </c>
      <c r="AA48" s="39">
        <f>+AA32-AA47</f>
        <v>-3067417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-1134373</v>
      </c>
      <c r="D51" s="48">
        <f t="shared" si="3"/>
        <v>0</v>
      </c>
      <c r="E51" s="49">
        <f t="shared" si="3"/>
        <v>-1559086</v>
      </c>
      <c r="F51" s="50">
        <f t="shared" si="3"/>
        <v>-3067417</v>
      </c>
      <c r="G51" s="50">
        <f t="shared" si="3"/>
        <v>0</v>
      </c>
      <c r="H51" s="50">
        <f t="shared" si="3"/>
        <v>-437065</v>
      </c>
      <c r="I51" s="50">
        <f t="shared" si="3"/>
        <v>51127</v>
      </c>
      <c r="J51" s="50">
        <f t="shared" si="3"/>
        <v>-385938</v>
      </c>
      <c r="K51" s="50">
        <f t="shared" si="3"/>
        <v>49918</v>
      </c>
      <c r="L51" s="50">
        <f t="shared" si="3"/>
        <v>-163970</v>
      </c>
      <c r="M51" s="50">
        <f t="shared" si="3"/>
        <v>33686</v>
      </c>
      <c r="N51" s="50">
        <f t="shared" si="3"/>
        <v>-80366</v>
      </c>
      <c r="O51" s="50">
        <f t="shared" si="3"/>
        <v>652</v>
      </c>
      <c r="P51" s="50">
        <f t="shared" si="3"/>
        <v>-1853624</v>
      </c>
      <c r="Q51" s="50">
        <f t="shared" si="3"/>
        <v>3967</v>
      </c>
      <c r="R51" s="50">
        <f t="shared" si="3"/>
        <v>-1849005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-2315309</v>
      </c>
      <c r="X51" s="50">
        <f t="shared" si="3"/>
        <v>-2002831</v>
      </c>
      <c r="Y51" s="50">
        <f t="shared" si="3"/>
        <v>-312478</v>
      </c>
      <c r="Z51" s="51">
        <f>+IF(X51&lt;&gt;0,+(Y51/X51)*100,0)</f>
        <v>15.601815629975768</v>
      </c>
      <c r="AA51" s="48">
        <f>SUM(AA48:AA50)</f>
        <v>-3067417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-1134373</v>
      </c>
      <c r="D53" s="54">
        <f>+D51-D52</f>
        <v>0</v>
      </c>
      <c r="E53" s="55">
        <f t="shared" si="4"/>
        <v>-1559086</v>
      </c>
      <c r="F53" s="56">
        <f t="shared" si="4"/>
        <v>-3067417</v>
      </c>
      <c r="G53" s="56">
        <f t="shared" si="4"/>
        <v>0</v>
      </c>
      <c r="H53" s="56">
        <f t="shared" si="4"/>
        <v>-437065</v>
      </c>
      <c r="I53" s="56">
        <f t="shared" si="4"/>
        <v>51127</v>
      </c>
      <c r="J53" s="56">
        <f t="shared" si="4"/>
        <v>-385938</v>
      </c>
      <c r="K53" s="56">
        <f t="shared" si="4"/>
        <v>49918</v>
      </c>
      <c r="L53" s="56">
        <f t="shared" si="4"/>
        <v>-163970</v>
      </c>
      <c r="M53" s="56">
        <f t="shared" si="4"/>
        <v>33686</v>
      </c>
      <c r="N53" s="56">
        <f t="shared" si="4"/>
        <v>-80366</v>
      </c>
      <c r="O53" s="56">
        <f t="shared" si="4"/>
        <v>652</v>
      </c>
      <c r="P53" s="56">
        <f t="shared" si="4"/>
        <v>-1853624</v>
      </c>
      <c r="Q53" s="56">
        <f t="shared" si="4"/>
        <v>3967</v>
      </c>
      <c r="R53" s="56">
        <f t="shared" si="4"/>
        <v>-1849005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-2315309</v>
      </c>
      <c r="X53" s="56">
        <f t="shared" si="4"/>
        <v>-2002831</v>
      </c>
      <c r="Y53" s="56">
        <f t="shared" si="4"/>
        <v>-312478</v>
      </c>
      <c r="Z53" s="57">
        <f>+IF(X53&lt;&gt;0,+(Y53/X53)*100,0)</f>
        <v>15.601815629975768</v>
      </c>
      <c r="AA53" s="54">
        <f>+AA51-AA52</f>
        <v>-3067417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-1134373</v>
      </c>
      <c r="D56" s="48">
        <f>SUM(D53:D55)</f>
        <v>0</v>
      </c>
      <c r="E56" s="49">
        <f t="shared" si="5"/>
        <v>-1559086</v>
      </c>
      <c r="F56" s="50">
        <f t="shared" si="5"/>
        <v>-3067417</v>
      </c>
      <c r="G56" s="50">
        <f t="shared" si="5"/>
        <v>0</v>
      </c>
      <c r="H56" s="50">
        <f t="shared" si="5"/>
        <v>-437065</v>
      </c>
      <c r="I56" s="50">
        <f t="shared" si="5"/>
        <v>51127</v>
      </c>
      <c r="J56" s="50">
        <f t="shared" si="5"/>
        <v>-385938</v>
      </c>
      <c r="K56" s="50">
        <f t="shared" si="5"/>
        <v>49918</v>
      </c>
      <c r="L56" s="50">
        <f t="shared" si="5"/>
        <v>-163970</v>
      </c>
      <c r="M56" s="50">
        <f t="shared" si="5"/>
        <v>33686</v>
      </c>
      <c r="N56" s="50">
        <f t="shared" si="5"/>
        <v>-80366</v>
      </c>
      <c r="O56" s="50">
        <f t="shared" si="5"/>
        <v>652</v>
      </c>
      <c r="P56" s="50">
        <f t="shared" si="5"/>
        <v>-1853624</v>
      </c>
      <c r="Q56" s="50">
        <f t="shared" si="5"/>
        <v>3967</v>
      </c>
      <c r="R56" s="50">
        <f t="shared" si="5"/>
        <v>-1849005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-2315309</v>
      </c>
      <c r="X56" s="50">
        <f t="shared" si="5"/>
        <v>-2002831</v>
      </c>
      <c r="Y56" s="50">
        <f t="shared" si="5"/>
        <v>-312478</v>
      </c>
      <c r="Z56" s="51">
        <f>+IF(X56&lt;&gt;0,+(Y56/X56)*100,0)</f>
        <v>15.601815629975768</v>
      </c>
      <c r="AA56" s="48">
        <f>SUM(AA53:AA55)</f>
        <v>-3067417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-1134373</v>
      </c>
      <c r="D59" s="65">
        <f>SUM(D56:D58)</f>
        <v>0</v>
      </c>
      <c r="E59" s="66">
        <f t="shared" si="6"/>
        <v>-1559086</v>
      </c>
      <c r="F59" s="67">
        <f t="shared" si="6"/>
        <v>-3067417</v>
      </c>
      <c r="G59" s="67">
        <f t="shared" si="6"/>
        <v>0</v>
      </c>
      <c r="H59" s="67">
        <f t="shared" si="6"/>
        <v>-437065</v>
      </c>
      <c r="I59" s="67">
        <f t="shared" si="6"/>
        <v>51127</v>
      </c>
      <c r="J59" s="67">
        <f t="shared" si="6"/>
        <v>-385938</v>
      </c>
      <c r="K59" s="67">
        <f t="shared" si="6"/>
        <v>49918</v>
      </c>
      <c r="L59" s="67">
        <f t="shared" si="6"/>
        <v>-163970</v>
      </c>
      <c r="M59" s="67">
        <f t="shared" si="6"/>
        <v>33686</v>
      </c>
      <c r="N59" s="67">
        <f t="shared" si="6"/>
        <v>-80366</v>
      </c>
      <c r="O59" s="67">
        <f t="shared" si="6"/>
        <v>652</v>
      </c>
      <c r="P59" s="67">
        <f t="shared" si="6"/>
        <v>-1853624</v>
      </c>
      <c r="Q59" s="67">
        <f t="shared" si="6"/>
        <v>3967</v>
      </c>
      <c r="R59" s="67">
        <f t="shared" si="6"/>
        <v>-1849005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-2315309</v>
      </c>
      <c r="X59" s="67">
        <f t="shared" si="6"/>
        <v>-2002831</v>
      </c>
      <c r="Y59" s="67">
        <f t="shared" si="6"/>
        <v>-312478</v>
      </c>
      <c r="Z59" s="68">
        <f>+IF(X59&lt;&gt;0,+(Y59/X59)*100,0)</f>
        <v>15.601815629975768</v>
      </c>
      <c r="AA59" s="65">
        <f>SUM(AA56:AA58)</f>
        <v>-3067417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9536928</v>
      </c>
      <c r="D9" s="20"/>
      <c r="E9" s="21">
        <v>9797748</v>
      </c>
      <c r="F9" s="22">
        <v>11904357</v>
      </c>
      <c r="G9" s="22">
        <v>568005</v>
      </c>
      <c r="H9" s="22">
        <v>1036554</v>
      </c>
      <c r="I9" s="22">
        <v>1066478</v>
      </c>
      <c r="J9" s="22">
        <v>2671037</v>
      </c>
      <c r="K9" s="22">
        <v>1062310</v>
      </c>
      <c r="L9" s="22">
        <v>1074867</v>
      </c>
      <c r="M9" s="22">
        <v>1063869</v>
      </c>
      <c r="N9" s="22">
        <v>3201046</v>
      </c>
      <c r="O9" s="22">
        <v>1071052</v>
      </c>
      <c r="P9" s="22">
        <v>1020407</v>
      </c>
      <c r="Q9" s="22">
        <v>1061330</v>
      </c>
      <c r="R9" s="22">
        <v>3152789</v>
      </c>
      <c r="S9" s="22"/>
      <c r="T9" s="22"/>
      <c r="U9" s="22"/>
      <c r="V9" s="22"/>
      <c r="W9" s="22">
        <v>9024872</v>
      </c>
      <c r="X9" s="22">
        <v>1488126</v>
      </c>
      <c r="Y9" s="22">
        <v>7536746</v>
      </c>
      <c r="Z9" s="23">
        <v>506.45886168241134</v>
      </c>
      <c r="AA9" s="20">
        <v>11904357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3103138</v>
      </c>
      <c r="F13" s="22">
        <v>5246704</v>
      </c>
      <c r="G13" s="22"/>
      <c r="H13" s="22"/>
      <c r="I13" s="22"/>
      <c r="J13" s="22"/>
      <c r="K13" s="22"/>
      <c r="L13" s="22"/>
      <c r="M13" s="22"/>
      <c r="N13" s="22"/>
      <c r="O13" s="22"/>
      <c r="P13" s="22">
        <v>222287</v>
      </c>
      <c r="Q13" s="22">
        <v>1631822</v>
      </c>
      <c r="R13" s="22">
        <v>1854109</v>
      </c>
      <c r="S13" s="22"/>
      <c r="T13" s="22"/>
      <c r="U13" s="22"/>
      <c r="V13" s="22"/>
      <c r="W13" s="22">
        <v>1854109</v>
      </c>
      <c r="X13" s="22">
        <v>2593118</v>
      </c>
      <c r="Y13" s="22">
        <v>-739009</v>
      </c>
      <c r="Z13" s="23">
        <v>-28.49885736013556</v>
      </c>
      <c r="AA13" s="20">
        <v>5246704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25881672</v>
      </c>
      <c r="D25" s="20"/>
      <c r="E25" s="21">
        <v>36247102</v>
      </c>
      <c r="F25" s="22">
        <v>32489493</v>
      </c>
      <c r="G25" s="22">
        <v>15150175</v>
      </c>
      <c r="H25" s="22"/>
      <c r="I25" s="22"/>
      <c r="J25" s="22">
        <v>15150175</v>
      </c>
      <c r="K25" s="22"/>
      <c r="L25" s="22"/>
      <c r="M25" s="22">
        <v>8223102</v>
      </c>
      <c r="N25" s="22">
        <v>8223102</v>
      </c>
      <c r="O25" s="22"/>
      <c r="P25" s="22">
        <v>2340944</v>
      </c>
      <c r="Q25" s="22">
        <v>10524253</v>
      </c>
      <c r="R25" s="22">
        <v>12865197</v>
      </c>
      <c r="S25" s="22"/>
      <c r="T25" s="22"/>
      <c r="U25" s="22"/>
      <c r="V25" s="22"/>
      <c r="W25" s="22">
        <v>36238474</v>
      </c>
      <c r="X25" s="22">
        <v>32489493</v>
      </c>
      <c r="Y25" s="22">
        <v>3748981</v>
      </c>
      <c r="Z25" s="23">
        <v>11.53905664209657</v>
      </c>
      <c r="AA25" s="20">
        <v>32489493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35418600</v>
      </c>
      <c r="D32" s="29">
        <f t="shared" ref="D32:Y32" si="0">SUM(D6:D31)</f>
        <v>0</v>
      </c>
      <c r="E32" s="30">
        <f t="shared" si="0"/>
        <v>49147988</v>
      </c>
      <c r="F32" s="31">
        <f t="shared" si="0"/>
        <v>49640554</v>
      </c>
      <c r="G32" s="31">
        <f t="shared" si="0"/>
        <v>15718180</v>
      </c>
      <c r="H32" s="31">
        <f t="shared" si="0"/>
        <v>1036554</v>
      </c>
      <c r="I32" s="31">
        <f t="shared" si="0"/>
        <v>1066478</v>
      </c>
      <c r="J32" s="31">
        <f t="shared" si="0"/>
        <v>17821212</v>
      </c>
      <c r="K32" s="31">
        <f t="shared" si="0"/>
        <v>1062310</v>
      </c>
      <c r="L32" s="31">
        <f t="shared" si="0"/>
        <v>1074867</v>
      </c>
      <c r="M32" s="31">
        <f t="shared" si="0"/>
        <v>9286971</v>
      </c>
      <c r="N32" s="31">
        <f t="shared" si="0"/>
        <v>11424148</v>
      </c>
      <c r="O32" s="31">
        <f t="shared" si="0"/>
        <v>1071052</v>
      </c>
      <c r="P32" s="31">
        <f t="shared" si="0"/>
        <v>3583638</v>
      </c>
      <c r="Q32" s="31">
        <f t="shared" si="0"/>
        <v>13217405</v>
      </c>
      <c r="R32" s="31">
        <f t="shared" si="0"/>
        <v>17872095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47117455</v>
      </c>
      <c r="X32" s="31">
        <f t="shared" si="0"/>
        <v>36570737</v>
      </c>
      <c r="Y32" s="31">
        <f t="shared" si="0"/>
        <v>10546718</v>
      </c>
      <c r="Z32" s="32">
        <f>+IF(X32&lt;&gt;0,+(Y32/X32)*100,0)</f>
        <v>28.839227385545989</v>
      </c>
      <c r="AA32" s="29">
        <f>SUM(AA6:AA31)</f>
        <v>49640554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16326731</v>
      </c>
      <c r="D34" s="20"/>
      <c r="E34" s="21">
        <v>10054834</v>
      </c>
      <c r="F34" s="22">
        <v>16428483</v>
      </c>
      <c r="G34" s="22">
        <v>1304521</v>
      </c>
      <c r="H34" s="22">
        <v>1297953</v>
      </c>
      <c r="I34" s="22">
        <v>1298109</v>
      </c>
      <c r="J34" s="22">
        <v>3900583</v>
      </c>
      <c r="K34" s="22">
        <v>1313839</v>
      </c>
      <c r="L34" s="22">
        <v>1427350</v>
      </c>
      <c r="M34" s="22">
        <v>2263399</v>
      </c>
      <c r="N34" s="22">
        <v>5004588</v>
      </c>
      <c r="O34" s="22">
        <v>1330691</v>
      </c>
      <c r="P34" s="22">
        <v>1318949</v>
      </c>
      <c r="Q34" s="22">
        <v>1587032</v>
      </c>
      <c r="R34" s="22">
        <v>4236672</v>
      </c>
      <c r="S34" s="22"/>
      <c r="T34" s="22"/>
      <c r="U34" s="22"/>
      <c r="V34" s="22"/>
      <c r="W34" s="22">
        <v>13141843</v>
      </c>
      <c r="X34" s="22">
        <v>10476687</v>
      </c>
      <c r="Y34" s="22">
        <v>2665156</v>
      </c>
      <c r="Z34" s="23">
        <v>25.438919765380032</v>
      </c>
      <c r="AA34" s="20">
        <v>16428483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1169610</v>
      </c>
      <c r="D37" s="20"/>
      <c r="E37" s="21">
        <v>1521218</v>
      </c>
      <c r="F37" s="22">
        <v>1321218</v>
      </c>
      <c r="G37" s="22">
        <v>151394</v>
      </c>
      <c r="H37" s="22">
        <v>2263</v>
      </c>
      <c r="I37" s="22">
        <v>870</v>
      </c>
      <c r="J37" s="22">
        <v>154527</v>
      </c>
      <c r="K37" s="22">
        <v>212922</v>
      </c>
      <c r="L37" s="22">
        <v>870</v>
      </c>
      <c r="M37" s="22">
        <v>110339</v>
      </c>
      <c r="N37" s="22">
        <v>324131</v>
      </c>
      <c r="O37" s="22">
        <v>133764</v>
      </c>
      <c r="P37" s="22">
        <v>67912</v>
      </c>
      <c r="Q37" s="22">
        <v>209990</v>
      </c>
      <c r="R37" s="22">
        <v>411666</v>
      </c>
      <c r="S37" s="22"/>
      <c r="T37" s="22"/>
      <c r="U37" s="22"/>
      <c r="V37" s="22"/>
      <c r="W37" s="22">
        <v>890324</v>
      </c>
      <c r="X37" s="22">
        <v>822012</v>
      </c>
      <c r="Y37" s="22">
        <v>68312</v>
      </c>
      <c r="Z37" s="23">
        <v>8.3103409682583713</v>
      </c>
      <c r="AA37" s="20">
        <v>1321218</v>
      </c>
    </row>
    <row r="38" spans="1:27" x14ac:dyDescent="0.25">
      <c r="A38" s="19" t="s">
        <v>64</v>
      </c>
      <c r="B38" s="15" t="s">
        <v>32</v>
      </c>
      <c r="C38" s="20">
        <v>8453044</v>
      </c>
      <c r="D38" s="20"/>
      <c r="E38" s="21">
        <v>14971293</v>
      </c>
      <c r="F38" s="22">
        <v>14971293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-5647675</v>
      </c>
      <c r="R38" s="22">
        <v>-5647675</v>
      </c>
      <c r="S38" s="22"/>
      <c r="T38" s="22"/>
      <c r="U38" s="22"/>
      <c r="V38" s="22"/>
      <c r="W38" s="22">
        <v>-5647675</v>
      </c>
      <c r="X38" s="22"/>
      <c r="Y38" s="22">
        <v>-5647675</v>
      </c>
      <c r="Z38" s="23"/>
      <c r="AA38" s="20">
        <v>14971293</v>
      </c>
    </row>
    <row r="39" spans="1:27" x14ac:dyDescent="0.25">
      <c r="A39" s="19" t="s">
        <v>65</v>
      </c>
      <c r="B39" s="15" t="s">
        <v>32</v>
      </c>
      <c r="C39" s="20">
        <v>4247552</v>
      </c>
      <c r="D39" s="20"/>
      <c r="E39" s="21">
        <v>777036</v>
      </c>
      <c r="F39" s="22">
        <v>4630581</v>
      </c>
      <c r="G39" s="22">
        <v>335452</v>
      </c>
      <c r="H39" s="22">
        <v>335154</v>
      </c>
      <c r="I39" s="22">
        <v>324488</v>
      </c>
      <c r="J39" s="22">
        <v>995094</v>
      </c>
      <c r="K39" s="22">
        <v>335303</v>
      </c>
      <c r="L39" s="22">
        <v>324488</v>
      </c>
      <c r="M39" s="22">
        <v>335303</v>
      </c>
      <c r="N39" s="22">
        <v>995094</v>
      </c>
      <c r="O39" s="22">
        <v>335303</v>
      </c>
      <c r="P39" s="22">
        <v>2122048</v>
      </c>
      <c r="Q39" s="22">
        <v>335303</v>
      </c>
      <c r="R39" s="22">
        <v>2792654</v>
      </c>
      <c r="S39" s="22"/>
      <c r="T39" s="22"/>
      <c r="U39" s="22"/>
      <c r="V39" s="22"/>
      <c r="W39" s="22">
        <v>4782842</v>
      </c>
      <c r="X39" s="22">
        <v>2124195</v>
      </c>
      <c r="Y39" s="22">
        <v>2658647</v>
      </c>
      <c r="Z39" s="23">
        <v>125.16021363387071</v>
      </c>
      <c r="AA39" s="20">
        <v>4630581</v>
      </c>
    </row>
    <row r="40" spans="1:27" x14ac:dyDescent="0.25">
      <c r="A40" s="19" t="s">
        <v>40</v>
      </c>
      <c r="B40" s="15" t="s">
        <v>32</v>
      </c>
      <c r="C40" s="20">
        <v>7921692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18073214</v>
      </c>
      <c r="D41" s="20"/>
      <c r="E41" s="21">
        <v>18153947</v>
      </c>
      <c r="F41" s="22">
        <v>23885193</v>
      </c>
      <c r="G41" s="22">
        <v>1772796</v>
      </c>
      <c r="H41" s="22">
        <v>2478235</v>
      </c>
      <c r="I41" s="22">
        <v>1651718</v>
      </c>
      <c r="J41" s="22">
        <v>5902749</v>
      </c>
      <c r="K41" s="22">
        <v>12760</v>
      </c>
      <c r="L41" s="22">
        <v>3274341</v>
      </c>
      <c r="M41" s="22">
        <v>2501114</v>
      </c>
      <c r="N41" s="22">
        <v>5788215</v>
      </c>
      <c r="O41" s="22">
        <v>1059020</v>
      </c>
      <c r="P41" s="22">
        <v>2351120</v>
      </c>
      <c r="Q41" s="22">
        <v>1695630</v>
      </c>
      <c r="R41" s="22">
        <v>5105770</v>
      </c>
      <c r="S41" s="22"/>
      <c r="T41" s="22"/>
      <c r="U41" s="22"/>
      <c r="V41" s="22"/>
      <c r="W41" s="22">
        <v>16796734</v>
      </c>
      <c r="X41" s="22">
        <v>15270068</v>
      </c>
      <c r="Y41" s="22">
        <v>1526666</v>
      </c>
      <c r="Z41" s="23">
        <v>9.9977681828266913</v>
      </c>
      <c r="AA41" s="20">
        <v>23885193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967104</v>
      </c>
      <c r="D44" s="20"/>
      <c r="E44" s="21">
        <v>1123413</v>
      </c>
      <c r="F44" s="22">
        <v>1367483</v>
      </c>
      <c r="G44" s="22">
        <v>20867</v>
      </c>
      <c r="H44" s="22">
        <v>59009</v>
      </c>
      <c r="I44" s="22">
        <v>20285</v>
      </c>
      <c r="J44" s="22">
        <v>100161</v>
      </c>
      <c r="K44" s="22">
        <v>268868</v>
      </c>
      <c r="L44" s="22">
        <v>36065</v>
      </c>
      <c r="M44" s="22">
        <v>32387</v>
      </c>
      <c r="N44" s="22">
        <v>337320</v>
      </c>
      <c r="O44" s="22">
        <v>69499</v>
      </c>
      <c r="P44" s="22">
        <v>22082</v>
      </c>
      <c r="Q44" s="22">
        <v>81440</v>
      </c>
      <c r="R44" s="22">
        <v>173021</v>
      </c>
      <c r="S44" s="22"/>
      <c r="T44" s="22"/>
      <c r="U44" s="22"/>
      <c r="V44" s="22"/>
      <c r="W44" s="22">
        <v>610502</v>
      </c>
      <c r="X44" s="22">
        <v>702103</v>
      </c>
      <c r="Y44" s="22">
        <v>-91601</v>
      </c>
      <c r="Z44" s="23">
        <v>-13.046661244860083</v>
      </c>
      <c r="AA44" s="20">
        <v>1367483</v>
      </c>
    </row>
    <row r="45" spans="1:27" x14ac:dyDescent="0.25">
      <c r="A45" s="19" t="s">
        <v>70</v>
      </c>
      <c r="B45" s="15" t="s">
        <v>32</v>
      </c>
      <c r="C45" s="20">
        <v>25085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57184032</v>
      </c>
      <c r="D47" s="29">
        <f t="shared" ref="D47:Y47" si="1">SUM(D34:D46)</f>
        <v>0</v>
      </c>
      <c r="E47" s="30">
        <f t="shared" si="1"/>
        <v>46601741</v>
      </c>
      <c r="F47" s="31">
        <f t="shared" si="1"/>
        <v>62604251</v>
      </c>
      <c r="G47" s="31">
        <f t="shared" si="1"/>
        <v>3585030</v>
      </c>
      <c r="H47" s="31">
        <f t="shared" si="1"/>
        <v>4172614</v>
      </c>
      <c r="I47" s="31">
        <f t="shared" si="1"/>
        <v>3295470</v>
      </c>
      <c r="J47" s="31">
        <f t="shared" si="1"/>
        <v>11053114</v>
      </c>
      <c r="K47" s="31">
        <f t="shared" si="1"/>
        <v>2143692</v>
      </c>
      <c r="L47" s="31">
        <f t="shared" si="1"/>
        <v>5063114</v>
      </c>
      <c r="M47" s="31">
        <f t="shared" si="1"/>
        <v>5242542</v>
      </c>
      <c r="N47" s="31">
        <f t="shared" si="1"/>
        <v>12449348</v>
      </c>
      <c r="O47" s="31">
        <f t="shared" si="1"/>
        <v>2928277</v>
      </c>
      <c r="P47" s="31">
        <f t="shared" si="1"/>
        <v>5882111</v>
      </c>
      <c r="Q47" s="31">
        <f t="shared" si="1"/>
        <v>-1738280</v>
      </c>
      <c r="R47" s="31">
        <f t="shared" si="1"/>
        <v>7072108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30574570</v>
      </c>
      <c r="X47" s="31">
        <f t="shared" si="1"/>
        <v>29395065</v>
      </c>
      <c r="Y47" s="31">
        <f t="shared" si="1"/>
        <v>1179505</v>
      </c>
      <c r="Z47" s="32">
        <f>+IF(X47&lt;&gt;0,+(Y47/X47)*100,0)</f>
        <v>4.0125953114919124</v>
      </c>
      <c r="AA47" s="29">
        <f>SUM(AA34:AA46)</f>
        <v>62604251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-21765432</v>
      </c>
      <c r="D48" s="39">
        <f t="shared" si="2"/>
        <v>0</v>
      </c>
      <c r="E48" s="40">
        <f t="shared" si="2"/>
        <v>2546247</v>
      </c>
      <c r="F48" s="41">
        <f t="shared" si="2"/>
        <v>-12963697</v>
      </c>
      <c r="G48" s="41">
        <f t="shared" si="2"/>
        <v>12133150</v>
      </c>
      <c r="H48" s="41">
        <f t="shared" si="2"/>
        <v>-3136060</v>
      </c>
      <c r="I48" s="41">
        <f t="shared" si="2"/>
        <v>-2228992</v>
      </c>
      <c r="J48" s="41">
        <f t="shared" si="2"/>
        <v>6768098</v>
      </c>
      <c r="K48" s="41">
        <f t="shared" si="2"/>
        <v>-1081382</v>
      </c>
      <c r="L48" s="41">
        <f t="shared" si="2"/>
        <v>-3988247</v>
      </c>
      <c r="M48" s="41">
        <f t="shared" si="2"/>
        <v>4044429</v>
      </c>
      <c r="N48" s="41">
        <f t="shared" si="2"/>
        <v>-1025200</v>
      </c>
      <c r="O48" s="41">
        <f t="shared" si="2"/>
        <v>-1857225</v>
      </c>
      <c r="P48" s="41">
        <f t="shared" si="2"/>
        <v>-2298473</v>
      </c>
      <c r="Q48" s="41">
        <f t="shared" si="2"/>
        <v>14955685</v>
      </c>
      <c r="R48" s="41">
        <f t="shared" si="2"/>
        <v>10799987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16542885</v>
      </c>
      <c r="X48" s="41">
        <f t="shared" si="2"/>
        <v>7175672</v>
      </c>
      <c r="Y48" s="41">
        <f t="shared" si="2"/>
        <v>9367213</v>
      </c>
      <c r="Z48" s="42">
        <f>+IF(X48&lt;&gt;0,+(Y48/X48)*100,0)</f>
        <v>130.54126498535607</v>
      </c>
      <c r="AA48" s="39">
        <f>+AA32-AA47</f>
        <v>-12963697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919900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-20845532</v>
      </c>
      <c r="D51" s="48">
        <f t="shared" si="3"/>
        <v>0</v>
      </c>
      <c r="E51" s="49">
        <f t="shared" si="3"/>
        <v>2546247</v>
      </c>
      <c r="F51" s="50">
        <f t="shared" si="3"/>
        <v>-12963697</v>
      </c>
      <c r="G51" s="50">
        <f t="shared" si="3"/>
        <v>12133150</v>
      </c>
      <c r="H51" s="50">
        <f t="shared" si="3"/>
        <v>-3136060</v>
      </c>
      <c r="I51" s="50">
        <f t="shared" si="3"/>
        <v>-2228992</v>
      </c>
      <c r="J51" s="50">
        <f t="shared" si="3"/>
        <v>6768098</v>
      </c>
      <c r="K51" s="50">
        <f t="shared" si="3"/>
        <v>-1081382</v>
      </c>
      <c r="L51" s="50">
        <f t="shared" si="3"/>
        <v>-3988247</v>
      </c>
      <c r="M51" s="50">
        <f t="shared" si="3"/>
        <v>4044429</v>
      </c>
      <c r="N51" s="50">
        <f t="shared" si="3"/>
        <v>-1025200</v>
      </c>
      <c r="O51" s="50">
        <f t="shared" si="3"/>
        <v>-1857225</v>
      </c>
      <c r="P51" s="50">
        <f t="shared" si="3"/>
        <v>-2298473</v>
      </c>
      <c r="Q51" s="50">
        <f t="shared" si="3"/>
        <v>14955685</v>
      </c>
      <c r="R51" s="50">
        <f t="shared" si="3"/>
        <v>10799987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16542885</v>
      </c>
      <c r="X51" s="50">
        <f t="shared" si="3"/>
        <v>7175672</v>
      </c>
      <c r="Y51" s="50">
        <f t="shared" si="3"/>
        <v>9367213</v>
      </c>
      <c r="Z51" s="51">
        <f>+IF(X51&lt;&gt;0,+(Y51/X51)*100,0)</f>
        <v>130.54126498535607</v>
      </c>
      <c r="AA51" s="48">
        <f>SUM(AA48:AA50)</f>
        <v>-12963697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-20845532</v>
      </c>
      <c r="D53" s="54">
        <f>+D51-D52</f>
        <v>0</v>
      </c>
      <c r="E53" s="55">
        <f t="shared" si="4"/>
        <v>2546247</v>
      </c>
      <c r="F53" s="56">
        <f t="shared" si="4"/>
        <v>-12963697</v>
      </c>
      <c r="G53" s="56">
        <f t="shared" si="4"/>
        <v>12133150</v>
      </c>
      <c r="H53" s="56">
        <f t="shared" si="4"/>
        <v>-3136060</v>
      </c>
      <c r="I53" s="56">
        <f t="shared" si="4"/>
        <v>-2228992</v>
      </c>
      <c r="J53" s="56">
        <f t="shared" si="4"/>
        <v>6768098</v>
      </c>
      <c r="K53" s="56">
        <f t="shared" si="4"/>
        <v>-1081382</v>
      </c>
      <c r="L53" s="56">
        <f t="shared" si="4"/>
        <v>-3988247</v>
      </c>
      <c r="M53" s="56">
        <f t="shared" si="4"/>
        <v>4044429</v>
      </c>
      <c r="N53" s="56">
        <f t="shared" si="4"/>
        <v>-1025200</v>
      </c>
      <c r="O53" s="56">
        <f t="shared" si="4"/>
        <v>-1857225</v>
      </c>
      <c r="P53" s="56">
        <f t="shared" si="4"/>
        <v>-2298473</v>
      </c>
      <c r="Q53" s="56">
        <f t="shared" si="4"/>
        <v>14955685</v>
      </c>
      <c r="R53" s="56">
        <f t="shared" si="4"/>
        <v>10799987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16542885</v>
      </c>
      <c r="X53" s="56">
        <f t="shared" si="4"/>
        <v>7175672</v>
      </c>
      <c r="Y53" s="56">
        <f t="shared" si="4"/>
        <v>9367213</v>
      </c>
      <c r="Z53" s="57">
        <f>+IF(X53&lt;&gt;0,+(Y53/X53)*100,0)</f>
        <v>130.54126498535607</v>
      </c>
      <c r="AA53" s="54">
        <f>+AA51-AA52</f>
        <v>-12963697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-20845532</v>
      </c>
      <c r="D56" s="48">
        <f>SUM(D53:D55)</f>
        <v>0</v>
      </c>
      <c r="E56" s="49">
        <f t="shared" si="5"/>
        <v>2546247</v>
      </c>
      <c r="F56" s="50">
        <f t="shared" si="5"/>
        <v>-12963697</v>
      </c>
      <c r="G56" s="50">
        <f t="shared" si="5"/>
        <v>12133150</v>
      </c>
      <c r="H56" s="50">
        <f t="shared" si="5"/>
        <v>-3136060</v>
      </c>
      <c r="I56" s="50">
        <f t="shared" si="5"/>
        <v>-2228992</v>
      </c>
      <c r="J56" s="50">
        <f t="shared" si="5"/>
        <v>6768098</v>
      </c>
      <c r="K56" s="50">
        <f t="shared" si="5"/>
        <v>-1081382</v>
      </c>
      <c r="L56" s="50">
        <f t="shared" si="5"/>
        <v>-3988247</v>
      </c>
      <c r="M56" s="50">
        <f t="shared" si="5"/>
        <v>4044429</v>
      </c>
      <c r="N56" s="50">
        <f t="shared" si="5"/>
        <v>-1025200</v>
      </c>
      <c r="O56" s="50">
        <f t="shared" si="5"/>
        <v>-1857225</v>
      </c>
      <c r="P56" s="50">
        <f t="shared" si="5"/>
        <v>-2298473</v>
      </c>
      <c r="Q56" s="50">
        <f t="shared" si="5"/>
        <v>14955685</v>
      </c>
      <c r="R56" s="50">
        <f t="shared" si="5"/>
        <v>10799987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16542885</v>
      </c>
      <c r="X56" s="50">
        <f t="shared" si="5"/>
        <v>7175672</v>
      </c>
      <c r="Y56" s="50">
        <f t="shared" si="5"/>
        <v>9367213</v>
      </c>
      <c r="Z56" s="51">
        <f>+IF(X56&lt;&gt;0,+(Y56/X56)*100,0)</f>
        <v>130.54126498535607</v>
      </c>
      <c r="AA56" s="48">
        <f>SUM(AA53:AA55)</f>
        <v>-12963697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-20845532</v>
      </c>
      <c r="D59" s="65">
        <f>SUM(D56:D58)</f>
        <v>0</v>
      </c>
      <c r="E59" s="66">
        <f t="shared" si="6"/>
        <v>2546247</v>
      </c>
      <c r="F59" s="67">
        <f t="shared" si="6"/>
        <v>-12963697</v>
      </c>
      <c r="G59" s="67">
        <f t="shared" si="6"/>
        <v>12133150</v>
      </c>
      <c r="H59" s="67">
        <f t="shared" si="6"/>
        <v>-3136060</v>
      </c>
      <c r="I59" s="67">
        <f t="shared" si="6"/>
        <v>-2228992</v>
      </c>
      <c r="J59" s="67">
        <f t="shared" si="6"/>
        <v>6768098</v>
      </c>
      <c r="K59" s="67">
        <f t="shared" si="6"/>
        <v>-1081382</v>
      </c>
      <c r="L59" s="67">
        <f t="shared" si="6"/>
        <v>-3988247</v>
      </c>
      <c r="M59" s="67">
        <f t="shared" si="6"/>
        <v>4044429</v>
      </c>
      <c r="N59" s="67">
        <f t="shared" si="6"/>
        <v>-1025200</v>
      </c>
      <c r="O59" s="67">
        <f t="shared" si="6"/>
        <v>-1857225</v>
      </c>
      <c r="P59" s="67">
        <f t="shared" si="6"/>
        <v>-2298473</v>
      </c>
      <c r="Q59" s="67">
        <f t="shared" si="6"/>
        <v>14955685</v>
      </c>
      <c r="R59" s="67">
        <f t="shared" si="6"/>
        <v>10799987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16542885</v>
      </c>
      <c r="X59" s="67">
        <f t="shared" si="6"/>
        <v>7175672</v>
      </c>
      <c r="Y59" s="67">
        <f t="shared" si="6"/>
        <v>9367213</v>
      </c>
      <c r="Z59" s="68">
        <f>+IF(X59&lt;&gt;0,+(Y59/X59)*100,0)</f>
        <v>130.54126498535607</v>
      </c>
      <c r="AA59" s="65">
        <f>SUM(AA56:AA58)</f>
        <v>-12963697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3192038</v>
      </c>
      <c r="D34" s="20"/>
      <c r="E34" s="21">
        <v>3275314</v>
      </c>
      <c r="F34" s="22">
        <v>4033534</v>
      </c>
      <c r="G34" s="22">
        <v>398598</v>
      </c>
      <c r="H34" s="22">
        <v>418218</v>
      </c>
      <c r="I34" s="22">
        <v>387844</v>
      </c>
      <c r="J34" s="22">
        <v>1204660</v>
      </c>
      <c r="K34" s="22">
        <v>420653</v>
      </c>
      <c r="L34" s="22">
        <v>389450</v>
      </c>
      <c r="M34" s="22">
        <v>380433</v>
      </c>
      <c r="N34" s="22">
        <v>1190536</v>
      </c>
      <c r="O34" s="22">
        <v>457409</v>
      </c>
      <c r="P34" s="22">
        <v>388529</v>
      </c>
      <c r="Q34" s="22">
        <v>447495</v>
      </c>
      <c r="R34" s="22">
        <v>1293433</v>
      </c>
      <c r="S34" s="22"/>
      <c r="T34" s="22"/>
      <c r="U34" s="22"/>
      <c r="V34" s="22"/>
      <c r="W34" s="22">
        <v>3688629</v>
      </c>
      <c r="X34" s="22">
        <v>3025143</v>
      </c>
      <c r="Y34" s="22">
        <v>663486</v>
      </c>
      <c r="Z34" s="23">
        <v>21.932384683963701</v>
      </c>
      <c r="AA34" s="20">
        <v>4033534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254623</v>
      </c>
      <c r="D39" s="20"/>
      <c r="E39" s="21">
        <v>2919219</v>
      </c>
      <c r="F39" s="22">
        <v>169219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126918</v>
      </c>
      <c r="Y39" s="22">
        <v>-126918</v>
      </c>
      <c r="Z39" s="23">
        <v>-100</v>
      </c>
      <c r="AA39" s="20">
        <v>169219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26001973</v>
      </c>
      <c r="D41" s="20"/>
      <c r="E41" s="21">
        <v>20113745</v>
      </c>
      <c r="F41" s="22">
        <v>20193745</v>
      </c>
      <c r="G41" s="22">
        <v>4033800</v>
      </c>
      <c r="H41" s="22">
        <v>1333800</v>
      </c>
      <c r="I41" s="22">
        <v>1333800</v>
      </c>
      <c r="J41" s="22">
        <v>6701400</v>
      </c>
      <c r="K41" s="22">
        <v>3520200</v>
      </c>
      <c r="L41" s="22">
        <v>2683800</v>
      </c>
      <c r="M41" s="22">
        <v>1361550</v>
      </c>
      <c r="N41" s="22">
        <v>7565550</v>
      </c>
      <c r="O41" s="22">
        <v>1353300</v>
      </c>
      <c r="P41" s="22">
        <v>1333800</v>
      </c>
      <c r="Q41" s="22">
        <v>2694300</v>
      </c>
      <c r="R41" s="22">
        <v>5381400</v>
      </c>
      <c r="S41" s="22"/>
      <c r="T41" s="22"/>
      <c r="U41" s="22"/>
      <c r="V41" s="22"/>
      <c r="W41" s="22">
        <v>19648350</v>
      </c>
      <c r="X41" s="22">
        <v>15145308</v>
      </c>
      <c r="Y41" s="22">
        <v>4503042</v>
      </c>
      <c r="Z41" s="23">
        <v>29.732257673465607</v>
      </c>
      <c r="AA41" s="20">
        <v>20193745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44647</v>
      </c>
      <c r="D44" s="20"/>
      <c r="E44" s="21">
        <v>32768</v>
      </c>
      <c r="F44" s="22">
        <v>33768</v>
      </c>
      <c r="G44" s="22">
        <v>3339</v>
      </c>
      <c r="H44" s="22">
        <v>3468</v>
      </c>
      <c r="I44" s="22">
        <v>9042</v>
      </c>
      <c r="J44" s="22">
        <v>15849</v>
      </c>
      <c r="K44" s="22">
        <v>16093</v>
      </c>
      <c r="L44" s="22">
        <v>3166</v>
      </c>
      <c r="M44" s="22">
        <v>18732</v>
      </c>
      <c r="N44" s="22">
        <v>37991</v>
      </c>
      <c r="O44" s="22">
        <v>3846</v>
      </c>
      <c r="P44" s="22">
        <v>6700</v>
      </c>
      <c r="Q44" s="22">
        <v>3746</v>
      </c>
      <c r="R44" s="22">
        <v>14292</v>
      </c>
      <c r="S44" s="22"/>
      <c r="T44" s="22"/>
      <c r="U44" s="22"/>
      <c r="V44" s="22"/>
      <c r="W44" s="22">
        <v>68132</v>
      </c>
      <c r="X44" s="22">
        <v>25326</v>
      </c>
      <c r="Y44" s="22">
        <v>42806</v>
      </c>
      <c r="Z44" s="23">
        <v>169.01997946774065</v>
      </c>
      <c r="AA44" s="20">
        <v>33768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29493281</v>
      </c>
      <c r="D47" s="29">
        <f t="shared" ref="D47:Y47" si="1">SUM(D34:D46)</f>
        <v>0</v>
      </c>
      <c r="E47" s="30">
        <f t="shared" si="1"/>
        <v>26341046</v>
      </c>
      <c r="F47" s="31">
        <f t="shared" si="1"/>
        <v>24430266</v>
      </c>
      <c r="G47" s="31">
        <f t="shared" si="1"/>
        <v>4435737</v>
      </c>
      <c r="H47" s="31">
        <f t="shared" si="1"/>
        <v>1755486</v>
      </c>
      <c r="I47" s="31">
        <f t="shared" si="1"/>
        <v>1730686</v>
      </c>
      <c r="J47" s="31">
        <f t="shared" si="1"/>
        <v>7921909</v>
      </c>
      <c r="K47" s="31">
        <f t="shared" si="1"/>
        <v>3956946</v>
      </c>
      <c r="L47" s="31">
        <f t="shared" si="1"/>
        <v>3076416</v>
      </c>
      <c r="M47" s="31">
        <f t="shared" si="1"/>
        <v>1760715</v>
      </c>
      <c r="N47" s="31">
        <f t="shared" si="1"/>
        <v>8794077</v>
      </c>
      <c r="O47" s="31">
        <f t="shared" si="1"/>
        <v>1814555</v>
      </c>
      <c r="P47" s="31">
        <f t="shared" si="1"/>
        <v>1729029</v>
      </c>
      <c r="Q47" s="31">
        <f t="shared" si="1"/>
        <v>3145541</v>
      </c>
      <c r="R47" s="31">
        <f t="shared" si="1"/>
        <v>6689125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23405111</v>
      </c>
      <c r="X47" s="31">
        <f t="shared" si="1"/>
        <v>18322695</v>
      </c>
      <c r="Y47" s="31">
        <f t="shared" si="1"/>
        <v>5082416</v>
      </c>
      <c r="Z47" s="32">
        <f>+IF(X47&lt;&gt;0,+(Y47/X47)*100,0)</f>
        <v>27.73836490756409</v>
      </c>
      <c r="AA47" s="29">
        <f>SUM(AA34:AA46)</f>
        <v>24430266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-29493281</v>
      </c>
      <c r="D48" s="39">
        <f t="shared" si="2"/>
        <v>0</v>
      </c>
      <c r="E48" s="40">
        <f t="shared" si="2"/>
        <v>-26341046</v>
      </c>
      <c r="F48" s="41">
        <f t="shared" si="2"/>
        <v>-24430266</v>
      </c>
      <c r="G48" s="41">
        <f t="shared" si="2"/>
        <v>-4435737</v>
      </c>
      <c r="H48" s="41">
        <f t="shared" si="2"/>
        <v>-1755486</v>
      </c>
      <c r="I48" s="41">
        <f t="shared" si="2"/>
        <v>-1730686</v>
      </c>
      <c r="J48" s="41">
        <f t="shared" si="2"/>
        <v>-7921909</v>
      </c>
      <c r="K48" s="41">
        <f t="shared" si="2"/>
        <v>-3956946</v>
      </c>
      <c r="L48" s="41">
        <f t="shared" si="2"/>
        <v>-3076416</v>
      </c>
      <c r="M48" s="41">
        <f t="shared" si="2"/>
        <v>-1760715</v>
      </c>
      <c r="N48" s="41">
        <f t="shared" si="2"/>
        <v>-8794077</v>
      </c>
      <c r="O48" s="41">
        <f t="shared" si="2"/>
        <v>-1814555</v>
      </c>
      <c r="P48" s="41">
        <f t="shared" si="2"/>
        <v>-1729029</v>
      </c>
      <c r="Q48" s="41">
        <f t="shared" si="2"/>
        <v>-3145541</v>
      </c>
      <c r="R48" s="41">
        <f t="shared" si="2"/>
        <v>-6689125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-23405111</v>
      </c>
      <c r="X48" s="41">
        <f t="shared" si="2"/>
        <v>-18322695</v>
      </c>
      <c r="Y48" s="41">
        <f t="shared" si="2"/>
        <v>-5082416</v>
      </c>
      <c r="Z48" s="42">
        <f>+IF(X48&lt;&gt;0,+(Y48/X48)*100,0)</f>
        <v>27.73836490756409</v>
      </c>
      <c r="AA48" s="39">
        <f>+AA32-AA47</f>
        <v>-24430266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-29493281</v>
      </c>
      <c r="D51" s="48">
        <f t="shared" si="3"/>
        <v>0</v>
      </c>
      <c r="E51" s="49">
        <f t="shared" si="3"/>
        <v>-26341046</v>
      </c>
      <c r="F51" s="50">
        <f t="shared" si="3"/>
        <v>-24430266</v>
      </c>
      <c r="G51" s="50">
        <f t="shared" si="3"/>
        <v>-4435737</v>
      </c>
      <c r="H51" s="50">
        <f t="shared" si="3"/>
        <v>-1755486</v>
      </c>
      <c r="I51" s="50">
        <f t="shared" si="3"/>
        <v>-1730686</v>
      </c>
      <c r="J51" s="50">
        <f t="shared" si="3"/>
        <v>-7921909</v>
      </c>
      <c r="K51" s="50">
        <f t="shared" si="3"/>
        <v>-3956946</v>
      </c>
      <c r="L51" s="50">
        <f t="shared" si="3"/>
        <v>-3076416</v>
      </c>
      <c r="M51" s="50">
        <f t="shared" si="3"/>
        <v>-1760715</v>
      </c>
      <c r="N51" s="50">
        <f t="shared" si="3"/>
        <v>-8794077</v>
      </c>
      <c r="O51" s="50">
        <f t="shared" si="3"/>
        <v>-1814555</v>
      </c>
      <c r="P51" s="50">
        <f t="shared" si="3"/>
        <v>-1729029</v>
      </c>
      <c r="Q51" s="50">
        <f t="shared" si="3"/>
        <v>-3145541</v>
      </c>
      <c r="R51" s="50">
        <f t="shared" si="3"/>
        <v>-6689125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-23405111</v>
      </c>
      <c r="X51" s="50">
        <f t="shared" si="3"/>
        <v>-18322695</v>
      </c>
      <c r="Y51" s="50">
        <f t="shared" si="3"/>
        <v>-5082416</v>
      </c>
      <c r="Z51" s="51">
        <f>+IF(X51&lt;&gt;0,+(Y51/X51)*100,0)</f>
        <v>27.73836490756409</v>
      </c>
      <c r="AA51" s="48">
        <f>SUM(AA48:AA50)</f>
        <v>-24430266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-29493281</v>
      </c>
      <c r="D53" s="54">
        <f>+D51-D52</f>
        <v>0</v>
      </c>
      <c r="E53" s="55">
        <f t="shared" si="4"/>
        <v>-26341046</v>
      </c>
      <c r="F53" s="56">
        <f t="shared" si="4"/>
        <v>-24430266</v>
      </c>
      <c r="G53" s="56">
        <f t="shared" si="4"/>
        <v>-4435737</v>
      </c>
      <c r="H53" s="56">
        <f t="shared" si="4"/>
        <v>-1755486</v>
      </c>
      <c r="I53" s="56">
        <f t="shared" si="4"/>
        <v>-1730686</v>
      </c>
      <c r="J53" s="56">
        <f t="shared" si="4"/>
        <v>-7921909</v>
      </c>
      <c r="K53" s="56">
        <f t="shared" si="4"/>
        <v>-3956946</v>
      </c>
      <c r="L53" s="56">
        <f t="shared" si="4"/>
        <v>-3076416</v>
      </c>
      <c r="M53" s="56">
        <f t="shared" si="4"/>
        <v>-1760715</v>
      </c>
      <c r="N53" s="56">
        <f t="shared" si="4"/>
        <v>-8794077</v>
      </c>
      <c r="O53" s="56">
        <f t="shared" si="4"/>
        <v>-1814555</v>
      </c>
      <c r="P53" s="56">
        <f t="shared" si="4"/>
        <v>-1729029</v>
      </c>
      <c r="Q53" s="56">
        <f t="shared" si="4"/>
        <v>-3145541</v>
      </c>
      <c r="R53" s="56">
        <f t="shared" si="4"/>
        <v>-6689125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-23405111</v>
      </c>
      <c r="X53" s="56">
        <f t="shared" si="4"/>
        <v>-18322695</v>
      </c>
      <c r="Y53" s="56">
        <f t="shared" si="4"/>
        <v>-5082416</v>
      </c>
      <c r="Z53" s="57">
        <f>+IF(X53&lt;&gt;0,+(Y53/X53)*100,0)</f>
        <v>27.73836490756409</v>
      </c>
      <c r="AA53" s="54">
        <f>+AA51-AA52</f>
        <v>-24430266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-29493281</v>
      </c>
      <c r="D56" s="48">
        <f>SUM(D53:D55)</f>
        <v>0</v>
      </c>
      <c r="E56" s="49">
        <f t="shared" si="5"/>
        <v>-26341046</v>
      </c>
      <c r="F56" s="50">
        <f t="shared" si="5"/>
        <v>-24430266</v>
      </c>
      <c r="G56" s="50">
        <f t="shared" si="5"/>
        <v>-4435737</v>
      </c>
      <c r="H56" s="50">
        <f t="shared" si="5"/>
        <v>-1755486</v>
      </c>
      <c r="I56" s="50">
        <f t="shared" si="5"/>
        <v>-1730686</v>
      </c>
      <c r="J56" s="50">
        <f t="shared" si="5"/>
        <v>-7921909</v>
      </c>
      <c r="K56" s="50">
        <f t="shared" si="5"/>
        <v>-3956946</v>
      </c>
      <c r="L56" s="50">
        <f t="shared" si="5"/>
        <v>-3076416</v>
      </c>
      <c r="M56" s="50">
        <f t="shared" si="5"/>
        <v>-1760715</v>
      </c>
      <c r="N56" s="50">
        <f t="shared" si="5"/>
        <v>-8794077</v>
      </c>
      <c r="O56" s="50">
        <f t="shared" si="5"/>
        <v>-1814555</v>
      </c>
      <c r="P56" s="50">
        <f t="shared" si="5"/>
        <v>-1729029</v>
      </c>
      <c r="Q56" s="50">
        <f t="shared" si="5"/>
        <v>-3145541</v>
      </c>
      <c r="R56" s="50">
        <f t="shared" si="5"/>
        <v>-6689125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-23405111</v>
      </c>
      <c r="X56" s="50">
        <f t="shared" si="5"/>
        <v>-18322695</v>
      </c>
      <c r="Y56" s="50">
        <f t="shared" si="5"/>
        <v>-5082416</v>
      </c>
      <c r="Z56" s="51">
        <f>+IF(X56&lt;&gt;0,+(Y56/X56)*100,0)</f>
        <v>27.73836490756409</v>
      </c>
      <c r="AA56" s="48">
        <f>SUM(AA53:AA55)</f>
        <v>-24430266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-29493281</v>
      </c>
      <c r="D59" s="65">
        <f>SUM(D56:D58)</f>
        <v>0</v>
      </c>
      <c r="E59" s="66">
        <f t="shared" si="6"/>
        <v>-26341046</v>
      </c>
      <c r="F59" s="67">
        <f t="shared" si="6"/>
        <v>-24430266</v>
      </c>
      <c r="G59" s="67">
        <f t="shared" si="6"/>
        <v>-4435737</v>
      </c>
      <c r="H59" s="67">
        <f t="shared" si="6"/>
        <v>-1755486</v>
      </c>
      <c r="I59" s="67">
        <f t="shared" si="6"/>
        <v>-1730686</v>
      </c>
      <c r="J59" s="67">
        <f t="shared" si="6"/>
        <v>-7921909</v>
      </c>
      <c r="K59" s="67">
        <f t="shared" si="6"/>
        <v>-3956946</v>
      </c>
      <c r="L59" s="67">
        <f t="shared" si="6"/>
        <v>-3076416</v>
      </c>
      <c r="M59" s="67">
        <f t="shared" si="6"/>
        <v>-1760715</v>
      </c>
      <c r="N59" s="67">
        <f t="shared" si="6"/>
        <v>-8794077</v>
      </c>
      <c r="O59" s="67">
        <f t="shared" si="6"/>
        <v>-1814555</v>
      </c>
      <c r="P59" s="67">
        <f t="shared" si="6"/>
        <v>-1729029</v>
      </c>
      <c r="Q59" s="67">
        <f t="shared" si="6"/>
        <v>-3145541</v>
      </c>
      <c r="R59" s="67">
        <f t="shared" si="6"/>
        <v>-6689125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-23405111</v>
      </c>
      <c r="X59" s="67">
        <f t="shared" si="6"/>
        <v>-18322695</v>
      </c>
      <c r="Y59" s="67">
        <f t="shared" si="6"/>
        <v>-5082416</v>
      </c>
      <c r="Z59" s="68">
        <f>+IF(X59&lt;&gt;0,+(Y59/X59)*100,0)</f>
        <v>27.73836490756409</v>
      </c>
      <c r="AA59" s="65">
        <f>SUM(AA56:AA58)</f>
        <v>-24430266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22078985</v>
      </c>
      <c r="D9" s="20"/>
      <c r="E9" s="21">
        <v>19200000</v>
      </c>
      <c r="F9" s="22">
        <v>27595140</v>
      </c>
      <c r="G9" s="22">
        <v>2114453</v>
      </c>
      <c r="H9" s="22">
        <v>2580929</v>
      </c>
      <c r="I9" s="22">
        <v>2626126</v>
      </c>
      <c r="J9" s="22">
        <v>7321508</v>
      </c>
      <c r="K9" s="22">
        <v>2103181</v>
      </c>
      <c r="L9" s="22">
        <v>2215816</v>
      </c>
      <c r="M9" s="22">
        <v>2271432</v>
      </c>
      <c r="N9" s="22">
        <v>6590429</v>
      </c>
      <c r="O9" s="22">
        <v>2185230</v>
      </c>
      <c r="P9" s="22">
        <v>2268007</v>
      </c>
      <c r="Q9" s="22">
        <v>2250346</v>
      </c>
      <c r="R9" s="22">
        <v>6703583</v>
      </c>
      <c r="S9" s="22"/>
      <c r="T9" s="22"/>
      <c r="U9" s="22"/>
      <c r="V9" s="22"/>
      <c r="W9" s="22">
        <v>20615520</v>
      </c>
      <c r="X9" s="22">
        <v>17758056</v>
      </c>
      <c r="Y9" s="22">
        <v>2857464</v>
      </c>
      <c r="Z9" s="23">
        <v>16.091085645861234</v>
      </c>
      <c r="AA9" s="20">
        <v>27595140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2633536</v>
      </c>
      <c r="D13" s="20"/>
      <c r="E13" s="21">
        <v>6179000</v>
      </c>
      <c r="F13" s="22">
        <v>6179000</v>
      </c>
      <c r="G13" s="22">
        <v>468460</v>
      </c>
      <c r="H13" s="22">
        <v>465885</v>
      </c>
      <c r="I13" s="22">
        <v>500419</v>
      </c>
      <c r="J13" s="22">
        <v>1434764</v>
      </c>
      <c r="K13" s="22">
        <v>513826</v>
      </c>
      <c r="L13" s="22">
        <v>528589</v>
      </c>
      <c r="M13" s="22">
        <v>541623</v>
      </c>
      <c r="N13" s="22">
        <v>1584038</v>
      </c>
      <c r="O13" s="22">
        <v>557023</v>
      </c>
      <c r="P13" s="22">
        <v>523244</v>
      </c>
      <c r="Q13" s="22">
        <v>570924</v>
      </c>
      <c r="R13" s="22">
        <v>1651191</v>
      </c>
      <c r="S13" s="22"/>
      <c r="T13" s="22"/>
      <c r="U13" s="22"/>
      <c r="V13" s="22"/>
      <c r="W13" s="22">
        <v>4669993</v>
      </c>
      <c r="X13" s="22">
        <v>4634253</v>
      </c>
      <c r="Y13" s="22">
        <v>35740</v>
      </c>
      <c r="Z13" s="23">
        <v>0.77121382885224432</v>
      </c>
      <c r="AA13" s="20">
        <v>6179000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420322</v>
      </c>
      <c r="D17" s="20"/>
      <c r="E17" s="21">
        <v>307288</v>
      </c>
      <c r="F17" s="22">
        <v>307288</v>
      </c>
      <c r="G17" s="22">
        <v>16948</v>
      </c>
      <c r="H17" s="22">
        <v>16948</v>
      </c>
      <c r="I17" s="22">
        <v>15764</v>
      </c>
      <c r="J17" s="22">
        <v>49660</v>
      </c>
      <c r="K17" s="22">
        <v>90516</v>
      </c>
      <c r="L17" s="22">
        <v>17282</v>
      </c>
      <c r="M17" s="22">
        <v>18020</v>
      </c>
      <c r="N17" s="22">
        <v>125818</v>
      </c>
      <c r="O17" s="22">
        <v>81767</v>
      </c>
      <c r="P17" s="22">
        <v>6220</v>
      </c>
      <c r="Q17" s="22">
        <v>38012</v>
      </c>
      <c r="R17" s="22">
        <v>125999</v>
      </c>
      <c r="S17" s="22"/>
      <c r="T17" s="22"/>
      <c r="U17" s="22"/>
      <c r="V17" s="22"/>
      <c r="W17" s="22">
        <v>301477</v>
      </c>
      <c r="X17" s="22">
        <v>230463</v>
      </c>
      <c r="Y17" s="22">
        <v>71014</v>
      </c>
      <c r="Z17" s="23">
        <v>30.813623011069026</v>
      </c>
      <c r="AA17" s="20">
        <v>307288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25132843</v>
      </c>
      <c r="D32" s="29">
        <f t="shared" ref="D32:Y32" si="0">SUM(D6:D31)</f>
        <v>0</v>
      </c>
      <c r="E32" s="30">
        <f t="shared" si="0"/>
        <v>25686288</v>
      </c>
      <c r="F32" s="31">
        <f t="shared" si="0"/>
        <v>34081428</v>
      </c>
      <c r="G32" s="31">
        <f t="shared" si="0"/>
        <v>2599861</v>
      </c>
      <c r="H32" s="31">
        <f t="shared" si="0"/>
        <v>3063762</v>
      </c>
      <c r="I32" s="31">
        <f t="shared" si="0"/>
        <v>3142309</v>
      </c>
      <c r="J32" s="31">
        <f t="shared" si="0"/>
        <v>8805932</v>
      </c>
      <c r="K32" s="31">
        <f t="shared" si="0"/>
        <v>2707523</v>
      </c>
      <c r="L32" s="31">
        <f t="shared" si="0"/>
        <v>2761687</v>
      </c>
      <c r="M32" s="31">
        <f t="shared" si="0"/>
        <v>2831075</v>
      </c>
      <c r="N32" s="31">
        <f t="shared" si="0"/>
        <v>8300285</v>
      </c>
      <c r="O32" s="31">
        <f t="shared" si="0"/>
        <v>2824020</v>
      </c>
      <c r="P32" s="31">
        <f t="shared" si="0"/>
        <v>2797471</v>
      </c>
      <c r="Q32" s="31">
        <f t="shared" si="0"/>
        <v>2859282</v>
      </c>
      <c r="R32" s="31">
        <f t="shared" si="0"/>
        <v>8480773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25586990</v>
      </c>
      <c r="X32" s="31">
        <f t="shared" si="0"/>
        <v>22622772</v>
      </c>
      <c r="Y32" s="31">
        <f t="shared" si="0"/>
        <v>2964218</v>
      </c>
      <c r="Z32" s="32">
        <f>+IF(X32&lt;&gt;0,+(Y32/X32)*100,0)</f>
        <v>13.102806322761861</v>
      </c>
      <c r="AA32" s="29">
        <f>SUM(AA6:AA31)</f>
        <v>34081428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46818</v>
      </c>
      <c r="D34" s="20"/>
      <c r="E34" s="21">
        <v>4175657</v>
      </c>
      <c r="F34" s="22">
        <v>2112053</v>
      </c>
      <c r="G34" s="22"/>
      <c r="H34" s="22">
        <v>73957</v>
      </c>
      <c r="I34" s="22"/>
      <c r="J34" s="22">
        <v>73957</v>
      </c>
      <c r="K34" s="22">
        <v>41461</v>
      </c>
      <c r="L34" s="22">
        <v>41461</v>
      </c>
      <c r="M34" s="22">
        <v>53015</v>
      </c>
      <c r="N34" s="22">
        <v>135937</v>
      </c>
      <c r="O34" s="22">
        <v>41461</v>
      </c>
      <c r="P34" s="22">
        <v>41461</v>
      </c>
      <c r="Q34" s="22">
        <v>45751</v>
      </c>
      <c r="R34" s="22">
        <v>128673</v>
      </c>
      <c r="S34" s="22"/>
      <c r="T34" s="22"/>
      <c r="U34" s="22"/>
      <c r="V34" s="22"/>
      <c r="W34" s="22">
        <v>338567</v>
      </c>
      <c r="X34" s="22">
        <v>2306315</v>
      </c>
      <c r="Y34" s="22">
        <v>-1967748</v>
      </c>
      <c r="Z34" s="23">
        <v>-85.32000182108689</v>
      </c>
      <c r="AA34" s="20">
        <v>2112053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156800</v>
      </c>
      <c r="D37" s="20"/>
      <c r="E37" s="21">
        <v>600000</v>
      </c>
      <c r="F37" s="22">
        <v>600000</v>
      </c>
      <c r="G37" s="22"/>
      <c r="H37" s="22">
        <v>260</v>
      </c>
      <c r="I37" s="22"/>
      <c r="J37" s="22">
        <v>260</v>
      </c>
      <c r="K37" s="22">
        <v>95500</v>
      </c>
      <c r="L37" s="22">
        <v>30025</v>
      </c>
      <c r="M37" s="22"/>
      <c r="N37" s="22">
        <v>125525</v>
      </c>
      <c r="O37" s="22">
        <v>33530</v>
      </c>
      <c r="P37" s="22">
        <v>85143</v>
      </c>
      <c r="Q37" s="22">
        <v>49826</v>
      </c>
      <c r="R37" s="22">
        <v>168499</v>
      </c>
      <c r="S37" s="22"/>
      <c r="T37" s="22"/>
      <c r="U37" s="22"/>
      <c r="V37" s="22"/>
      <c r="W37" s="22">
        <v>294284</v>
      </c>
      <c r="X37" s="22">
        <v>450000</v>
      </c>
      <c r="Y37" s="22">
        <v>-155716</v>
      </c>
      <c r="Z37" s="23">
        <v>-34.603555555555552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32069241</v>
      </c>
      <c r="D41" s="20"/>
      <c r="E41" s="21">
        <v>53138500</v>
      </c>
      <c r="F41" s="22">
        <v>53812000</v>
      </c>
      <c r="G41" s="22">
        <v>3329649</v>
      </c>
      <c r="H41" s="22">
        <v>3554069</v>
      </c>
      <c r="I41" s="22">
        <v>3927641</v>
      </c>
      <c r="J41" s="22">
        <v>10811359</v>
      </c>
      <c r="K41" s="22">
        <v>2548649</v>
      </c>
      <c r="L41" s="22">
        <v>2430344</v>
      </c>
      <c r="M41" s="22">
        <v>3736641</v>
      </c>
      <c r="N41" s="22">
        <v>8715634</v>
      </c>
      <c r="O41" s="22">
        <v>2921646</v>
      </c>
      <c r="P41" s="22">
        <v>5282035</v>
      </c>
      <c r="Q41" s="22">
        <v>3387233</v>
      </c>
      <c r="R41" s="22">
        <v>11590914</v>
      </c>
      <c r="S41" s="22"/>
      <c r="T41" s="22"/>
      <c r="U41" s="22"/>
      <c r="V41" s="22"/>
      <c r="W41" s="22">
        <v>31117907</v>
      </c>
      <c r="X41" s="22">
        <v>40123281</v>
      </c>
      <c r="Y41" s="22">
        <v>-9005374</v>
      </c>
      <c r="Z41" s="23">
        <v>-22.444261225795568</v>
      </c>
      <c r="AA41" s="20">
        <v>53812000</v>
      </c>
    </row>
    <row r="42" spans="1:27" x14ac:dyDescent="0.25">
      <c r="A42" s="19" t="s">
        <v>67</v>
      </c>
      <c r="B42" s="15" t="s">
        <v>32</v>
      </c>
      <c r="C42" s="20">
        <v>222550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11733</v>
      </c>
      <c r="I43" s="22"/>
      <c r="J43" s="22">
        <v>11733</v>
      </c>
      <c r="K43" s="22">
        <v>19070</v>
      </c>
      <c r="L43" s="22">
        <v>1210</v>
      </c>
      <c r="M43" s="22"/>
      <c r="N43" s="22">
        <v>20280</v>
      </c>
      <c r="O43" s="22"/>
      <c r="P43" s="22">
        <v>26648</v>
      </c>
      <c r="Q43" s="22">
        <v>10881</v>
      </c>
      <c r="R43" s="22">
        <v>37529</v>
      </c>
      <c r="S43" s="22"/>
      <c r="T43" s="22"/>
      <c r="U43" s="22"/>
      <c r="V43" s="22"/>
      <c r="W43" s="22">
        <v>69542</v>
      </c>
      <c r="X43" s="22"/>
      <c r="Y43" s="22">
        <v>69542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294199</v>
      </c>
      <c r="D44" s="20"/>
      <c r="E44" s="21">
        <v>400000</v>
      </c>
      <c r="F44" s="22">
        <v>500000</v>
      </c>
      <c r="G44" s="22"/>
      <c r="H44" s="22"/>
      <c r="I44" s="22"/>
      <c r="J44" s="22"/>
      <c r="K44" s="22">
        <v>5508</v>
      </c>
      <c r="L44" s="22"/>
      <c r="M44" s="22"/>
      <c r="N44" s="22">
        <v>5508</v>
      </c>
      <c r="O44" s="22"/>
      <c r="P44" s="22"/>
      <c r="Q44" s="22">
        <v>101864</v>
      </c>
      <c r="R44" s="22">
        <v>101864</v>
      </c>
      <c r="S44" s="22"/>
      <c r="T44" s="22"/>
      <c r="U44" s="22"/>
      <c r="V44" s="22"/>
      <c r="W44" s="22">
        <v>107372</v>
      </c>
      <c r="X44" s="22">
        <v>339997</v>
      </c>
      <c r="Y44" s="22">
        <v>-232625</v>
      </c>
      <c r="Z44" s="23">
        <v>-68.419721350482504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32789608</v>
      </c>
      <c r="D47" s="29">
        <f t="shared" ref="D47:Y47" si="1">SUM(D34:D46)</f>
        <v>0</v>
      </c>
      <c r="E47" s="30">
        <f t="shared" si="1"/>
        <v>58314157</v>
      </c>
      <c r="F47" s="31">
        <f t="shared" si="1"/>
        <v>57024053</v>
      </c>
      <c r="G47" s="31">
        <f t="shared" si="1"/>
        <v>3329649</v>
      </c>
      <c r="H47" s="31">
        <f t="shared" si="1"/>
        <v>3640019</v>
      </c>
      <c r="I47" s="31">
        <f t="shared" si="1"/>
        <v>3927641</v>
      </c>
      <c r="J47" s="31">
        <f t="shared" si="1"/>
        <v>10897309</v>
      </c>
      <c r="K47" s="31">
        <f t="shared" si="1"/>
        <v>2710188</v>
      </c>
      <c r="L47" s="31">
        <f t="shared" si="1"/>
        <v>2503040</v>
      </c>
      <c r="M47" s="31">
        <f t="shared" si="1"/>
        <v>3789656</v>
      </c>
      <c r="N47" s="31">
        <f t="shared" si="1"/>
        <v>9002884</v>
      </c>
      <c r="O47" s="31">
        <f t="shared" si="1"/>
        <v>2996637</v>
      </c>
      <c r="P47" s="31">
        <f t="shared" si="1"/>
        <v>5435287</v>
      </c>
      <c r="Q47" s="31">
        <f t="shared" si="1"/>
        <v>3595555</v>
      </c>
      <c r="R47" s="31">
        <f t="shared" si="1"/>
        <v>12027479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31927672</v>
      </c>
      <c r="X47" s="31">
        <f t="shared" si="1"/>
        <v>43219593</v>
      </c>
      <c r="Y47" s="31">
        <f t="shared" si="1"/>
        <v>-11291921</v>
      </c>
      <c r="Z47" s="32">
        <f>+IF(X47&lt;&gt;0,+(Y47/X47)*100,0)</f>
        <v>-26.126856400521863</v>
      </c>
      <c r="AA47" s="29">
        <f>SUM(AA34:AA46)</f>
        <v>57024053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-7656765</v>
      </c>
      <c r="D48" s="39">
        <f t="shared" si="2"/>
        <v>0</v>
      </c>
      <c r="E48" s="40">
        <f t="shared" si="2"/>
        <v>-32627869</v>
      </c>
      <c r="F48" s="41">
        <f t="shared" si="2"/>
        <v>-22942625</v>
      </c>
      <c r="G48" s="41">
        <f t="shared" si="2"/>
        <v>-729788</v>
      </c>
      <c r="H48" s="41">
        <f t="shared" si="2"/>
        <v>-576257</v>
      </c>
      <c r="I48" s="41">
        <f t="shared" si="2"/>
        <v>-785332</v>
      </c>
      <c r="J48" s="41">
        <f t="shared" si="2"/>
        <v>-2091377</v>
      </c>
      <c r="K48" s="41">
        <f t="shared" si="2"/>
        <v>-2665</v>
      </c>
      <c r="L48" s="41">
        <f t="shared" si="2"/>
        <v>258647</v>
      </c>
      <c r="M48" s="41">
        <f t="shared" si="2"/>
        <v>-958581</v>
      </c>
      <c r="N48" s="41">
        <f t="shared" si="2"/>
        <v>-702599</v>
      </c>
      <c r="O48" s="41">
        <f t="shared" si="2"/>
        <v>-172617</v>
      </c>
      <c r="P48" s="41">
        <f t="shared" si="2"/>
        <v>-2637816</v>
      </c>
      <c r="Q48" s="41">
        <f t="shared" si="2"/>
        <v>-736273</v>
      </c>
      <c r="R48" s="41">
        <f t="shared" si="2"/>
        <v>-3546706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-6340682</v>
      </c>
      <c r="X48" s="41">
        <f t="shared" si="2"/>
        <v>-20596821</v>
      </c>
      <c r="Y48" s="41">
        <f t="shared" si="2"/>
        <v>14256139</v>
      </c>
      <c r="Z48" s="42">
        <f>+IF(X48&lt;&gt;0,+(Y48/X48)*100,0)</f>
        <v>-69.215239575078115</v>
      </c>
      <c r="AA48" s="39">
        <f>+AA32-AA47</f>
        <v>-22942625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-7656765</v>
      </c>
      <c r="D51" s="48">
        <f t="shared" si="3"/>
        <v>0</v>
      </c>
      <c r="E51" s="49">
        <f t="shared" si="3"/>
        <v>-32627869</v>
      </c>
      <c r="F51" s="50">
        <f t="shared" si="3"/>
        <v>-22942625</v>
      </c>
      <c r="G51" s="50">
        <f t="shared" si="3"/>
        <v>-729788</v>
      </c>
      <c r="H51" s="50">
        <f t="shared" si="3"/>
        <v>-576257</v>
      </c>
      <c r="I51" s="50">
        <f t="shared" si="3"/>
        <v>-785332</v>
      </c>
      <c r="J51" s="50">
        <f t="shared" si="3"/>
        <v>-2091377</v>
      </c>
      <c r="K51" s="50">
        <f t="shared" si="3"/>
        <v>-2665</v>
      </c>
      <c r="L51" s="50">
        <f t="shared" si="3"/>
        <v>258647</v>
      </c>
      <c r="M51" s="50">
        <f t="shared" si="3"/>
        <v>-958581</v>
      </c>
      <c r="N51" s="50">
        <f t="shared" si="3"/>
        <v>-702599</v>
      </c>
      <c r="O51" s="50">
        <f t="shared" si="3"/>
        <v>-172617</v>
      </c>
      <c r="P51" s="50">
        <f t="shared" si="3"/>
        <v>-2637816</v>
      </c>
      <c r="Q51" s="50">
        <f t="shared" si="3"/>
        <v>-736273</v>
      </c>
      <c r="R51" s="50">
        <f t="shared" si="3"/>
        <v>-3546706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-6340682</v>
      </c>
      <c r="X51" s="50">
        <f t="shared" si="3"/>
        <v>-20596821</v>
      </c>
      <c r="Y51" s="50">
        <f t="shared" si="3"/>
        <v>14256139</v>
      </c>
      <c r="Z51" s="51">
        <f>+IF(X51&lt;&gt;0,+(Y51/X51)*100,0)</f>
        <v>-69.215239575078115</v>
      </c>
      <c r="AA51" s="48">
        <f>SUM(AA48:AA50)</f>
        <v>-22942625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-7656765</v>
      </c>
      <c r="D53" s="54">
        <f>+D51-D52</f>
        <v>0</v>
      </c>
      <c r="E53" s="55">
        <f t="shared" si="4"/>
        <v>-32627869</v>
      </c>
      <c r="F53" s="56">
        <f t="shared" si="4"/>
        <v>-22942625</v>
      </c>
      <c r="G53" s="56">
        <f t="shared" si="4"/>
        <v>-729788</v>
      </c>
      <c r="H53" s="56">
        <f t="shared" si="4"/>
        <v>-576257</v>
      </c>
      <c r="I53" s="56">
        <f t="shared" si="4"/>
        <v>-785332</v>
      </c>
      <c r="J53" s="56">
        <f t="shared" si="4"/>
        <v>-2091377</v>
      </c>
      <c r="K53" s="56">
        <f t="shared" si="4"/>
        <v>-2665</v>
      </c>
      <c r="L53" s="56">
        <f t="shared" si="4"/>
        <v>258647</v>
      </c>
      <c r="M53" s="56">
        <f t="shared" si="4"/>
        <v>-958581</v>
      </c>
      <c r="N53" s="56">
        <f t="shared" si="4"/>
        <v>-702599</v>
      </c>
      <c r="O53" s="56">
        <f t="shared" si="4"/>
        <v>-172617</v>
      </c>
      <c r="P53" s="56">
        <f t="shared" si="4"/>
        <v>-2637816</v>
      </c>
      <c r="Q53" s="56">
        <f t="shared" si="4"/>
        <v>-736273</v>
      </c>
      <c r="R53" s="56">
        <f t="shared" si="4"/>
        <v>-3546706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-6340682</v>
      </c>
      <c r="X53" s="56">
        <f t="shared" si="4"/>
        <v>-20596821</v>
      </c>
      <c r="Y53" s="56">
        <f t="shared" si="4"/>
        <v>14256139</v>
      </c>
      <c r="Z53" s="57">
        <f>+IF(X53&lt;&gt;0,+(Y53/X53)*100,0)</f>
        <v>-69.215239575078115</v>
      </c>
      <c r="AA53" s="54">
        <f>+AA51-AA52</f>
        <v>-22942625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-7656765</v>
      </c>
      <c r="D56" s="48">
        <f>SUM(D53:D55)</f>
        <v>0</v>
      </c>
      <c r="E56" s="49">
        <f t="shared" si="5"/>
        <v>-32627869</v>
      </c>
      <c r="F56" s="50">
        <f t="shared" si="5"/>
        <v>-22942625</v>
      </c>
      <c r="G56" s="50">
        <f t="shared" si="5"/>
        <v>-729788</v>
      </c>
      <c r="H56" s="50">
        <f t="shared" si="5"/>
        <v>-576257</v>
      </c>
      <c r="I56" s="50">
        <f t="shared" si="5"/>
        <v>-785332</v>
      </c>
      <c r="J56" s="50">
        <f t="shared" si="5"/>
        <v>-2091377</v>
      </c>
      <c r="K56" s="50">
        <f t="shared" si="5"/>
        <v>-2665</v>
      </c>
      <c r="L56" s="50">
        <f t="shared" si="5"/>
        <v>258647</v>
      </c>
      <c r="M56" s="50">
        <f t="shared" si="5"/>
        <v>-958581</v>
      </c>
      <c r="N56" s="50">
        <f t="shared" si="5"/>
        <v>-702599</v>
      </c>
      <c r="O56" s="50">
        <f t="shared" si="5"/>
        <v>-172617</v>
      </c>
      <c r="P56" s="50">
        <f t="shared" si="5"/>
        <v>-2637816</v>
      </c>
      <c r="Q56" s="50">
        <f t="shared" si="5"/>
        <v>-736273</v>
      </c>
      <c r="R56" s="50">
        <f t="shared" si="5"/>
        <v>-3546706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-6340682</v>
      </c>
      <c r="X56" s="50">
        <f t="shared" si="5"/>
        <v>-20596821</v>
      </c>
      <c r="Y56" s="50">
        <f t="shared" si="5"/>
        <v>14256139</v>
      </c>
      <c r="Z56" s="51">
        <f>+IF(X56&lt;&gt;0,+(Y56/X56)*100,0)</f>
        <v>-69.215239575078115</v>
      </c>
      <c r="AA56" s="48">
        <f>SUM(AA53:AA55)</f>
        <v>-22942625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-7656765</v>
      </c>
      <c r="D59" s="65">
        <f>SUM(D56:D58)</f>
        <v>0</v>
      </c>
      <c r="E59" s="66">
        <f t="shared" si="6"/>
        <v>-32627869</v>
      </c>
      <c r="F59" s="67">
        <f t="shared" si="6"/>
        <v>-22942625</v>
      </c>
      <c r="G59" s="67">
        <f t="shared" si="6"/>
        <v>-729788</v>
      </c>
      <c r="H59" s="67">
        <f t="shared" si="6"/>
        <v>-576257</v>
      </c>
      <c r="I59" s="67">
        <f t="shared" si="6"/>
        <v>-785332</v>
      </c>
      <c r="J59" s="67">
        <f t="shared" si="6"/>
        <v>-2091377</v>
      </c>
      <c r="K59" s="67">
        <f t="shared" si="6"/>
        <v>-2665</v>
      </c>
      <c r="L59" s="67">
        <f t="shared" si="6"/>
        <v>258647</v>
      </c>
      <c r="M59" s="67">
        <f t="shared" si="6"/>
        <v>-958581</v>
      </c>
      <c r="N59" s="67">
        <f t="shared" si="6"/>
        <v>-702599</v>
      </c>
      <c r="O59" s="67">
        <f t="shared" si="6"/>
        <v>-172617</v>
      </c>
      <c r="P59" s="67">
        <f t="shared" si="6"/>
        <v>-2637816</v>
      </c>
      <c r="Q59" s="67">
        <f t="shared" si="6"/>
        <v>-736273</v>
      </c>
      <c r="R59" s="67">
        <f t="shared" si="6"/>
        <v>-3546706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-6340682</v>
      </c>
      <c r="X59" s="67">
        <f t="shared" si="6"/>
        <v>-20596821</v>
      </c>
      <c r="Y59" s="67">
        <f t="shared" si="6"/>
        <v>14256139</v>
      </c>
      <c r="Z59" s="68">
        <f>+IF(X59&lt;&gt;0,+(Y59/X59)*100,0)</f>
        <v>-69.215239575078115</v>
      </c>
      <c r="AA59" s="65">
        <f>SUM(AA56:AA58)</f>
        <v>-22942625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12854282</v>
      </c>
      <c r="F9" s="22">
        <v>12854282</v>
      </c>
      <c r="G9" s="22"/>
      <c r="H9" s="22"/>
      <c r="I9" s="22">
        <v>851233</v>
      </c>
      <c r="J9" s="22">
        <v>851233</v>
      </c>
      <c r="K9" s="22">
        <v>815751</v>
      </c>
      <c r="L9" s="22">
        <v>721767</v>
      </c>
      <c r="M9" s="22">
        <v>797632</v>
      </c>
      <c r="N9" s="22">
        <v>2335150</v>
      </c>
      <c r="O9" s="22">
        <v>799685</v>
      </c>
      <c r="P9" s="22">
        <v>796466</v>
      </c>
      <c r="Q9" s="22">
        <v>791139</v>
      </c>
      <c r="R9" s="22">
        <v>2387290</v>
      </c>
      <c r="S9" s="22"/>
      <c r="T9" s="22"/>
      <c r="U9" s="22"/>
      <c r="V9" s="22"/>
      <c r="W9" s="22">
        <v>5573673</v>
      </c>
      <c r="X9" s="22">
        <v>9640719</v>
      </c>
      <c r="Y9" s="22">
        <v>-4067046</v>
      </c>
      <c r="Z9" s="23">
        <v>-42.186127403983043</v>
      </c>
      <c r="AA9" s="20">
        <v>12854282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427</v>
      </c>
      <c r="J10" s="22">
        <v>427</v>
      </c>
      <c r="K10" s="22">
        <v>2772</v>
      </c>
      <c r="L10" s="22"/>
      <c r="M10" s="22">
        <v>1173</v>
      </c>
      <c r="N10" s="22">
        <v>3945</v>
      </c>
      <c r="O10" s="22">
        <v>746</v>
      </c>
      <c r="P10" s="22">
        <v>426</v>
      </c>
      <c r="Q10" s="22">
        <v>30840</v>
      </c>
      <c r="R10" s="22">
        <v>32012</v>
      </c>
      <c r="S10" s="22"/>
      <c r="T10" s="22"/>
      <c r="U10" s="22"/>
      <c r="V10" s="22"/>
      <c r="W10" s="22">
        <v>36384</v>
      </c>
      <c r="X10" s="22"/>
      <c r="Y10" s="22">
        <v>36384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12854282</v>
      </c>
      <c r="F32" s="31">
        <f t="shared" si="0"/>
        <v>12854282</v>
      </c>
      <c r="G32" s="31">
        <f t="shared" si="0"/>
        <v>0</v>
      </c>
      <c r="H32" s="31">
        <f t="shared" si="0"/>
        <v>0</v>
      </c>
      <c r="I32" s="31">
        <f t="shared" si="0"/>
        <v>851660</v>
      </c>
      <c r="J32" s="31">
        <f t="shared" si="0"/>
        <v>851660</v>
      </c>
      <c r="K32" s="31">
        <f t="shared" si="0"/>
        <v>818523</v>
      </c>
      <c r="L32" s="31">
        <f t="shared" si="0"/>
        <v>721767</v>
      </c>
      <c r="M32" s="31">
        <f t="shared" si="0"/>
        <v>798805</v>
      </c>
      <c r="N32" s="31">
        <f t="shared" si="0"/>
        <v>2339095</v>
      </c>
      <c r="O32" s="31">
        <f t="shared" si="0"/>
        <v>800431</v>
      </c>
      <c r="P32" s="31">
        <f t="shared" si="0"/>
        <v>796892</v>
      </c>
      <c r="Q32" s="31">
        <f t="shared" si="0"/>
        <v>821979</v>
      </c>
      <c r="R32" s="31">
        <f t="shared" si="0"/>
        <v>2419302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5610057</v>
      </c>
      <c r="X32" s="31">
        <f t="shared" si="0"/>
        <v>9640719</v>
      </c>
      <c r="Y32" s="31">
        <f t="shared" si="0"/>
        <v>-4030662</v>
      </c>
      <c r="Z32" s="32">
        <f>+IF(X32&lt;&gt;0,+(Y32/X32)*100,0)</f>
        <v>-41.808728166436552</v>
      </c>
      <c r="AA32" s="29">
        <f>SUM(AA6:AA31)</f>
        <v>12854282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6618457</v>
      </c>
      <c r="F34" s="22">
        <v>8499144</v>
      </c>
      <c r="G34" s="22"/>
      <c r="H34" s="22"/>
      <c r="I34" s="22">
        <v>331420</v>
      </c>
      <c r="J34" s="22">
        <v>331420</v>
      </c>
      <c r="K34" s="22">
        <v>308837</v>
      </c>
      <c r="L34" s="22">
        <v>318113</v>
      </c>
      <c r="M34" s="22">
        <v>313563</v>
      </c>
      <c r="N34" s="22">
        <v>940513</v>
      </c>
      <c r="O34" s="22">
        <v>339922</v>
      </c>
      <c r="P34" s="22">
        <v>319050</v>
      </c>
      <c r="Q34" s="22"/>
      <c r="R34" s="22">
        <v>658972</v>
      </c>
      <c r="S34" s="22"/>
      <c r="T34" s="22"/>
      <c r="U34" s="22"/>
      <c r="V34" s="22"/>
      <c r="W34" s="22">
        <v>1930905</v>
      </c>
      <c r="X34" s="22">
        <v>6374349</v>
      </c>
      <c r="Y34" s="22">
        <v>-4443444</v>
      </c>
      <c r="Z34" s="23">
        <v>-69.708200790386599</v>
      </c>
      <c r="AA34" s="20">
        <v>8499144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68114</v>
      </c>
      <c r="F37" s="22">
        <v>421200</v>
      </c>
      <c r="G37" s="22"/>
      <c r="H37" s="22"/>
      <c r="I37" s="22"/>
      <c r="J37" s="22"/>
      <c r="K37" s="22">
        <v>18027</v>
      </c>
      <c r="L37" s="22"/>
      <c r="M37" s="22"/>
      <c r="N37" s="22">
        <v>18027</v>
      </c>
      <c r="O37" s="22"/>
      <c r="P37" s="22"/>
      <c r="Q37" s="22">
        <v>5460</v>
      </c>
      <c r="R37" s="22">
        <v>5460</v>
      </c>
      <c r="S37" s="22"/>
      <c r="T37" s="22"/>
      <c r="U37" s="22"/>
      <c r="V37" s="22"/>
      <c r="W37" s="22">
        <v>23487</v>
      </c>
      <c r="X37" s="22">
        <v>301816</v>
      </c>
      <c r="Y37" s="22">
        <v>-278329</v>
      </c>
      <c r="Z37" s="23">
        <v>-92.218106395949846</v>
      </c>
      <c r="AA37" s="20">
        <v>421200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3645043</v>
      </c>
      <c r="F41" s="22">
        <v>2780270</v>
      </c>
      <c r="G41" s="22"/>
      <c r="H41" s="22"/>
      <c r="I41" s="22"/>
      <c r="J41" s="22"/>
      <c r="K41" s="22">
        <v>217064</v>
      </c>
      <c r="L41" s="22"/>
      <c r="M41" s="22"/>
      <c r="N41" s="22">
        <v>217064</v>
      </c>
      <c r="O41" s="22">
        <v>780270</v>
      </c>
      <c r="P41" s="22"/>
      <c r="Q41" s="22"/>
      <c r="R41" s="22">
        <v>780270</v>
      </c>
      <c r="S41" s="22"/>
      <c r="T41" s="22"/>
      <c r="U41" s="22"/>
      <c r="V41" s="22"/>
      <c r="W41" s="22">
        <v>997334</v>
      </c>
      <c r="X41" s="22">
        <v>1186776</v>
      </c>
      <c r="Y41" s="22">
        <v>-189442</v>
      </c>
      <c r="Z41" s="23">
        <v>-15.962742758532361</v>
      </c>
      <c r="AA41" s="20">
        <v>2780270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123407</v>
      </c>
      <c r="F44" s="22">
        <v>425525</v>
      </c>
      <c r="G44" s="22"/>
      <c r="H44" s="22"/>
      <c r="I44" s="22">
        <v>10344</v>
      </c>
      <c r="J44" s="22">
        <v>10344</v>
      </c>
      <c r="K44" s="22">
        <v>-9770</v>
      </c>
      <c r="L44" s="22">
        <v>10207</v>
      </c>
      <c r="M44" s="22">
        <v>10380</v>
      </c>
      <c r="N44" s="22">
        <v>10817</v>
      </c>
      <c r="O44" s="22">
        <v>10970</v>
      </c>
      <c r="P44" s="22">
        <v>10217</v>
      </c>
      <c r="Q44" s="22"/>
      <c r="R44" s="22">
        <v>21187</v>
      </c>
      <c r="S44" s="22"/>
      <c r="T44" s="22"/>
      <c r="U44" s="22"/>
      <c r="V44" s="22"/>
      <c r="W44" s="22">
        <v>42348</v>
      </c>
      <c r="X44" s="22">
        <v>726436</v>
      </c>
      <c r="Y44" s="22">
        <v>-684088</v>
      </c>
      <c r="Z44" s="23">
        <v>-94.170443094780538</v>
      </c>
      <c r="AA44" s="20">
        <v>425525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10455021</v>
      </c>
      <c r="F47" s="31">
        <f t="shared" si="1"/>
        <v>12126139</v>
      </c>
      <c r="G47" s="31">
        <f t="shared" si="1"/>
        <v>0</v>
      </c>
      <c r="H47" s="31">
        <f t="shared" si="1"/>
        <v>0</v>
      </c>
      <c r="I47" s="31">
        <f t="shared" si="1"/>
        <v>341764</v>
      </c>
      <c r="J47" s="31">
        <f t="shared" si="1"/>
        <v>341764</v>
      </c>
      <c r="K47" s="31">
        <f t="shared" si="1"/>
        <v>534158</v>
      </c>
      <c r="L47" s="31">
        <f t="shared" si="1"/>
        <v>328320</v>
      </c>
      <c r="M47" s="31">
        <f t="shared" si="1"/>
        <v>323943</v>
      </c>
      <c r="N47" s="31">
        <f t="shared" si="1"/>
        <v>1186421</v>
      </c>
      <c r="O47" s="31">
        <f t="shared" si="1"/>
        <v>1131162</v>
      </c>
      <c r="P47" s="31">
        <f t="shared" si="1"/>
        <v>329267</v>
      </c>
      <c r="Q47" s="31">
        <f t="shared" si="1"/>
        <v>5460</v>
      </c>
      <c r="R47" s="31">
        <f t="shared" si="1"/>
        <v>1465889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2994074</v>
      </c>
      <c r="X47" s="31">
        <f t="shared" si="1"/>
        <v>8589377</v>
      </c>
      <c r="Y47" s="31">
        <f t="shared" si="1"/>
        <v>-5595303</v>
      </c>
      <c r="Z47" s="32">
        <f>+IF(X47&lt;&gt;0,+(Y47/X47)*100,0)</f>
        <v>-65.142128468688711</v>
      </c>
      <c r="AA47" s="29">
        <f>SUM(AA34:AA46)</f>
        <v>12126139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2399261</v>
      </c>
      <c r="F48" s="41">
        <f t="shared" si="2"/>
        <v>728143</v>
      </c>
      <c r="G48" s="41">
        <f t="shared" si="2"/>
        <v>0</v>
      </c>
      <c r="H48" s="41">
        <f t="shared" si="2"/>
        <v>0</v>
      </c>
      <c r="I48" s="41">
        <f t="shared" si="2"/>
        <v>509896</v>
      </c>
      <c r="J48" s="41">
        <f t="shared" si="2"/>
        <v>509896</v>
      </c>
      <c r="K48" s="41">
        <f t="shared" si="2"/>
        <v>284365</v>
      </c>
      <c r="L48" s="41">
        <f t="shared" si="2"/>
        <v>393447</v>
      </c>
      <c r="M48" s="41">
        <f t="shared" si="2"/>
        <v>474862</v>
      </c>
      <c r="N48" s="41">
        <f t="shared" si="2"/>
        <v>1152674</v>
      </c>
      <c r="O48" s="41">
        <f t="shared" si="2"/>
        <v>-330731</v>
      </c>
      <c r="P48" s="41">
        <f t="shared" si="2"/>
        <v>467625</v>
      </c>
      <c r="Q48" s="41">
        <f t="shared" si="2"/>
        <v>816519</v>
      </c>
      <c r="R48" s="41">
        <f t="shared" si="2"/>
        <v>953413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2615983</v>
      </c>
      <c r="X48" s="41">
        <f t="shared" si="2"/>
        <v>1051342</v>
      </c>
      <c r="Y48" s="41">
        <f t="shared" si="2"/>
        <v>1564641</v>
      </c>
      <c r="Z48" s="42">
        <f>+IF(X48&lt;&gt;0,+(Y48/X48)*100,0)</f>
        <v>148.82321832476967</v>
      </c>
      <c r="AA48" s="39">
        <f>+AA32-AA47</f>
        <v>728143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2399261</v>
      </c>
      <c r="F51" s="50">
        <f t="shared" si="3"/>
        <v>728143</v>
      </c>
      <c r="G51" s="50">
        <f t="shared" si="3"/>
        <v>0</v>
      </c>
      <c r="H51" s="50">
        <f t="shared" si="3"/>
        <v>0</v>
      </c>
      <c r="I51" s="50">
        <f t="shared" si="3"/>
        <v>509896</v>
      </c>
      <c r="J51" s="50">
        <f t="shared" si="3"/>
        <v>509896</v>
      </c>
      <c r="K51" s="50">
        <f t="shared" si="3"/>
        <v>284365</v>
      </c>
      <c r="L51" s="50">
        <f t="shared" si="3"/>
        <v>393447</v>
      </c>
      <c r="M51" s="50">
        <f t="shared" si="3"/>
        <v>474862</v>
      </c>
      <c r="N51" s="50">
        <f t="shared" si="3"/>
        <v>1152674</v>
      </c>
      <c r="O51" s="50">
        <f t="shared" si="3"/>
        <v>-330731</v>
      </c>
      <c r="P51" s="50">
        <f t="shared" si="3"/>
        <v>467625</v>
      </c>
      <c r="Q51" s="50">
        <f t="shared" si="3"/>
        <v>816519</v>
      </c>
      <c r="R51" s="50">
        <f t="shared" si="3"/>
        <v>953413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2615983</v>
      </c>
      <c r="X51" s="50">
        <f t="shared" si="3"/>
        <v>1051342</v>
      </c>
      <c r="Y51" s="50">
        <f t="shared" si="3"/>
        <v>1564641</v>
      </c>
      <c r="Z51" s="51">
        <f>+IF(X51&lt;&gt;0,+(Y51/X51)*100,0)</f>
        <v>148.82321832476967</v>
      </c>
      <c r="AA51" s="48">
        <f>SUM(AA48:AA50)</f>
        <v>728143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2399261</v>
      </c>
      <c r="F53" s="56">
        <f t="shared" si="4"/>
        <v>728143</v>
      </c>
      <c r="G53" s="56">
        <f t="shared" si="4"/>
        <v>0</v>
      </c>
      <c r="H53" s="56">
        <f t="shared" si="4"/>
        <v>0</v>
      </c>
      <c r="I53" s="56">
        <f t="shared" si="4"/>
        <v>509896</v>
      </c>
      <c r="J53" s="56">
        <f t="shared" si="4"/>
        <v>509896</v>
      </c>
      <c r="K53" s="56">
        <f t="shared" si="4"/>
        <v>284365</v>
      </c>
      <c r="L53" s="56">
        <f t="shared" si="4"/>
        <v>393447</v>
      </c>
      <c r="M53" s="56">
        <f t="shared" si="4"/>
        <v>474862</v>
      </c>
      <c r="N53" s="56">
        <f t="shared" si="4"/>
        <v>1152674</v>
      </c>
      <c r="O53" s="56">
        <f t="shared" si="4"/>
        <v>-330731</v>
      </c>
      <c r="P53" s="56">
        <f t="shared" si="4"/>
        <v>467625</v>
      </c>
      <c r="Q53" s="56">
        <f t="shared" si="4"/>
        <v>816519</v>
      </c>
      <c r="R53" s="56">
        <f t="shared" si="4"/>
        <v>953413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2615983</v>
      </c>
      <c r="X53" s="56">
        <f t="shared" si="4"/>
        <v>1051342</v>
      </c>
      <c r="Y53" s="56">
        <f t="shared" si="4"/>
        <v>1564641</v>
      </c>
      <c r="Z53" s="57">
        <f>+IF(X53&lt;&gt;0,+(Y53/X53)*100,0)</f>
        <v>148.82321832476967</v>
      </c>
      <c r="AA53" s="54">
        <f>+AA51-AA52</f>
        <v>728143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2399261</v>
      </c>
      <c r="F56" s="50">
        <f t="shared" si="5"/>
        <v>728143</v>
      </c>
      <c r="G56" s="50">
        <f t="shared" si="5"/>
        <v>0</v>
      </c>
      <c r="H56" s="50">
        <f t="shared" si="5"/>
        <v>0</v>
      </c>
      <c r="I56" s="50">
        <f t="shared" si="5"/>
        <v>509896</v>
      </c>
      <c r="J56" s="50">
        <f t="shared" si="5"/>
        <v>509896</v>
      </c>
      <c r="K56" s="50">
        <f t="shared" si="5"/>
        <v>284365</v>
      </c>
      <c r="L56" s="50">
        <f t="shared" si="5"/>
        <v>393447</v>
      </c>
      <c r="M56" s="50">
        <f t="shared" si="5"/>
        <v>474862</v>
      </c>
      <c r="N56" s="50">
        <f t="shared" si="5"/>
        <v>1152674</v>
      </c>
      <c r="O56" s="50">
        <f t="shared" si="5"/>
        <v>-330731</v>
      </c>
      <c r="P56" s="50">
        <f t="shared" si="5"/>
        <v>467625</v>
      </c>
      <c r="Q56" s="50">
        <f t="shared" si="5"/>
        <v>816519</v>
      </c>
      <c r="R56" s="50">
        <f t="shared" si="5"/>
        <v>953413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2615983</v>
      </c>
      <c r="X56" s="50">
        <f t="shared" si="5"/>
        <v>1051342</v>
      </c>
      <c r="Y56" s="50">
        <f t="shared" si="5"/>
        <v>1564641</v>
      </c>
      <c r="Z56" s="51">
        <f>+IF(X56&lt;&gt;0,+(Y56/X56)*100,0)</f>
        <v>148.82321832476967</v>
      </c>
      <c r="AA56" s="48">
        <f>SUM(AA53:AA55)</f>
        <v>728143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2399261</v>
      </c>
      <c r="F59" s="67">
        <f t="shared" si="6"/>
        <v>728143</v>
      </c>
      <c r="G59" s="67">
        <f t="shared" si="6"/>
        <v>0</v>
      </c>
      <c r="H59" s="67">
        <f t="shared" si="6"/>
        <v>0</v>
      </c>
      <c r="I59" s="67">
        <f t="shared" si="6"/>
        <v>509896</v>
      </c>
      <c r="J59" s="67">
        <f t="shared" si="6"/>
        <v>509896</v>
      </c>
      <c r="K59" s="67">
        <f t="shared" si="6"/>
        <v>284365</v>
      </c>
      <c r="L59" s="67">
        <f t="shared" si="6"/>
        <v>393447</v>
      </c>
      <c r="M59" s="67">
        <f t="shared" si="6"/>
        <v>474862</v>
      </c>
      <c r="N59" s="67">
        <f t="shared" si="6"/>
        <v>1152674</v>
      </c>
      <c r="O59" s="67">
        <f t="shared" si="6"/>
        <v>-330731</v>
      </c>
      <c r="P59" s="67">
        <f t="shared" si="6"/>
        <v>467625</v>
      </c>
      <c r="Q59" s="67">
        <f t="shared" si="6"/>
        <v>816519</v>
      </c>
      <c r="R59" s="67">
        <f t="shared" si="6"/>
        <v>953413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2615983</v>
      </c>
      <c r="X59" s="67">
        <f t="shared" si="6"/>
        <v>1051342</v>
      </c>
      <c r="Y59" s="67">
        <f t="shared" si="6"/>
        <v>1564641</v>
      </c>
      <c r="Z59" s="68">
        <f>+IF(X59&lt;&gt;0,+(Y59/X59)*100,0)</f>
        <v>148.82321832476967</v>
      </c>
      <c r="AA59" s="65">
        <f>SUM(AA56:AA58)</f>
        <v>728143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49300058</v>
      </c>
      <c r="D9" s="20"/>
      <c r="E9" s="21">
        <v>52799990</v>
      </c>
      <c r="F9" s="22">
        <v>53637678</v>
      </c>
      <c r="G9" s="22">
        <v>4251648</v>
      </c>
      <c r="H9" s="22">
        <v>4475423</v>
      </c>
      <c r="I9" s="22">
        <v>4448477</v>
      </c>
      <c r="J9" s="22">
        <v>13175548</v>
      </c>
      <c r="K9" s="22">
        <v>4400285</v>
      </c>
      <c r="L9" s="22">
        <v>4359509</v>
      </c>
      <c r="M9" s="22">
        <v>4304874</v>
      </c>
      <c r="N9" s="22">
        <v>13064668</v>
      </c>
      <c r="O9" s="22">
        <v>4270172</v>
      </c>
      <c r="P9" s="22">
        <v>4294258</v>
      </c>
      <c r="Q9" s="22">
        <v>4275997</v>
      </c>
      <c r="R9" s="22">
        <v>12840427</v>
      </c>
      <c r="S9" s="22"/>
      <c r="T9" s="22"/>
      <c r="U9" s="22"/>
      <c r="V9" s="22"/>
      <c r="W9" s="22">
        <v>39080643</v>
      </c>
      <c r="X9" s="22">
        <v>40228254</v>
      </c>
      <c r="Y9" s="22">
        <v>-1147611</v>
      </c>
      <c r="Z9" s="23">
        <v>-2.8527487173567114</v>
      </c>
      <c r="AA9" s="20">
        <v>53637678</v>
      </c>
    </row>
    <row r="10" spans="1:27" x14ac:dyDescent="0.25">
      <c r="A10" s="19" t="s">
        <v>38</v>
      </c>
      <c r="B10" s="15" t="s">
        <v>32</v>
      </c>
      <c r="C10" s="20">
        <v>216</v>
      </c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5900630</v>
      </c>
      <c r="D13" s="20"/>
      <c r="E13" s="21">
        <v>5821426</v>
      </c>
      <c r="F13" s="22">
        <v>7236174</v>
      </c>
      <c r="G13" s="22">
        <v>577555</v>
      </c>
      <c r="H13" s="22">
        <v>580959</v>
      </c>
      <c r="I13" s="22">
        <v>602426</v>
      </c>
      <c r="J13" s="22">
        <v>1760940</v>
      </c>
      <c r="K13" s="22">
        <v>612469</v>
      </c>
      <c r="L13" s="22">
        <v>622243</v>
      </c>
      <c r="M13" s="22">
        <v>622436</v>
      </c>
      <c r="N13" s="22">
        <v>1857148</v>
      </c>
      <c r="O13" s="22">
        <v>623255</v>
      </c>
      <c r="P13" s="22">
        <v>620039</v>
      </c>
      <c r="Q13" s="22">
        <v>659823</v>
      </c>
      <c r="R13" s="22">
        <v>1903117</v>
      </c>
      <c r="S13" s="22"/>
      <c r="T13" s="22"/>
      <c r="U13" s="22"/>
      <c r="V13" s="22"/>
      <c r="W13" s="22">
        <v>5521205</v>
      </c>
      <c r="X13" s="22">
        <v>5427126</v>
      </c>
      <c r="Y13" s="22">
        <v>94079</v>
      </c>
      <c r="Z13" s="23">
        <v>1.7334957765859866</v>
      </c>
      <c r="AA13" s="20">
        <v>7236174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9407180</v>
      </c>
      <c r="F25" s="22">
        <v>9407180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7055379</v>
      </c>
      <c r="Y25" s="22">
        <v>-7055379</v>
      </c>
      <c r="Z25" s="23">
        <v>-100</v>
      </c>
      <c r="AA25" s="20">
        <v>9407180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4400282</v>
      </c>
      <c r="D30" s="20"/>
      <c r="E30" s="21"/>
      <c r="F30" s="22"/>
      <c r="G30" s="22"/>
      <c r="H30" s="22"/>
      <c r="I30" s="22"/>
      <c r="J30" s="22"/>
      <c r="K30" s="22">
        <v>2284</v>
      </c>
      <c r="L30" s="22"/>
      <c r="M30" s="22"/>
      <c r="N30" s="22">
        <v>2284</v>
      </c>
      <c r="O30" s="22"/>
      <c r="P30" s="22"/>
      <c r="Q30" s="22"/>
      <c r="R30" s="22"/>
      <c r="S30" s="22"/>
      <c r="T30" s="22"/>
      <c r="U30" s="22"/>
      <c r="V30" s="22"/>
      <c r="W30" s="22">
        <v>2284</v>
      </c>
      <c r="X30" s="22"/>
      <c r="Y30" s="22">
        <v>2284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59601186</v>
      </c>
      <c r="D32" s="29">
        <f t="shared" ref="D32:Y32" si="0">SUM(D6:D31)</f>
        <v>0</v>
      </c>
      <c r="E32" s="30">
        <f t="shared" si="0"/>
        <v>68028598</v>
      </c>
      <c r="F32" s="31">
        <f t="shared" si="0"/>
        <v>70281034</v>
      </c>
      <c r="G32" s="31">
        <f t="shared" si="0"/>
        <v>4829203</v>
      </c>
      <c r="H32" s="31">
        <f t="shared" si="0"/>
        <v>5056382</v>
      </c>
      <c r="I32" s="31">
        <f t="shared" si="0"/>
        <v>5050903</v>
      </c>
      <c r="J32" s="31">
        <f t="shared" si="0"/>
        <v>14936488</v>
      </c>
      <c r="K32" s="31">
        <f t="shared" si="0"/>
        <v>5015038</v>
      </c>
      <c r="L32" s="31">
        <f t="shared" si="0"/>
        <v>4981752</v>
      </c>
      <c r="M32" s="31">
        <f t="shared" si="0"/>
        <v>4927310</v>
      </c>
      <c r="N32" s="31">
        <f t="shared" si="0"/>
        <v>14924100</v>
      </c>
      <c r="O32" s="31">
        <f t="shared" si="0"/>
        <v>4893427</v>
      </c>
      <c r="P32" s="31">
        <f t="shared" si="0"/>
        <v>4914297</v>
      </c>
      <c r="Q32" s="31">
        <f t="shared" si="0"/>
        <v>4935820</v>
      </c>
      <c r="R32" s="31">
        <f t="shared" si="0"/>
        <v>14743544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44604132</v>
      </c>
      <c r="X32" s="31">
        <f t="shared" si="0"/>
        <v>52710759</v>
      </c>
      <c r="Y32" s="31">
        <f t="shared" si="0"/>
        <v>-8106627</v>
      </c>
      <c r="Z32" s="32">
        <f>+IF(X32&lt;&gt;0,+(Y32/X32)*100,0)</f>
        <v>-15.379454126243941</v>
      </c>
      <c r="AA32" s="29">
        <f>SUM(AA6:AA31)</f>
        <v>70281034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23768135</v>
      </c>
      <c r="D34" s="20"/>
      <c r="E34" s="21">
        <v>26543029</v>
      </c>
      <c r="F34" s="22">
        <v>26543029</v>
      </c>
      <c r="G34" s="22">
        <v>2083639</v>
      </c>
      <c r="H34" s="22">
        <v>2050310</v>
      </c>
      <c r="I34" s="22">
        <v>2075232</v>
      </c>
      <c r="J34" s="22">
        <v>6209181</v>
      </c>
      <c r="K34" s="22">
        <v>1970900</v>
      </c>
      <c r="L34" s="22">
        <v>1957148</v>
      </c>
      <c r="M34" s="22">
        <v>1923114</v>
      </c>
      <c r="N34" s="22">
        <v>5851162</v>
      </c>
      <c r="O34" s="22">
        <v>2200190</v>
      </c>
      <c r="P34" s="22">
        <v>1986757</v>
      </c>
      <c r="Q34" s="22">
        <v>1928649</v>
      </c>
      <c r="R34" s="22">
        <v>6115596</v>
      </c>
      <c r="S34" s="22"/>
      <c r="T34" s="22"/>
      <c r="U34" s="22"/>
      <c r="V34" s="22"/>
      <c r="W34" s="22">
        <v>18175939</v>
      </c>
      <c r="X34" s="22">
        <v>19907334</v>
      </c>
      <c r="Y34" s="22">
        <v>-1731395</v>
      </c>
      <c r="Z34" s="23">
        <v>-8.6972720706851057</v>
      </c>
      <c r="AA34" s="20">
        <v>26543029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1979150</v>
      </c>
      <c r="D37" s="20"/>
      <c r="E37" s="21">
        <v>1087424</v>
      </c>
      <c r="F37" s="22">
        <v>3117424</v>
      </c>
      <c r="G37" s="22">
        <v>33264</v>
      </c>
      <c r="H37" s="22">
        <v>346000</v>
      </c>
      <c r="I37" s="22">
        <v>77789</v>
      </c>
      <c r="J37" s="22">
        <v>457053</v>
      </c>
      <c r="K37" s="22">
        <v>69626</v>
      </c>
      <c r="L37" s="22">
        <v>409048</v>
      </c>
      <c r="M37" s="22">
        <v>76000</v>
      </c>
      <c r="N37" s="22">
        <v>554674</v>
      </c>
      <c r="O37" s="22">
        <v>29315</v>
      </c>
      <c r="P37" s="22">
        <v>416571</v>
      </c>
      <c r="Q37" s="22">
        <v>141755</v>
      </c>
      <c r="R37" s="22">
        <v>587641</v>
      </c>
      <c r="S37" s="22"/>
      <c r="T37" s="22"/>
      <c r="U37" s="22"/>
      <c r="V37" s="22"/>
      <c r="W37" s="22">
        <v>1599368</v>
      </c>
      <c r="X37" s="22">
        <v>2338065</v>
      </c>
      <c r="Y37" s="22">
        <v>-738697</v>
      </c>
      <c r="Z37" s="23">
        <v>-31.594373980193026</v>
      </c>
      <c r="AA37" s="20">
        <v>3117424</v>
      </c>
    </row>
    <row r="38" spans="1:27" x14ac:dyDescent="0.25">
      <c r="A38" s="19" t="s">
        <v>64</v>
      </c>
      <c r="B38" s="15" t="s">
        <v>32</v>
      </c>
      <c r="C38" s="20">
        <v>25794755</v>
      </c>
      <c r="D38" s="20"/>
      <c r="E38" s="21">
        <v>1520869</v>
      </c>
      <c r="F38" s="22">
        <v>1520869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1140660</v>
      </c>
      <c r="Y38" s="22">
        <v>-1140660</v>
      </c>
      <c r="Z38" s="23">
        <v>-100</v>
      </c>
      <c r="AA38" s="20">
        <v>1520869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8213247</v>
      </c>
      <c r="D40" s="20"/>
      <c r="E40" s="21"/>
      <c r="F40" s="22">
        <v>10000000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4000000</v>
      </c>
      <c r="Y40" s="22">
        <v>-4000000</v>
      </c>
      <c r="Z40" s="23">
        <v>-100</v>
      </c>
      <c r="AA40" s="20">
        <v>10000000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109934</v>
      </c>
      <c r="F41" s="22">
        <v>129934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82443</v>
      </c>
      <c r="Y41" s="22">
        <v>-82443</v>
      </c>
      <c r="Z41" s="23">
        <v>-100</v>
      </c>
      <c r="AA41" s="20">
        <v>129934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-2599764</v>
      </c>
      <c r="D44" s="20"/>
      <c r="E44" s="21">
        <v>4164317</v>
      </c>
      <c r="F44" s="22">
        <v>4164317</v>
      </c>
      <c r="G44" s="22"/>
      <c r="H44" s="22">
        <v>252723</v>
      </c>
      <c r="I44" s="22">
        <v>275889</v>
      </c>
      <c r="J44" s="22">
        <v>528612</v>
      </c>
      <c r="K44" s="22">
        <v>71934</v>
      </c>
      <c r="L44" s="22">
        <v>614982</v>
      </c>
      <c r="M44" s="22">
        <v>298242</v>
      </c>
      <c r="N44" s="22">
        <v>985158</v>
      </c>
      <c r="O44" s="22">
        <v>352396</v>
      </c>
      <c r="P44" s="22">
        <v>30352</v>
      </c>
      <c r="Q44" s="22">
        <v>56016</v>
      </c>
      <c r="R44" s="22">
        <v>438764</v>
      </c>
      <c r="S44" s="22"/>
      <c r="T44" s="22"/>
      <c r="U44" s="22"/>
      <c r="V44" s="22"/>
      <c r="W44" s="22">
        <v>1952534</v>
      </c>
      <c r="X44" s="22">
        <v>3123261</v>
      </c>
      <c r="Y44" s="22">
        <v>-1170727</v>
      </c>
      <c r="Z44" s="23">
        <v>-37.484123164858779</v>
      </c>
      <c r="AA44" s="20">
        <v>4164317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830735</v>
      </c>
      <c r="D46" s="20"/>
      <c r="E46" s="21"/>
      <c r="F46" s="22"/>
      <c r="G46" s="22"/>
      <c r="H46" s="22"/>
      <c r="I46" s="22"/>
      <c r="J46" s="22"/>
      <c r="K46" s="22">
        <v>113</v>
      </c>
      <c r="L46" s="22"/>
      <c r="M46" s="22"/>
      <c r="N46" s="22">
        <v>113</v>
      </c>
      <c r="O46" s="22"/>
      <c r="P46" s="22"/>
      <c r="Q46" s="22"/>
      <c r="R46" s="22"/>
      <c r="S46" s="22"/>
      <c r="T46" s="22"/>
      <c r="U46" s="22"/>
      <c r="V46" s="22"/>
      <c r="W46" s="22">
        <v>113</v>
      </c>
      <c r="X46" s="22"/>
      <c r="Y46" s="22">
        <v>113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57986258</v>
      </c>
      <c r="D47" s="29">
        <f t="shared" ref="D47:Y47" si="1">SUM(D34:D46)</f>
        <v>0</v>
      </c>
      <c r="E47" s="30">
        <f t="shared" si="1"/>
        <v>33425573</v>
      </c>
      <c r="F47" s="31">
        <f t="shared" si="1"/>
        <v>45475573</v>
      </c>
      <c r="G47" s="31">
        <f t="shared" si="1"/>
        <v>2116903</v>
      </c>
      <c r="H47" s="31">
        <f t="shared" si="1"/>
        <v>2649033</v>
      </c>
      <c r="I47" s="31">
        <f t="shared" si="1"/>
        <v>2428910</v>
      </c>
      <c r="J47" s="31">
        <f t="shared" si="1"/>
        <v>7194846</v>
      </c>
      <c r="K47" s="31">
        <f t="shared" si="1"/>
        <v>2112573</v>
      </c>
      <c r="L47" s="31">
        <f t="shared" si="1"/>
        <v>2981178</v>
      </c>
      <c r="M47" s="31">
        <f t="shared" si="1"/>
        <v>2297356</v>
      </c>
      <c r="N47" s="31">
        <f t="shared" si="1"/>
        <v>7391107</v>
      </c>
      <c r="O47" s="31">
        <f t="shared" si="1"/>
        <v>2581901</v>
      </c>
      <c r="P47" s="31">
        <f t="shared" si="1"/>
        <v>2433680</v>
      </c>
      <c r="Q47" s="31">
        <f t="shared" si="1"/>
        <v>2126420</v>
      </c>
      <c r="R47" s="31">
        <f t="shared" si="1"/>
        <v>7142001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21727954</v>
      </c>
      <c r="X47" s="31">
        <f t="shared" si="1"/>
        <v>30591763</v>
      </c>
      <c r="Y47" s="31">
        <f t="shared" si="1"/>
        <v>-8863809</v>
      </c>
      <c r="Z47" s="32">
        <f>+IF(X47&lt;&gt;0,+(Y47/X47)*100,0)</f>
        <v>-28.974495520248379</v>
      </c>
      <c r="AA47" s="29">
        <f>SUM(AA34:AA46)</f>
        <v>45475573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1614928</v>
      </c>
      <c r="D48" s="39">
        <f t="shared" si="2"/>
        <v>0</v>
      </c>
      <c r="E48" s="40">
        <f t="shared" si="2"/>
        <v>34603025</v>
      </c>
      <c r="F48" s="41">
        <f t="shared" si="2"/>
        <v>24805461</v>
      </c>
      <c r="G48" s="41">
        <f t="shared" si="2"/>
        <v>2712300</v>
      </c>
      <c r="H48" s="41">
        <f t="shared" si="2"/>
        <v>2407349</v>
      </c>
      <c r="I48" s="41">
        <f t="shared" si="2"/>
        <v>2621993</v>
      </c>
      <c r="J48" s="41">
        <f t="shared" si="2"/>
        <v>7741642</v>
      </c>
      <c r="K48" s="41">
        <f t="shared" si="2"/>
        <v>2902465</v>
      </c>
      <c r="L48" s="41">
        <f t="shared" si="2"/>
        <v>2000574</v>
      </c>
      <c r="M48" s="41">
        <f t="shared" si="2"/>
        <v>2629954</v>
      </c>
      <c r="N48" s="41">
        <f t="shared" si="2"/>
        <v>7532993</v>
      </c>
      <c r="O48" s="41">
        <f t="shared" si="2"/>
        <v>2311526</v>
      </c>
      <c r="P48" s="41">
        <f t="shared" si="2"/>
        <v>2480617</v>
      </c>
      <c r="Q48" s="41">
        <f t="shared" si="2"/>
        <v>2809400</v>
      </c>
      <c r="R48" s="41">
        <f t="shared" si="2"/>
        <v>7601543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22876178</v>
      </c>
      <c r="X48" s="41">
        <f t="shared" si="2"/>
        <v>22118996</v>
      </c>
      <c r="Y48" s="41">
        <f t="shared" si="2"/>
        <v>757182</v>
      </c>
      <c r="Z48" s="42">
        <f>+IF(X48&lt;&gt;0,+(Y48/X48)*100,0)</f>
        <v>3.4232204752873954</v>
      </c>
      <c r="AA48" s="39">
        <f>+AA32-AA47</f>
        <v>24805461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1614928</v>
      </c>
      <c r="D51" s="48">
        <f t="shared" si="3"/>
        <v>0</v>
      </c>
      <c r="E51" s="49">
        <f t="shared" si="3"/>
        <v>34603025</v>
      </c>
      <c r="F51" s="50">
        <f t="shared" si="3"/>
        <v>24805461</v>
      </c>
      <c r="G51" s="50">
        <f t="shared" si="3"/>
        <v>2712300</v>
      </c>
      <c r="H51" s="50">
        <f t="shared" si="3"/>
        <v>2407349</v>
      </c>
      <c r="I51" s="50">
        <f t="shared" si="3"/>
        <v>2621993</v>
      </c>
      <c r="J51" s="50">
        <f t="shared" si="3"/>
        <v>7741642</v>
      </c>
      <c r="K51" s="50">
        <f t="shared" si="3"/>
        <v>2902465</v>
      </c>
      <c r="L51" s="50">
        <f t="shared" si="3"/>
        <v>2000574</v>
      </c>
      <c r="M51" s="50">
        <f t="shared" si="3"/>
        <v>2629954</v>
      </c>
      <c r="N51" s="50">
        <f t="shared" si="3"/>
        <v>7532993</v>
      </c>
      <c r="O51" s="50">
        <f t="shared" si="3"/>
        <v>2311526</v>
      </c>
      <c r="P51" s="50">
        <f t="shared" si="3"/>
        <v>2480617</v>
      </c>
      <c r="Q51" s="50">
        <f t="shared" si="3"/>
        <v>2809400</v>
      </c>
      <c r="R51" s="50">
        <f t="shared" si="3"/>
        <v>7601543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22876178</v>
      </c>
      <c r="X51" s="50">
        <f t="shared" si="3"/>
        <v>22118996</v>
      </c>
      <c r="Y51" s="50">
        <f t="shared" si="3"/>
        <v>757182</v>
      </c>
      <c r="Z51" s="51">
        <f>+IF(X51&lt;&gt;0,+(Y51/X51)*100,0)</f>
        <v>3.4232204752873954</v>
      </c>
      <c r="AA51" s="48">
        <f>SUM(AA48:AA50)</f>
        <v>24805461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1614928</v>
      </c>
      <c r="D53" s="54">
        <f>+D51-D52</f>
        <v>0</v>
      </c>
      <c r="E53" s="55">
        <f t="shared" si="4"/>
        <v>34603025</v>
      </c>
      <c r="F53" s="56">
        <f t="shared" si="4"/>
        <v>24805461</v>
      </c>
      <c r="G53" s="56">
        <f t="shared" si="4"/>
        <v>2712300</v>
      </c>
      <c r="H53" s="56">
        <f t="shared" si="4"/>
        <v>2407349</v>
      </c>
      <c r="I53" s="56">
        <f t="shared" si="4"/>
        <v>2621993</v>
      </c>
      <c r="J53" s="56">
        <f t="shared" si="4"/>
        <v>7741642</v>
      </c>
      <c r="K53" s="56">
        <f t="shared" si="4"/>
        <v>2902465</v>
      </c>
      <c r="L53" s="56">
        <f t="shared" si="4"/>
        <v>2000574</v>
      </c>
      <c r="M53" s="56">
        <f t="shared" si="4"/>
        <v>2629954</v>
      </c>
      <c r="N53" s="56">
        <f t="shared" si="4"/>
        <v>7532993</v>
      </c>
      <c r="O53" s="56">
        <f t="shared" si="4"/>
        <v>2311526</v>
      </c>
      <c r="P53" s="56">
        <f t="shared" si="4"/>
        <v>2480617</v>
      </c>
      <c r="Q53" s="56">
        <f t="shared" si="4"/>
        <v>2809400</v>
      </c>
      <c r="R53" s="56">
        <f t="shared" si="4"/>
        <v>7601543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22876178</v>
      </c>
      <c r="X53" s="56">
        <f t="shared" si="4"/>
        <v>22118996</v>
      </c>
      <c r="Y53" s="56">
        <f t="shared" si="4"/>
        <v>757182</v>
      </c>
      <c r="Z53" s="57">
        <f>+IF(X53&lt;&gt;0,+(Y53/X53)*100,0)</f>
        <v>3.4232204752873954</v>
      </c>
      <c r="AA53" s="54">
        <f>+AA51-AA52</f>
        <v>24805461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1614928</v>
      </c>
      <c r="D56" s="48">
        <f>SUM(D53:D55)</f>
        <v>0</v>
      </c>
      <c r="E56" s="49">
        <f t="shared" si="5"/>
        <v>34603025</v>
      </c>
      <c r="F56" s="50">
        <f t="shared" si="5"/>
        <v>24805461</v>
      </c>
      <c r="G56" s="50">
        <f t="shared" si="5"/>
        <v>2712300</v>
      </c>
      <c r="H56" s="50">
        <f t="shared" si="5"/>
        <v>2407349</v>
      </c>
      <c r="I56" s="50">
        <f t="shared" si="5"/>
        <v>2621993</v>
      </c>
      <c r="J56" s="50">
        <f t="shared" si="5"/>
        <v>7741642</v>
      </c>
      <c r="K56" s="50">
        <f t="shared" si="5"/>
        <v>2902465</v>
      </c>
      <c r="L56" s="50">
        <f t="shared" si="5"/>
        <v>2000574</v>
      </c>
      <c r="M56" s="50">
        <f t="shared" si="5"/>
        <v>2629954</v>
      </c>
      <c r="N56" s="50">
        <f t="shared" si="5"/>
        <v>7532993</v>
      </c>
      <c r="O56" s="50">
        <f t="shared" si="5"/>
        <v>2311526</v>
      </c>
      <c r="P56" s="50">
        <f t="shared" si="5"/>
        <v>2480617</v>
      </c>
      <c r="Q56" s="50">
        <f t="shared" si="5"/>
        <v>2809400</v>
      </c>
      <c r="R56" s="50">
        <f t="shared" si="5"/>
        <v>7601543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22876178</v>
      </c>
      <c r="X56" s="50">
        <f t="shared" si="5"/>
        <v>22118996</v>
      </c>
      <c r="Y56" s="50">
        <f t="shared" si="5"/>
        <v>757182</v>
      </c>
      <c r="Z56" s="51">
        <f>+IF(X56&lt;&gt;0,+(Y56/X56)*100,0)</f>
        <v>3.4232204752873954</v>
      </c>
      <c r="AA56" s="48">
        <f>SUM(AA53:AA55)</f>
        <v>24805461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1614928</v>
      </c>
      <c r="D59" s="65">
        <f>SUM(D56:D58)</f>
        <v>0</v>
      </c>
      <c r="E59" s="66">
        <f t="shared" si="6"/>
        <v>34603025</v>
      </c>
      <c r="F59" s="67">
        <f t="shared" si="6"/>
        <v>24805461</v>
      </c>
      <c r="G59" s="67">
        <f t="shared" si="6"/>
        <v>2712300</v>
      </c>
      <c r="H59" s="67">
        <f t="shared" si="6"/>
        <v>2407349</v>
      </c>
      <c r="I59" s="67">
        <f t="shared" si="6"/>
        <v>2621993</v>
      </c>
      <c r="J59" s="67">
        <f t="shared" si="6"/>
        <v>7741642</v>
      </c>
      <c r="K59" s="67">
        <f t="shared" si="6"/>
        <v>2902465</v>
      </c>
      <c r="L59" s="67">
        <f t="shared" si="6"/>
        <v>2000574</v>
      </c>
      <c r="M59" s="67">
        <f t="shared" si="6"/>
        <v>2629954</v>
      </c>
      <c r="N59" s="67">
        <f t="shared" si="6"/>
        <v>7532993</v>
      </c>
      <c r="O59" s="67">
        <f t="shared" si="6"/>
        <v>2311526</v>
      </c>
      <c r="P59" s="67">
        <f t="shared" si="6"/>
        <v>2480617</v>
      </c>
      <c r="Q59" s="67">
        <f t="shared" si="6"/>
        <v>2809400</v>
      </c>
      <c r="R59" s="67">
        <f t="shared" si="6"/>
        <v>7601543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22876178</v>
      </c>
      <c r="X59" s="67">
        <f t="shared" si="6"/>
        <v>22118996</v>
      </c>
      <c r="Y59" s="67">
        <f t="shared" si="6"/>
        <v>757182</v>
      </c>
      <c r="Z59" s="68">
        <f>+IF(X59&lt;&gt;0,+(Y59/X59)*100,0)</f>
        <v>3.4232204752873954</v>
      </c>
      <c r="AA59" s="65">
        <f>SUM(AA56:AA58)</f>
        <v>24805461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14300956</v>
      </c>
      <c r="D9" s="20"/>
      <c r="E9" s="21">
        <v>15096396</v>
      </c>
      <c r="F9" s="22">
        <v>15096396</v>
      </c>
      <c r="G9" s="22"/>
      <c r="H9" s="22">
        <v>1253261</v>
      </c>
      <c r="I9" s="22">
        <v>1089285</v>
      </c>
      <c r="J9" s="22">
        <v>2342546</v>
      </c>
      <c r="K9" s="22">
        <v>1244626</v>
      </c>
      <c r="L9" s="22">
        <v>1254542</v>
      </c>
      <c r="M9" s="22">
        <v>1249532</v>
      </c>
      <c r="N9" s="22">
        <v>3748700</v>
      </c>
      <c r="O9" s="22">
        <v>1252430</v>
      </c>
      <c r="P9" s="22">
        <v>1272938</v>
      </c>
      <c r="Q9" s="22">
        <v>1232309</v>
      </c>
      <c r="R9" s="22">
        <v>3757677</v>
      </c>
      <c r="S9" s="22"/>
      <c r="T9" s="22"/>
      <c r="U9" s="22"/>
      <c r="V9" s="22"/>
      <c r="W9" s="22">
        <v>9848923</v>
      </c>
      <c r="X9" s="22">
        <v>11322297</v>
      </c>
      <c r="Y9" s="22">
        <v>-1473374</v>
      </c>
      <c r="Z9" s="23">
        <v>-13.013030836410669</v>
      </c>
      <c r="AA9" s="20">
        <v>15096396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7218580</v>
      </c>
      <c r="D13" s="20"/>
      <c r="E13" s="21">
        <v>7723005</v>
      </c>
      <c r="F13" s="22">
        <v>12946061</v>
      </c>
      <c r="G13" s="22"/>
      <c r="H13" s="22">
        <v>769960</v>
      </c>
      <c r="I13" s="22">
        <v>770249</v>
      </c>
      <c r="J13" s="22">
        <v>1540209</v>
      </c>
      <c r="K13" s="22">
        <v>761507</v>
      </c>
      <c r="L13" s="22">
        <v>753768</v>
      </c>
      <c r="M13" s="22">
        <v>753317</v>
      </c>
      <c r="N13" s="22">
        <v>2268592</v>
      </c>
      <c r="O13" s="22">
        <v>751750</v>
      </c>
      <c r="P13" s="22">
        <v>749761</v>
      </c>
      <c r="Q13" s="22">
        <v>753929</v>
      </c>
      <c r="R13" s="22">
        <v>2255440</v>
      </c>
      <c r="S13" s="22"/>
      <c r="T13" s="22"/>
      <c r="U13" s="22"/>
      <c r="V13" s="22"/>
      <c r="W13" s="22">
        <v>6064241</v>
      </c>
      <c r="X13" s="22">
        <v>7671478</v>
      </c>
      <c r="Y13" s="22">
        <v>-1607237</v>
      </c>
      <c r="Z13" s="23">
        <v>-20.950812868133102</v>
      </c>
      <c r="AA13" s="20">
        <v>12946061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21519536</v>
      </c>
      <c r="D32" s="29">
        <f t="shared" ref="D32:Y32" si="0">SUM(D6:D31)</f>
        <v>0</v>
      </c>
      <c r="E32" s="30">
        <f t="shared" si="0"/>
        <v>22819401</v>
      </c>
      <c r="F32" s="31">
        <f t="shared" si="0"/>
        <v>28042457</v>
      </c>
      <c r="G32" s="31">
        <f t="shared" si="0"/>
        <v>0</v>
      </c>
      <c r="H32" s="31">
        <f t="shared" si="0"/>
        <v>2023221</v>
      </c>
      <c r="I32" s="31">
        <f t="shared" si="0"/>
        <v>1859534</v>
      </c>
      <c r="J32" s="31">
        <f t="shared" si="0"/>
        <v>3882755</v>
      </c>
      <c r="K32" s="31">
        <f t="shared" si="0"/>
        <v>2006133</v>
      </c>
      <c r="L32" s="31">
        <f t="shared" si="0"/>
        <v>2008310</v>
      </c>
      <c r="M32" s="31">
        <f t="shared" si="0"/>
        <v>2002849</v>
      </c>
      <c r="N32" s="31">
        <f t="shared" si="0"/>
        <v>6017292</v>
      </c>
      <c r="O32" s="31">
        <f t="shared" si="0"/>
        <v>2004180</v>
      </c>
      <c r="P32" s="31">
        <f t="shared" si="0"/>
        <v>2022699</v>
      </c>
      <c r="Q32" s="31">
        <f t="shared" si="0"/>
        <v>1986238</v>
      </c>
      <c r="R32" s="31">
        <f t="shared" si="0"/>
        <v>6013117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15913164</v>
      </c>
      <c r="X32" s="31">
        <f t="shared" si="0"/>
        <v>18993775</v>
      </c>
      <c r="Y32" s="31">
        <f t="shared" si="0"/>
        <v>-3080611</v>
      </c>
      <c r="Z32" s="32">
        <f>+IF(X32&lt;&gt;0,+(Y32/X32)*100,0)</f>
        <v>-16.219055980182979</v>
      </c>
      <c r="AA32" s="29">
        <f>SUM(AA6:AA31)</f>
        <v>28042457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14439318</v>
      </c>
      <c r="D34" s="20"/>
      <c r="E34" s="21">
        <v>15299926</v>
      </c>
      <c r="F34" s="22">
        <v>16887546</v>
      </c>
      <c r="G34" s="22"/>
      <c r="H34" s="22"/>
      <c r="I34" s="22">
        <v>3711893</v>
      </c>
      <c r="J34" s="22">
        <v>3711893</v>
      </c>
      <c r="K34" s="22">
        <v>1256355</v>
      </c>
      <c r="L34" s="22"/>
      <c r="M34" s="22">
        <v>2618520</v>
      </c>
      <c r="N34" s="22">
        <v>3874875</v>
      </c>
      <c r="O34" s="22">
        <v>1353804</v>
      </c>
      <c r="P34" s="22">
        <v>1878224</v>
      </c>
      <c r="Q34" s="22"/>
      <c r="R34" s="22">
        <v>3232028</v>
      </c>
      <c r="S34" s="22"/>
      <c r="T34" s="22"/>
      <c r="U34" s="22"/>
      <c r="V34" s="22"/>
      <c r="W34" s="22">
        <v>10818796</v>
      </c>
      <c r="X34" s="22">
        <v>12033294</v>
      </c>
      <c r="Y34" s="22">
        <v>-1214498</v>
      </c>
      <c r="Z34" s="23">
        <v>-10.092814153796956</v>
      </c>
      <c r="AA34" s="20">
        <v>16887546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282274</v>
      </c>
      <c r="D37" s="20"/>
      <c r="E37" s="21">
        <v>188598</v>
      </c>
      <c r="F37" s="22">
        <v>69598</v>
      </c>
      <c r="G37" s="22"/>
      <c r="H37" s="22"/>
      <c r="I37" s="22">
        <v>32919</v>
      </c>
      <c r="J37" s="22">
        <v>32919</v>
      </c>
      <c r="K37" s="22"/>
      <c r="L37" s="22"/>
      <c r="M37" s="22"/>
      <c r="N37" s="22"/>
      <c r="O37" s="22">
        <v>11033</v>
      </c>
      <c r="P37" s="22"/>
      <c r="Q37" s="22">
        <v>58532</v>
      </c>
      <c r="R37" s="22">
        <v>69565</v>
      </c>
      <c r="S37" s="22"/>
      <c r="T37" s="22"/>
      <c r="U37" s="22"/>
      <c r="V37" s="22"/>
      <c r="W37" s="22">
        <v>102484</v>
      </c>
      <c r="X37" s="22">
        <v>104454</v>
      </c>
      <c r="Y37" s="22">
        <v>-1970</v>
      </c>
      <c r="Z37" s="23">
        <v>-1.8859976640435026</v>
      </c>
      <c r="AA37" s="20">
        <v>69598</v>
      </c>
    </row>
    <row r="38" spans="1:27" x14ac:dyDescent="0.25">
      <c r="A38" s="19" t="s">
        <v>64</v>
      </c>
      <c r="B38" s="15" t="s">
        <v>32</v>
      </c>
      <c r="C38" s="20">
        <v>31914735</v>
      </c>
      <c r="D38" s="20"/>
      <c r="E38" s="21">
        <v>17879130</v>
      </c>
      <c r="F38" s="22">
        <v>35758260</v>
      </c>
      <c r="G38" s="22"/>
      <c r="H38" s="22"/>
      <c r="I38" s="22">
        <v>4469783</v>
      </c>
      <c r="J38" s="22">
        <v>4469783</v>
      </c>
      <c r="K38" s="22">
        <v>1489928</v>
      </c>
      <c r="L38" s="22"/>
      <c r="M38" s="22"/>
      <c r="N38" s="22">
        <v>1489928</v>
      </c>
      <c r="O38" s="22">
        <v>1489928</v>
      </c>
      <c r="P38" s="22"/>
      <c r="Q38" s="22"/>
      <c r="R38" s="22">
        <v>1489928</v>
      </c>
      <c r="S38" s="22"/>
      <c r="T38" s="22"/>
      <c r="U38" s="22"/>
      <c r="V38" s="22"/>
      <c r="W38" s="22">
        <v>7449639</v>
      </c>
      <c r="X38" s="22">
        <v>22795893</v>
      </c>
      <c r="Y38" s="22">
        <v>-15346254</v>
      </c>
      <c r="Z38" s="23">
        <v>-67.320258083331069</v>
      </c>
      <c r="AA38" s="20">
        <v>35758260</v>
      </c>
    </row>
    <row r="39" spans="1:27" x14ac:dyDescent="0.25">
      <c r="A39" s="19" t="s">
        <v>65</v>
      </c>
      <c r="B39" s="15" t="s">
        <v>32</v>
      </c>
      <c r="C39" s="20">
        <v>2522902</v>
      </c>
      <c r="D39" s="20"/>
      <c r="E39" s="21">
        <v>2023813</v>
      </c>
      <c r="F39" s="22">
        <v>3025897</v>
      </c>
      <c r="G39" s="22"/>
      <c r="H39" s="22"/>
      <c r="I39" s="22">
        <v>635910</v>
      </c>
      <c r="J39" s="22">
        <v>635910</v>
      </c>
      <c r="K39" s="22">
        <v>214274</v>
      </c>
      <c r="L39" s="22"/>
      <c r="M39" s="22">
        <v>470599</v>
      </c>
      <c r="N39" s="22">
        <v>684873</v>
      </c>
      <c r="O39" s="22">
        <v>239157</v>
      </c>
      <c r="P39" s="22">
        <v>223727</v>
      </c>
      <c r="Q39" s="22">
        <v>239157</v>
      </c>
      <c r="R39" s="22">
        <v>702041</v>
      </c>
      <c r="S39" s="22"/>
      <c r="T39" s="22"/>
      <c r="U39" s="22"/>
      <c r="V39" s="22"/>
      <c r="W39" s="22">
        <v>2022824</v>
      </c>
      <c r="X39" s="22">
        <v>1918693</v>
      </c>
      <c r="Y39" s="22">
        <v>104131</v>
      </c>
      <c r="Z39" s="23">
        <v>5.4271840257925579</v>
      </c>
      <c r="AA39" s="20">
        <v>3025897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2022234</v>
      </c>
      <c r="D41" s="20"/>
      <c r="E41" s="21">
        <v>1005150</v>
      </c>
      <c r="F41" s="22">
        <v>1336307</v>
      </c>
      <c r="G41" s="22"/>
      <c r="H41" s="22">
        <v>61772</v>
      </c>
      <c r="I41" s="22">
        <v>274832</v>
      </c>
      <c r="J41" s="22">
        <v>336604</v>
      </c>
      <c r="K41" s="22">
        <v>61423</v>
      </c>
      <c r="L41" s="22">
        <v>228787</v>
      </c>
      <c r="M41" s="22">
        <v>259695</v>
      </c>
      <c r="N41" s="22">
        <v>549905</v>
      </c>
      <c r="O41" s="22">
        <v>42491</v>
      </c>
      <c r="P41" s="22">
        <v>198815</v>
      </c>
      <c r="Q41" s="22">
        <v>289497</v>
      </c>
      <c r="R41" s="22">
        <v>530803</v>
      </c>
      <c r="S41" s="22"/>
      <c r="T41" s="22"/>
      <c r="U41" s="22"/>
      <c r="V41" s="22"/>
      <c r="W41" s="22">
        <v>1417312</v>
      </c>
      <c r="X41" s="22">
        <v>850661</v>
      </c>
      <c r="Y41" s="22">
        <v>566651</v>
      </c>
      <c r="Z41" s="23">
        <v>66.613022108689592</v>
      </c>
      <c r="AA41" s="20">
        <v>1336307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2019236</v>
      </c>
      <c r="D44" s="20"/>
      <c r="E44" s="21">
        <v>1667839</v>
      </c>
      <c r="F44" s="22">
        <v>2091626</v>
      </c>
      <c r="G44" s="22"/>
      <c r="H44" s="22">
        <v>180158</v>
      </c>
      <c r="I44" s="22">
        <v>386404</v>
      </c>
      <c r="J44" s="22">
        <v>566562</v>
      </c>
      <c r="K44" s="22">
        <v>216336</v>
      </c>
      <c r="L44" s="22">
        <v>55142</v>
      </c>
      <c r="M44" s="22">
        <v>687994</v>
      </c>
      <c r="N44" s="22">
        <v>959472</v>
      </c>
      <c r="O44" s="22">
        <v>133239</v>
      </c>
      <c r="P44" s="22">
        <v>205262</v>
      </c>
      <c r="Q44" s="22">
        <v>659298</v>
      </c>
      <c r="R44" s="22">
        <v>997799</v>
      </c>
      <c r="S44" s="22"/>
      <c r="T44" s="22"/>
      <c r="U44" s="22"/>
      <c r="V44" s="22"/>
      <c r="W44" s="22">
        <v>2523833</v>
      </c>
      <c r="X44" s="22">
        <v>1368021</v>
      </c>
      <c r="Y44" s="22">
        <v>1155812</v>
      </c>
      <c r="Z44" s="23">
        <v>84.487884323413169</v>
      </c>
      <c r="AA44" s="20">
        <v>2091626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53200699</v>
      </c>
      <c r="D47" s="29">
        <f t="shared" ref="D47:Y47" si="1">SUM(D34:D46)</f>
        <v>0</v>
      </c>
      <c r="E47" s="30">
        <f t="shared" si="1"/>
        <v>38064456</v>
      </c>
      <c r="F47" s="31">
        <f t="shared" si="1"/>
        <v>59169234</v>
      </c>
      <c r="G47" s="31">
        <f t="shared" si="1"/>
        <v>0</v>
      </c>
      <c r="H47" s="31">
        <f t="shared" si="1"/>
        <v>241930</v>
      </c>
      <c r="I47" s="31">
        <f t="shared" si="1"/>
        <v>9511741</v>
      </c>
      <c r="J47" s="31">
        <f t="shared" si="1"/>
        <v>9753671</v>
      </c>
      <c r="K47" s="31">
        <f t="shared" si="1"/>
        <v>3238316</v>
      </c>
      <c r="L47" s="31">
        <f t="shared" si="1"/>
        <v>283929</v>
      </c>
      <c r="M47" s="31">
        <f t="shared" si="1"/>
        <v>4036808</v>
      </c>
      <c r="N47" s="31">
        <f t="shared" si="1"/>
        <v>7559053</v>
      </c>
      <c r="O47" s="31">
        <f t="shared" si="1"/>
        <v>3269652</v>
      </c>
      <c r="P47" s="31">
        <f t="shared" si="1"/>
        <v>2506028</v>
      </c>
      <c r="Q47" s="31">
        <f t="shared" si="1"/>
        <v>1246484</v>
      </c>
      <c r="R47" s="31">
        <f t="shared" si="1"/>
        <v>7022164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24334888</v>
      </c>
      <c r="X47" s="31">
        <f t="shared" si="1"/>
        <v>39071016</v>
      </c>
      <c r="Y47" s="31">
        <f t="shared" si="1"/>
        <v>-14736128</v>
      </c>
      <c r="Z47" s="32">
        <f>+IF(X47&lt;&gt;0,+(Y47/X47)*100,0)</f>
        <v>-37.71626517211633</v>
      </c>
      <c r="AA47" s="29">
        <f>SUM(AA34:AA46)</f>
        <v>59169234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-31681163</v>
      </c>
      <c r="D48" s="39">
        <f t="shared" si="2"/>
        <v>0</v>
      </c>
      <c r="E48" s="40">
        <f t="shared" si="2"/>
        <v>-15245055</v>
      </c>
      <c r="F48" s="41">
        <f t="shared" si="2"/>
        <v>-31126777</v>
      </c>
      <c r="G48" s="41">
        <f t="shared" si="2"/>
        <v>0</v>
      </c>
      <c r="H48" s="41">
        <f t="shared" si="2"/>
        <v>1781291</v>
      </c>
      <c r="I48" s="41">
        <f t="shared" si="2"/>
        <v>-7652207</v>
      </c>
      <c r="J48" s="41">
        <f t="shared" si="2"/>
        <v>-5870916</v>
      </c>
      <c r="K48" s="41">
        <f t="shared" si="2"/>
        <v>-1232183</v>
      </c>
      <c r="L48" s="41">
        <f t="shared" si="2"/>
        <v>1724381</v>
      </c>
      <c r="M48" s="41">
        <f t="shared" si="2"/>
        <v>-2033959</v>
      </c>
      <c r="N48" s="41">
        <f t="shared" si="2"/>
        <v>-1541761</v>
      </c>
      <c r="O48" s="41">
        <f t="shared" si="2"/>
        <v>-1265472</v>
      </c>
      <c r="P48" s="41">
        <f t="shared" si="2"/>
        <v>-483329</v>
      </c>
      <c r="Q48" s="41">
        <f t="shared" si="2"/>
        <v>739754</v>
      </c>
      <c r="R48" s="41">
        <f t="shared" si="2"/>
        <v>-1009047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-8421724</v>
      </c>
      <c r="X48" s="41">
        <f t="shared" si="2"/>
        <v>-20077241</v>
      </c>
      <c r="Y48" s="41">
        <f t="shared" si="2"/>
        <v>11655517</v>
      </c>
      <c r="Z48" s="42">
        <f>+IF(X48&lt;&gt;0,+(Y48/X48)*100,0)</f>
        <v>-58.053379943987323</v>
      </c>
      <c r="AA48" s="39">
        <f>+AA32-AA47</f>
        <v>-31126777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-31681163</v>
      </c>
      <c r="D51" s="48">
        <f t="shared" si="3"/>
        <v>0</v>
      </c>
      <c r="E51" s="49">
        <f t="shared" si="3"/>
        <v>-15245055</v>
      </c>
      <c r="F51" s="50">
        <f t="shared" si="3"/>
        <v>-31126777</v>
      </c>
      <c r="G51" s="50">
        <f t="shared" si="3"/>
        <v>0</v>
      </c>
      <c r="H51" s="50">
        <f t="shared" si="3"/>
        <v>1781291</v>
      </c>
      <c r="I51" s="50">
        <f t="shared" si="3"/>
        <v>-7652207</v>
      </c>
      <c r="J51" s="50">
        <f t="shared" si="3"/>
        <v>-5870916</v>
      </c>
      <c r="K51" s="50">
        <f t="shared" si="3"/>
        <v>-1232183</v>
      </c>
      <c r="L51" s="50">
        <f t="shared" si="3"/>
        <v>1724381</v>
      </c>
      <c r="M51" s="50">
        <f t="shared" si="3"/>
        <v>-2033959</v>
      </c>
      <c r="N51" s="50">
        <f t="shared" si="3"/>
        <v>-1541761</v>
      </c>
      <c r="O51" s="50">
        <f t="shared" si="3"/>
        <v>-1265472</v>
      </c>
      <c r="P51" s="50">
        <f t="shared" si="3"/>
        <v>-483329</v>
      </c>
      <c r="Q51" s="50">
        <f t="shared" si="3"/>
        <v>739754</v>
      </c>
      <c r="R51" s="50">
        <f t="shared" si="3"/>
        <v>-1009047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-8421724</v>
      </c>
      <c r="X51" s="50">
        <f t="shared" si="3"/>
        <v>-20077241</v>
      </c>
      <c r="Y51" s="50">
        <f t="shared" si="3"/>
        <v>11655517</v>
      </c>
      <c r="Z51" s="51">
        <f>+IF(X51&lt;&gt;0,+(Y51/X51)*100,0)</f>
        <v>-58.053379943987323</v>
      </c>
      <c r="AA51" s="48">
        <f>SUM(AA48:AA50)</f>
        <v>-31126777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-31681163</v>
      </c>
      <c r="D53" s="54">
        <f>+D51-D52</f>
        <v>0</v>
      </c>
      <c r="E53" s="55">
        <f t="shared" si="4"/>
        <v>-15245055</v>
      </c>
      <c r="F53" s="56">
        <f t="shared" si="4"/>
        <v>-31126777</v>
      </c>
      <c r="G53" s="56">
        <f t="shared" si="4"/>
        <v>0</v>
      </c>
      <c r="H53" s="56">
        <f t="shared" si="4"/>
        <v>1781291</v>
      </c>
      <c r="I53" s="56">
        <f t="shared" si="4"/>
        <v>-7652207</v>
      </c>
      <c r="J53" s="56">
        <f t="shared" si="4"/>
        <v>-5870916</v>
      </c>
      <c r="K53" s="56">
        <f t="shared" si="4"/>
        <v>-1232183</v>
      </c>
      <c r="L53" s="56">
        <f t="shared" si="4"/>
        <v>1724381</v>
      </c>
      <c r="M53" s="56">
        <f t="shared" si="4"/>
        <v>-2033959</v>
      </c>
      <c r="N53" s="56">
        <f t="shared" si="4"/>
        <v>-1541761</v>
      </c>
      <c r="O53" s="56">
        <f t="shared" si="4"/>
        <v>-1265472</v>
      </c>
      <c r="P53" s="56">
        <f t="shared" si="4"/>
        <v>-483329</v>
      </c>
      <c r="Q53" s="56">
        <f t="shared" si="4"/>
        <v>739754</v>
      </c>
      <c r="R53" s="56">
        <f t="shared" si="4"/>
        <v>-1009047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-8421724</v>
      </c>
      <c r="X53" s="56">
        <f t="shared" si="4"/>
        <v>-20077241</v>
      </c>
      <c r="Y53" s="56">
        <f t="shared" si="4"/>
        <v>11655517</v>
      </c>
      <c r="Z53" s="57">
        <f>+IF(X53&lt;&gt;0,+(Y53/X53)*100,0)</f>
        <v>-58.053379943987323</v>
      </c>
      <c r="AA53" s="54">
        <f>+AA51-AA52</f>
        <v>-31126777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-31681163</v>
      </c>
      <c r="D56" s="48">
        <f>SUM(D53:D55)</f>
        <v>0</v>
      </c>
      <c r="E56" s="49">
        <f t="shared" si="5"/>
        <v>-15245055</v>
      </c>
      <c r="F56" s="50">
        <f t="shared" si="5"/>
        <v>-31126777</v>
      </c>
      <c r="G56" s="50">
        <f t="shared" si="5"/>
        <v>0</v>
      </c>
      <c r="H56" s="50">
        <f t="shared" si="5"/>
        <v>1781291</v>
      </c>
      <c r="I56" s="50">
        <f t="shared" si="5"/>
        <v>-7652207</v>
      </c>
      <c r="J56" s="50">
        <f t="shared" si="5"/>
        <v>-5870916</v>
      </c>
      <c r="K56" s="50">
        <f t="shared" si="5"/>
        <v>-1232183</v>
      </c>
      <c r="L56" s="50">
        <f t="shared" si="5"/>
        <v>1724381</v>
      </c>
      <c r="M56" s="50">
        <f t="shared" si="5"/>
        <v>-2033959</v>
      </c>
      <c r="N56" s="50">
        <f t="shared" si="5"/>
        <v>-1541761</v>
      </c>
      <c r="O56" s="50">
        <f t="shared" si="5"/>
        <v>-1265472</v>
      </c>
      <c r="P56" s="50">
        <f t="shared" si="5"/>
        <v>-483329</v>
      </c>
      <c r="Q56" s="50">
        <f t="shared" si="5"/>
        <v>739754</v>
      </c>
      <c r="R56" s="50">
        <f t="shared" si="5"/>
        <v>-1009047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-8421724</v>
      </c>
      <c r="X56" s="50">
        <f t="shared" si="5"/>
        <v>-20077241</v>
      </c>
      <c r="Y56" s="50">
        <f t="shared" si="5"/>
        <v>11655517</v>
      </c>
      <c r="Z56" s="51">
        <f>+IF(X56&lt;&gt;0,+(Y56/X56)*100,0)</f>
        <v>-58.053379943987323</v>
      </c>
      <c r="AA56" s="48">
        <f>SUM(AA53:AA55)</f>
        <v>-31126777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-31681163</v>
      </c>
      <c r="D59" s="65">
        <f>SUM(D56:D58)</f>
        <v>0</v>
      </c>
      <c r="E59" s="66">
        <f t="shared" si="6"/>
        <v>-15245055</v>
      </c>
      <c r="F59" s="67">
        <f t="shared" si="6"/>
        <v>-31126777</v>
      </c>
      <c r="G59" s="67">
        <f t="shared" si="6"/>
        <v>0</v>
      </c>
      <c r="H59" s="67">
        <f t="shared" si="6"/>
        <v>1781291</v>
      </c>
      <c r="I59" s="67">
        <f t="shared" si="6"/>
        <v>-7652207</v>
      </c>
      <c r="J59" s="67">
        <f t="shared" si="6"/>
        <v>-5870916</v>
      </c>
      <c r="K59" s="67">
        <f t="shared" si="6"/>
        <v>-1232183</v>
      </c>
      <c r="L59" s="67">
        <f t="shared" si="6"/>
        <v>1724381</v>
      </c>
      <c r="M59" s="67">
        <f t="shared" si="6"/>
        <v>-2033959</v>
      </c>
      <c r="N59" s="67">
        <f t="shared" si="6"/>
        <v>-1541761</v>
      </c>
      <c r="O59" s="67">
        <f t="shared" si="6"/>
        <v>-1265472</v>
      </c>
      <c r="P59" s="67">
        <f t="shared" si="6"/>
        <v>-483329</v>
      </c>
      <c r="Q59" s="67">
        <f t="shared" si="6"/>
        <v>739754</v>
      </c>
      <c r="R59" s="67">
        <f t="shared" si="6"/>
        <v>-1009047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-8421724</v>
      </c>
      <c r="X59" s="67">
        <f t="shared" si="6"/>
        <v>-20077241</v>
      </c>
      <c r="Y59" s="67">
        <f t="shared" si="6"/>
        <v>11655517</v>
      </c>
      <c r="Z59" s="68">
        <f>+IF(X59&lt;&gt;0,+(Y59/X59)*100,0)</f>
        <v>-58.053379943987323</v>
      </c>
      <c r="AA59" s="65">
        <f>SUM(AA56:AA58)</f>
        <v>-31126777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11335956</v>
      </c>
      <c r="F9" s="22">
        <v>11335956</v>
      </c>
      <c r="G9" s="22">
        <v>1026365</v>
      </c>
      <c r="H9" s="22">
        <v>1020653</v>
      </c>
      <c r="I9" s="22">
        <v>1008670</v>
      </c>
      <c r="J9" s="22">
        <v>3055688</v>
      </c>
      <c r="K9" s="22">
        <v>1019472</v>
      </c>
      <c r="L9" s="22"/>
      <c r="M9" s="22">
        <v>1033616</v>
      </c>
      <c r="N9" s="22">
        <v>2053088</v>
      </c>
      <c r="O9" s="22">
        <v>1048328</v>
      </c>
      <c r="P9" s="22">
        <v>1049210</v>
      </c>
      <c r="Q9" s="22">
        <v>1053428</v>
      </c>
      <c r="R9" s="22">
        <v>3150966</v>
      </c>
      <c r="S9" s="22"/>
      <c r="T9" s="22"/>
      <c r="U9" s="22"/>
      <c r="V9" s="22"/>
      <c r="W9" s="22">
        <v>8259742</v>
      </c>
      <c r="X9" s="22">
        <v>8501967</v>
      </c>
      <c r="Y9" s="22">
        <v>-242225</v>
      </c>
      <c r="Z9" s="23">
        <v>-2.8490465794562598</v>
      </c>
      <c r="AA9" s="20">
        <v>11335956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18659904</v>
      </c>
      <c r="F25" s="22">
        <v>18469904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13804928</v>
      </c>
      <c r="Y25" s="22">
        <v>-13804928</v>
      </c>
      <c r="Z25" s="23">
        <v>-100</v>
      </c>
      <c r="AA25" s="20">
        <v>18469904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29995860</v>
      </c>
      <c r="F32" s="31">
        <f t="shared" si="0"/>
        <v>29805860</v>
      </c>
      <c r="G32" s="31">
        <f t="shared" si="0"/>
        <v>1026365</v>
      </c>
      <c r="H32" s="31">
        <f t="shared" si="0"/>
        <v>1020653</v>
      </c>
      <c r="I32" s="31">
        <f t="shared" si="0"/>
        <v>1008670</v>
      </c>
      <c r="J32" s="31">
        <f t="shared" si="0"/>
        <v>3055688</v>
      </c>
      <c r="K32" s="31">
        <f t="shared" si="0"/>
        <v>1019472</v>
      </c>
      <c r="L32" s="31">
        <f t="shared" si="0"/>
        <v>0</v>
      </c>
      <c r="M32" s="31">
        <f t="shared" si="0"/>
        <v>1033616</v>
      </c>
      <c r="N32" s="31">
        <f t="shared" si="0"/>
        <v>2053088</v>
      </c>
      <c r="O32" s="31">
        <f t="shared" si="0"/>
        <v>1048328</v>
      </c>
      <c r="P32" s="31">
        <f t="shared" si="0"/>
        <v>1049210</v>
      </c>
      <c r="Q32" s="31">
        <f t="shared" si="0"/>
        <v>1053428</v>
      </c>
      <c r="R32" s="31">
        <f t="shared" si="0"/>
        <v>3150966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8259742</v>
      </c>
      <c r="X32" s="31">
        <f t="shared" si="0"/>
        <v>22306895</v>
      </c>
      <c r="Y32" s="31">
        <f t="shared" si="0"/>
        <v>-14047153</v>
      </c>
      <c r="Z32" s="32">
        <f>+IF(X32&lt;&gt;0,+(Y32/X32)*100,0)</f>
        <v>-62.972246921859806</v>
      </c>
      <c r="AA32" s="29">
        <f>SUM(AA6:AA31)</f>
        <v>29805860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24164383</v>
      </c>
      <c r="F34" s="22">
        <v>20242678</v>
      </c>
      <c r="G34" s="22">
        <v>2013153</v>
      </c>
      <c r="H34" s="22">
        <v>2151484</v>
      </c>
      <c r="I34" s="22">
        <v>1700714</v>
      </c>
      <c r="J34" s="22">
        <v>5865351</v>
      </c>
      <c r="K34" s="22">
        <v>1563301</v>
      </c>
      <c r="L34" s="22"/>
      <c r="M34" s="22">
        <v>1566902</v>
      </c>
      <c r="N34" s="22">
        <v>3130203</v>
      </c>
      <c r="O34" s="22">
        <v>1757866</v>
      </c>
      <c r="P34" s="22">
        <v>1881254</v>
      </c>
      <c r="Q34" s="22">
        <v>2361544</v>
      </c>
      <c r="R34" s="22">
        <v>6000664</v>
      </c>
      <c r="S34" s="22"/>
      <c r="T34" s="22"/>
      <c r="U34" s="22"/>
      <c r="V34" s="22"/>
      <c r="W34" s="22">
        <v>14996218</v>
      </c>
      <c r="X34" s="22">
        <v>16554609</v>
      </c>
      <c r="Y34" s="22">
        <v>-1558391</v>
      </c>
      <c r="Z34" s="23">
        <v>-9.4136382200268205</v>
      </c>
      <c r="AA34" s="20">
        <v>20242678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8888300</v>
      </c>
      <c r="F37" s="22">
        <v>8888300</v>
      </c>
      <c r="G37" s="22">
        <v>119438</v>
      </c>
      <c r="H37" s="22">
        <v>969650</v>
      </c>
      <c r="I37" s="22">
        <v>936801</v>
      </c>
      <c r="J37" s="22">
        <v>2025889</v>
      </c>
      <c r="K37" s="22">
        <v>754311</v>
      </c>
      <c r="L37" s="22"/>
      <c r="M37" s="22">
        <v>1109905</v>
      </c>
      <c r="N37" s="22">
        <v>1864216</v>
      </c>
      <c r="O37" s="22">
        <v>774923</v>
      </c>
      <c r="P37" s="22">
        <v>747787</v>
      </c>
      <c r="Q37" s="22">
        <v>718313</v>
      </c>
      <c r="R37" s="22">
        <v>2241023</v>
      </c>
      <c r="S37" s="22"/>
      <c r="T37" s="22"/>
      <c r="U37" s="22"/>
      <c r="V37" s="22"/>
      <c r="W37" s="22">
        <v>6131128</v>
      </c>
      <c r="X37" s="22">
        <v>6666228</v>
      </c>
      <c r="Y37" s="22">
        <v>-535100</v>
      </c>
      <c r="Z37" s="23">
        <v>-8.0270281784541417</v>
      </c>
      <c r="AA37" s="20">
        <v>8888300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9404911</v>
      </c>
      <c r="F38" s="22">
        <v>17404911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10253687</v>
      </c>
      <c r="Y38" s="22">
        <v>-10253687</v>
      </c>
      <c r="Z38" s="23">
        <v>-100</v>
      </c>
      <c r="AA38" s="20">
        <v>17404911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2417832</v>
      </c>
      <c r="F39" s="22">
        <v>1217647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1333300</v>
      </c>
      <c r="Y39" s="22">
        <v>-1333300</v>
      </c>
      <c r="Z39" s="23">
        <v>-100</v>
      </c>
      <c r="AA39" s="20">
        <v>1217647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1963608</v>
      </c>
      <c r="F41" s="22">
        <v>2213608</v>
      </c>
      <c r="G41" s="22"/>
      <c r="H41" s="22"/>
      <c r="I41" s="22">
        <v>395411</v>
      </c>
      <c r="J41" s="22">
        <v>395411</v>
      </c>
      <c r="K41" s="22"/>
      <c r="L41" s="22"/>
      <c r="M41" s="22">
        <v>224890</v>
      </c>
      <c r="N41" s="22">
        <v>224890</v>
      </c>
      <c r="O41" s="22"/>
      <c r="P41" s="22">
        <v>-224890</v>
      </c>
      <c r="Q41" s="22">
        <v>146661</v>
      </c>
      <c r="R41" s="22">
        <v>-78229</v>
      </c>
      <c r="S41" s="22"/>
      <c r="T41" s="22"/>
      <c r="U41" s="22"/>
      <c r="V41" s="22"/>
      <c r="W41" s="22">
        <v>542072</v>
      </c>
      <c r="X41" s="22">
        <v>1572706</v>
      </c>
      <c r="Y41" s="22">
        <v>-1030634</v>
      </c>
      <c r="Z41" s="23">
        <v>-65.53252801222861</v>
      </c>
      <c r="AA41" s="20">
        <v>2213608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4294</v>
      </c>
      <c r="H43" s="22">
        <v>14591</v>
      </c>
      <c r="I43" s="22">
        <v>27253</v>
      </c>
      <c r="J43" s="22">
        <v>46138</v>
      </c>
      <c r="K43" s="22">
        <v>69966</v>
      </c>
      <c r="L43" s="22"/>
      <c r="M43" s="22">
        <v>17489</v>
      </c>
      <c r="N43" s="22">
        <v>87455</v>
      </c>
      <c r="O43" s="22">
        <v>19954</v>
      </c>
      <c r="P43" s="22">
        <v>43284</v>
      </c>
      <c r="Q43" s="22">
        <v>80651</v>
      </c>
      <c r="R43" s="22">
        <v>143889</v>
      </c>
      <c r="S43" s="22"/>
      <c r="T43" s="22"/>
      <c r="U43" s="22"/>
      <c r="V43" s="22"/>
      <c r="W43" s="22">
        <v>277482</v>
      </c>
      <c r="X43" s="22"/>
      <c r="Y43" s="22">
        <v>277482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278372</v>
      </c>
      <c r="F44" s="22">
        <v>220972</v>
      </c>
      <c r="G44" s="22">
        <v>6195</v>
      </c>
      <c r="H44" s="22">
        <v>5774</v>
      </c>
      <c r="I44" s="22">
        <v>6093</v>
      </c>
      <c r="J44" s="22">
        <v>18062</v>
      </c>
      <c r="K44" s="22">
        <v>4575</v>
      </c>
      <c r="L44" s="22"/>
      <c r="M44" s="22">
        <v>3850</v>
      </c>
      <c r="N44" s="22">
        <v>8425</v>
      </c>
      <c r="O44" s="22">
        <v>6301</v>
      </c>
      <c r="P44" s="22">
        <v>2931</v>
      </c>
      <c r="Q44" s="22">
        <v>3922</v>
      </c>
      <c r="R44" s="22">
        <v>13154</v>
      </c>
      <c r="S44" s="22"/>
      <c r="T44" s="22"/>
      <c r="U44" s="22"/>
      <c r="V44" s="22"/>
      <c r="W44" s="22">
        <v>39641</v>
      </c>
      <c r="X44" s="22">
        <v>185813</v>
      </c>
      <c r="Y44" s="22">
        <v>-146172</v>
      </c>
      <c r="Z44" s="23">
        <v>-78.666185896573438</v>
      </c>
      <c r="AA44" s="20">
        <v>220972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47117406</v>
      </c>
      <c r="F47" s="31">
        <f t="shared" si="1"/>
        <v>50188116</v>
      </c>
      <c r="G47" s="31">
        <f t="shared" si="1"/>
        <v>2143080</v>
      </c>
      <c r="H47" s="31">
        <f t="shared" si="1"/>
        <v>3141499</v>
      </c>
      <c r="I47" s="31">
        <f t="shared" si="1"/>
        <v>3066272</v>
      </c>
      <c r="J47" s="31">
        <f t="shared" si="1"/>
        <v>8350851</v>
      </c>
      <c r="K47" s="31">
        <f t="shared" si="1"/>
        <v>2392153</v>
      </c>
      <c r="L47" s="31">
        <f t="shared" si="1"/>
        <v>0</v>
      </c>
      <c r="M47" s="31">
        <f t="shared" si="1"/>
        <v>2923036</v>
      </c>
      <c r="N47" s="31">
        <f t="shared" si="1"/>
        <v>5315189</v>
      </c>
      <c r="O47" s="31">
        <f t="shared" si="1"/>
        <v>2559044</v>
      </c>
      <c r="P47" s="31">
        <f t="shared" si="1"/>
        <v>2450366</v>
      </c>
      <c r="Q47" s="31">
        <f t="shared" si="1"/>
        <v>3311091</v>
      </c>
      <c r="R47" s="31">
        <f t="shared" si="1"/>
        <v>8320501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21986541</v>
      </c>
      <c r="X47" s="31">
        <f t="shared" si="1"/>
        <v>36566343</v>
      </c>
      <c r="Y47" s="31">
        <f t="shared" si="1"/>
        <v>-14579802</v>
      </c>
      <c r="Z47" s="32">
        <f>+IF(X47&lt;&gt;0,+(Y47/X47)*100,0)</f>
        <v>-39.872190664513539</v>
      </c>
      <c r="AA47" s="29">
        <f>SUM(AA34:AA46)</f>
        <v>50188116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-17121546</v>
      </c>
      <c r="F48" s="41">
        <f t="shared" si="2"/>
        <v>-20382256</v>
      </c>
      <c r="G48" s="41">
        <f t="shared" si="2"/>
        <v>-1116715</v>
      </c>
      <c r="H48" s="41">
        <f t="shared" si="2"/>
        <v>-2120846</v>
      </c>
      <c r="I48" s="41">
        <f t="shared" si="2"/>
        <v>-2057602</v>
      </c>
      <c r="J48" s="41">
        <f t="shared" si="2"/>
        <v>-5295163</v>
      </c>
      <c r="K48" s="41">
        <f t="shared" si="2"/>
        <v>-1372681</v>
      </c>
      <c r="L48" s="41">
        <f t="shared" si="2"/>
        <v>0</v>
      </c>
      <c r="M48" s="41">
        <f t="shared" si="2"/>
        <v>-1889420</v>
      </c>
      <c r="N48" s="41">
        <f t="shared" si="2"/>
        <v>-3262101</v>
      </c>
      <c r="O48" s="41">
        <f t="shared" si="2"/>
        <v>-1510716</v>
      </c>
      <c r="P48" s="41">
        <f t="shared" si="2"/>
        <v>-1401156</v>
      </c>
      <c r="Q48" s="41">
        <f t="shared" si="2"/>
        <v>-2257663</v>
      </c>
      <c r="R48" s="41">
        <f t="shared" si="2"/>
        <v>-5169535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-13726799</v>
      </c>
      <c r="X48" s="41">
        <f t="shared" si="2"/>
        <v>-14259448</v>
      </c>
      <c r="Y48" s="41">
        <f t="shared" si="2"/>
        <v>532649</v>
      </c>
      <c r="Z48" s="42">
        <f>+IF(X48&lt;&gt;0,+(Y48/X48)*100,0)</f>
        <v>-3.7354110762211832</v>
      </c>
      <c r="AA48" s="39">
        <f>+AA32-AA47</f>
        <v>-20382256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-17121546</v>
      </c>
      <c r="F51" s="50">
        <f t="shared" si="3"/>
        <v>-20382256</v>
      </c>
      <c r="G51" s="50">
        <f t="shared" si="3"/>
        <v>-1116715</v>
      </c>
      <c r="H51" s="50">
        <f t="shared" si="3"/>
        <v>-2120846</v>
      </c>
      <c r="I51" s="50">
        <f t="shared" si="3"/>
        <v>-2057602</v>
      </c>
      <c r="J51" s="50">
        <f t="shared" si="3"/>
        <v>-5295163</v>
      </c>
      <c r="K51" s="50">
        <f t="shared" si="3"/>
        <v>-1372681</v>
      </c>
      <c r="L51" s="50">
        <f t="shared" si="3"/>
        <v>0</v>
      </c>
      <c r="M51" s="50">
        <f t="shared" si="3"/>
        <v>-1889420</v>
      </c>
      <c r="N51" s="50">
        <f t="shared" si="3"/>
        <v>-3262101</v>
      </c>
      <c r="O51" s="50">
        <f t="shared" si="3"/>
        <v>-1510716</v>
      </c>
      <c r="P51" s="50">
        <f t="shared" si="3"/>
        <v>-1401156</v>
      </c>
      <c r="Q51" s="50">
        <f t="shared" si="3"/>
        <v>-2257663</v>
      </c>
      <c r="R51" s="50">
        <f t="shared" si="3"/>
        <v>-5169535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-13726799</v>
      </c>
      <c r="X51" s="50">
        <f t="shared" si="3"/>
        <v>-14259448</v>
      </c>
      <c r="Y51" s="50">
        <f t="shared" si="3"/>
        <v>532649</v>
      </c>
      <c r="Z51" s="51">
        <f>+IF(X51&lt;&gt;0,+(Y51/X51)*100,0)</f>
        <v>-3.7354110762211832</v>
      </c>
      <c r="AA51" s="48">
        <f>SUM(AA48:AA50)</f>
        <v>-20382256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-17121546</v>
      </c>
      <c r="F53" s="56">
        <f t="shared" si="4"/>
        <v>-20382256</v>
      </c>
      <c r="G53" s="56">
        <f t="shared" si="4"/>
        <v>-1116715</v>
      </c>
      <c r="H53" s="56">
        <f t="shared" si="4"/>
        <v>-2120846</v>
      </c>
      <c r="I53" s="56">
        <f t="shared" si="4"/>
        <v>-2057602</v>
      </c>
      <c r="J53" s="56">
        <f t="shared" si="4"/>
        <v>-5295163</v>
      </c>
      <c r="K53" s="56">
        <f t="shared" si="4"/>
        <v>-1372681</v>
      </c>
      <c r="L53" s="56">
        <f t="shared" si="4"/>
        <v>0</v>
      </c>
      <c r="M53" s="56">
        <f t="shared" si="4"/>
        <v>-1889420</v>
      </c>
      <c r="N53" s="56">
        <f t="shared" si="4"/>
        <v>-3262101</v>
      </c>
      <c r="O53" s="56">
        <f t="shared" si="4"/>
        <v>-1510716</v>
      </c>
      <c r="P53" s="56">
        <f t="shared" si="4"/>
        <v>-1401156</v>
      </c>
      <c r="Q53" s="56">
        <f t="shared" si="4"/>
        <v>-2257663</v>
      </c>
      <c r="R53" s="56">
        <f t="shared" si="4"/>
        <v>-5169535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-13726799</v>
      </c>
      <c r="X53" s="56">
        <f t="shared" si="4"/>
        <v>-14259448</v>
      </c>
      <c r="Y53" s="56">
        <f t="shared" si="4"/>
        <v>532649</v>
      </c>
      <c r="Z53" s="57">
        <f>+IF(X53&lt;&gt;0,+(Y53/X53)*100,0)</f>
        <v>-3.7354110762211832</v>
      </c>
      <c r="AA53" s="54">
        <f>+AA51-AA52</f>
        <v>-20382256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-17121546</v>
      </c>
      <c r="F56" s="50">
        <f t="shared" si="5"/>
        <v>-20382256</v>
      </c>
      <c r="G56" s="50">
        <f t="shared" si="5"/>
        <v>-1116715</v>
      </c>
      <c r="H56" s="50">
        <f t="shared" si="5"/>
        <v>-2120846</v>
      </c>
      <c r="I56" s="50">
        <f t="shared" si="5"/>
        <v>-2057602</v>
      </c>
      <c r="J56" s="50">
        <f t="shared" si="5"/>
        <v>-5295163</v>
      </c>
      <c r="K56" s="50">
        <f t="shared" si="5"/>
        <v>-1372681</v>
      </c>
      <c r="L56" s="50">
        <f t="shared" si="5"/>
        <v>0</v>
      </c>
      <c r="M56" s="50">
        <f t="shared" si="5"/>
        <v>-1889420</v>
      </c>
      <c r="N56" s="50">
        <f t="shared" si="5"/>
        <v>-3262101</v>
      </c>
      <c r="O56" s="50">
        <f t="shared" si="5"/>
        <v>-1510716</v>
      </c>
      <c r="P56" s="50">
        <f t="shared" si="5"/>
        <v>-1401156</v>
      </c>
      <c r="Q56" s="50">
        <f t="shared" si="5"/>
        <v>-2257663</v>
      </c>
      <c r="R56" s="50">
        <f t="shared" si="5"/>
        <v>-5169535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-13726799</v>
      </c>
      <c r="X56" s="50">
        <f t="shared" si="5"/>
        <v>-14259448</v>
      </c>
      <c r="Y56" s="50">
        <f t="shared" si="5"/>
        <v>532649</v>
      </c>
      <c r="Z56" s="51">
        <f>+IF(X56&lt;&gt;0,+(Y56/X56)*100,0)</f>
        <v>-3.7354110762211832</v>
      </c>
      <c r="AA56" s="48">
        <f>SUM(AA53:AA55)</f>
        <v>-20382256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-17121546</v>
      </c>
      <c r="F59" s="67">
        <f t="shared" si="6"/>
        <v>-20382256</v>
      </c>
      <c r="G59" s="67">
        <f t="shared" si="6"/>
        <v>-1116715</v>
      </c>
      <c r="H59" s="67">
        <f t="shared" si="6"/>
        <v>-2120846</v>
      </c>
      <c r="I59" s="67">
        <f t="shared" si="6"/>
        <v>-2057602</v>
      </c>
      <c r="J59" s="67">
        <f t="shared" si="6"/>
        <v>-5295163</v>
      </c>
      <c r="K59" s="67">
        <f t="shared" si="6"/>
        <v>-1372681</v>
      </c>
      <c r="L59" s="67">
        <f t="shared" si="6"/>
        <v>0</v>
      </c>
      <c r="M59" s="67">
        <f t="shared" si="6"/>
        <v>-1889420</v>
      </c>
      <c r="N59" s="67">
        <f t="shared" si="6"/>
        <v>-3262101</v>
      </c>
      <c r="O59" s="67">
        <f t="shared" si="6"/>
        <v>-1510716</v>
      </c>
      <c r="P59" s="67">
        <f t="shared" si="6"/>
        <v>-1401156</v>
      </c>
      <c r="Q59" s="67">
        <f t="shared" si="6"/>
        <v>-2257663</v>
      </c>
      <c r="R59" s="67">
        <f t="shared" si="6"/>
        <v>-5169535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-13726799</v>
      </c>
      <c r="X59" s="67">
        <f t="shared" si="6"/>
        <v>-14259448</v>
      </c>
      <c r="Y59" s="67">
        <f t="shared" si="6"/>
        <v>532649</v>
      </c>
      <c r="Z59" s="68">
        <f>+IF(X59&lt;&gt;0,+(Y59/X59)*100,0)</f>
        <v>-3.7354110762211832</v>
      </c>
      <c r="AA59" s="65">
        <f>SUM(AA56:AA58)</f>
        <v>-20382256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28581314</v>
      </c>
      <c r="D9" s="20"/>
      <c r="E9" s="21">
        <v>33115342</v>
      </c>
      <c r="F9" s="22">
        <v>33115342</v>
      </c>
      <c r="G9" s="22">
        <v>2415377</v>
      </c>
      <c r="H9" s="22">
        <v>2462654</v>
      </c>
      <c r="I9" s="22">
        <v>2421904</v>
      </c>
      <c r="J9" s="22">
        <v>7299935</v>
      </c>
      <c r="K9" s="22">
        <v>2483587</v>
      </c>
      <c r="L9" s="22">
        <v>2544712</v>
      </c>
      <c r="M9" s="22">
        <v>2470330</v>
      </c>
      <c r="N9" s="22">
        <v>7498629</v>
      </c>
      <c r="O9" s="22">
        <v>2467428</v>
      </c>
      <c r="P9" s="22">
        <v>23136106</v>
      </c>
      <c r="Q9" s="22">
        <v>4723076</v>
      </c>
      <c r="R9" s="22">
        <v>30326610</v>
      </c>
      <c r="S9" s="22"/>
      <c r="T9" s="22"/>
      <c r="U9" s="22"/>
      <c r="V9" s="22"/>
      <c r="W9" s="22">
        <v>45125174</v>
      </c>
      <c r="X9" s="22">
        <v>24836508</v>
      </c>
      <c r="Y9" s="22">
        <v>20288666</v>
      </c>
      <c r="Z9" s="23">
        <v>81.688883155393668</v>
      </c>
      <c r="AA9" s="20">
        <v>33115342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11512525</v>
      </c>
      <c r="F13" s="22">
        <v>11512525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8634393</v>
      </c>
      <c r="Y13" s="22">
        <v>-8634393</v>
      </c>
      <c r="Z13" s="23">
        <v>-100</v>
      </c>
      <c r="AA13" s="20">
        <v>11512525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28581314</v>
      </c>
      <c r="D32" s="29">
        <f t="shared" ref="D32:Y32" si="0">SUM(D6:D31)</f>
        <v>0</v>
      </c>
      <c r="E32" s="30">
        <f t="shared" si="0"/>
        <v>44627867</v>
      </c>
      <c r="F32" s="31">
        <f t="shared" si="0"/>
        <v>44627867</v>
      </c>
      <c r="G32" s="31">
        <f t="shared" si="0"/>
        <v>2415377</v>
      </c>
      <c r="H32" s="31">
        <f t="shared" si="0"/>
        <v>2462654</v>
      </c>
      <c r="I32" s="31">
        <f t="shared" si="0"/>
        <v>2421904</v>
      </c>
      <c r="J32" s="31">
        <f t="shared" si="0"/>
        <v>7299935</v>
      </c>
      <c r="K32" s="31">
        <f t="shared" si="0"/>
        <v>2483587</v>
      </c>
      <c r="L32" s="31">
        <f t="shared" si="0"/>
        <v>2544712</v>
      </c>
      <c r="M32" s="31">
        <f t="shared" si="0"/>
        <v>2470330</v>
      </c>
      <c r="N32" s="31">
        <f t="shared" si="0"/>
        <v>7498629</v>
      </c>
      <c r="O32" s="31">
        <f t="shared" si="0"/>
        <v>2467428</v>
      </c>
      <c r="P32" s="31">
        <f t="shared" si="0"/>
        <v>23136106</v>
      </c>
      <c r="Q32" s="31">
        <f t="shared" si="0"/>
        <v>4723076</v>
      </c>
      <c r="R32" s="31">
        <f t="shared" si="0"/>
        <v>30326610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45125174</v>
      </c>
      <c r="X32" s="31">
        <f t="shared" si="0"/>
        <v>33470901</v>
      </c>
      <c r="Y32" s="31">
        <f t="shared" si="0"/>
        <v>11654273</v>
      </c>
      <c r="Z32" s="32">
        <f>+IF(X32&lt;&gt;0,+(Y32/X32)*100,0)</f>
        <v>34.819119449458505</v>
      </c>
      <c r="AA32" s="29">
        <f>SUM(AA6:AA31)</f>
        <v>44627867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28430280</v>
      </c>
      <c r="D34" s="20"/>
      <c r="E34" s="21">
        <v>23904296</v>
      </c>
      <c r="F34" s="22">
        <v>30112580</v>
      </c>
      <c r="G34" s="22">
        <v>1347168</v>
      </c>
      <c r="H34" s="22">
        <v>3641256</v>
      </c>
      <c r="I34" s="22">
        <v>3763653</v>
      </c>
      <c r="J34" s="22">
        <v>8752077</v>
      </c>
      <c r="K34" s="22"/>
      <c r="L34" s="22">
        <v>4808865</v>
      </c>
      <c r="M34" s="22">
        <v>2249581</v>
      </c>
      <c r="N34" s="22">
        <v>7058446</v>
      </c>
      <c r="O34" s="22">
        <v>2961053</v>
      </c>
      <c r="P34" s="22"/>
      <c r="Q34" s="22"/>
      <c r="R34" s="22">
        <v>2961053</v>
      </c>
      <c r="S34" s="22"/>
      <c r="T34" s="22"/>
      <c r="U34" s="22"/>
      <c r="V34" s="22"/>
      <c r="W34" s="22">
        <v>18771576</v>
      </c>
      <c r="X34" s="22">
        <v>19480278</v>
      </c>
      <c r="Y34" s="22">
        <v>-708702</v>
      </c>
      <c r="Z34" s="23">
        <v>-3.638048697251651</v>
      </c>
      <c r="AA34" s="20">
        <v>30112580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82612</v>
      </c>
      <c r="D37" s="20"/>
      <c r="E37" s="21">
        <v>50000</v>
      </c>
      <c r="F37" s="22">
        <v>501729</v>
      </c>
      <c r="G37" s="22">
        <v>16835</v>
      </c>
      <c r="H37" s="22"/>
      <c r="I37" s="22">
        <v>10478</v>
      </c>
      <c r="J37" s="22">
        <v>27313</v>
      </c>
      <c r="K37" s="22">
        <v>20957</v>
      </c>
      <c r="L37" s="22"/>
      <c r="M37" s="22"/>
      <c r="N37" s="22">
        <v>20957</v>
      </c>
      <c r="O37" s="22"/>
      <c r="P37" s="22">
        <v>1098</v>
      </c>
      <c r="Q37" s="22"/>
      <c r="R37" s="22">
        <v>1098</v>
      </c>
      <c r="S37" s="22"/>
      <c r="T37" s="22"/>
      <c r="U37" s="22"/>
      <c r="V37" s="22"/>
      <c r="W37" s="22">
        <v>49368</v>
      </c>
      <c r="X37" s="22">
        <v>150435</v>
      </c>
      <c r="Y37" s="22">
        <v>-101067</v>
      </c>
      <c r="Z37" s="23">
        <v>-67.1831688104497</v>
      </c>
      <c r="AA37" s="20">
        <v>501729</v>
      </c>
    </row>
    <row r="38" spans="1:27" x14ac:dyDescent="0.25">
      <c r="A38" s="19" t="s">
        <v>64</v>
      </c>
      <c r="B38" s="15" t="s">
        <v>32</v>
      </c>
      <c r="C38" s="20">
        <v>29692154</v>
      </c>
      <c r="D38" s="20"/>
      <c r="E38" s="21">
        <v>21319200</v>
      </c>
      <c r="F38" s="22">
        <v>14846077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14371119</v>
      </c>
      <c r="Y38" s="22">
        <v>-14371119</v>
      </c>
      <c r="Z38" s="23">
        <v>-100</v>
      </c>
      <c r="AA38" s="20">
        <v>14846077</v>
      </c>
    </row>
    <row r="39" spans="1:27" x14ac:dyDescent="0.25">
      <c r="A39" s="19" t="s">
        <v>65</v>
      </c>
      <c r="B39" s="15" t="s">
        <v>32</v>
      </c>
      <c r="C39" s="20">
        <v>1740673</v>
      </c>
      <c r="D39" s="20"/>
      <c r="E39" s="21"/>
      <c r="F39" s="22">
        <v>3181194</v>
      </c>
      <c r="G39" s="22">
        <v>265099</v>
      </c>
      <c r="H39" s="22">
        <v>265099</v>
      </c>
      <c r="I39" s="22"/>
      <c r="J39" s="22">
        <v>530198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530198</v>
      </c>
      <c r="X39" s="22">
        <v>795298</v>
      </c>
      <c r="Y39" s="22">
        <v>-265100</v>
      </c>
      <c r="Z39" s="23">
        <v>-33.333417159354106</v>
      </c>
      <c r="AA39" s="20">
        <v>3181194</v>
      </c>
    </row>
    <row r="40" spans="1:27" x14ac:dyDescent="0.25">
      <c r="A40" s="19" t="s">
        <v>40</v>
      </c>
      <c r="B40" s="15" t="s">
        <v>32</v>
      </c>
      <c r="C40" s="20">
        <v>3260637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1614178</v>
      </c>
      <c r="D41" s="20"/>
      <c r="E41" s="21">
        <v>7600000</v>
      </c>
      <c r="F41" s="22">
        <v>4406262</v>
      </c>
      <c r="G41" s="22"/>
      <c r="H41" s="22"/>
      <c r="I41" s="22">
        <v>88278</v>
      </c>
      <c r="J41" s="22">
        <v>88278</v>
      </c>
      <c r="K41" s="22">
        <v>49641</v>
      </c>
      <c r="L41" s="22">
        <v>457005</v>
      </c>
      <c r="M41" s="22">
        <v>379162</v>
      </c>
      <c r="N41" s="22">
        <v>885808</v>
      </c>
      <c r="O41" s="22">
        <v>77186</v>
      </c>
      <c r="P41" s="22">
        <v>954314</v>
      </c>
      <c r="Q41" s="22">
        <v>1014371</v>
      </c>
      <c r="R41" s="22">
        <v>2045871</v>
      </c>
      <c r="S41" s="22"/>
      <c r="T41" s="22"/>
      <c r="U41" s="22"/>
      <c r="V41" s="22"/>
      <c r="W41" s="22">
        <v>3019957</v>
      </c>
      <c r="X41" s="22">
        <v>4714062</v>
      </c>
      <c r="Y41" s="22">
        <v>-1694105</v>
      </c>
      <c r="Z41" s="23">
        <v>-35.937265992683173</v>
      </c>
      <c r="AA41" s="20">
        <v>4406262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685203</v>
      </c>
      <c r="D44" s="20"/>
      <c r="E44" s="21">
        <v>245097</v>
      </c>
      <c r="F44" s="22">
        <v>547018</v>
      </c>
      <c r="G44" s="22">
        <v>19284</v>
      </c>
      <c r="H44" s="22">
        <v>44857</v>
      </c>
      <c r="I44" s="22">
        <v>34879</v>
      </c>
      <c r="J44" s="22">
        <v>99020</v>
      </c>
      <c r="K44" s="22">
        <v>5923</v>
      </c>
      <c r="L44" s="22">
        <v>46026</v>
      </c>
      <c r="M44" s="22">
        <v>19528</v>
      </c>
      <c r="N44" s="22">
        <v>71477</v>
      </c>
      <c r="O44" s="22">
        <v>27695</v>
      </c>
      <c r="P44" s="22">
        <v>368</v>
      </c>
      <c r="Q44" s="22"/>
      <c r="R44" s="22">
        <v>28063</v>
      </c>
      <c r="S44" s="22"/>
      <c r="T44" s="22"/>
      <c r="U44" s="22"/>
      <c r="V44" s="22"/>
      <c r="W44" s="22">
        <v>198560</v>
      </c>
      <c r="X44" s="22">
        <v>446796</v>
      </c>
      <c r="Y44" s="22">
        <v>-248236</v>
      </c>
      <c r="Z44" s="23">
        <v>-55.559136608205982</v>
      </c>
      <c r="AA44" s="20">
        <v>547018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65505737</v>
      </c>
      <c r="D47" s="29">
        <f t="shared" ref="D47:Y47" si="1">SUM(D34:D46)</f>
        <v>0</v>
      </c>
      <c r="E47" s="30">
        <f t="shared" si="1"/>
        <v>53118593</v>
      </c>
      <c r="F47" s="31">
        <f t="shared" si="1"/>
        <v>53594860</v>
      </c>
      <c r="G47" s="31">
        <f t="shared" si="1"/>
        <v>1648386</v>
      </c>
      <c r="H47" s="31">
        <f t="shared" si="1"/>
        <v>3951212</v>
      </c>
      <c r="I47" s="31">
        <f t="shared" si="1"/>
        <v>3897288</v>
      </c>
      <c r="J47" s="31">
        <f t="shared" si="1"/>
        <v>9496886</v>
      </c>
      <c r="K47" s="31">
        <f t="shared" si="1"/>
        <v>76521</v>
      </c>
      <c r="L47" s="31">
        <f t="shared" si="1"/>
        <v>5311896</v>
      </c>
      <c r="M47" s="31">
        <f t="shared" si="1"/>
        <v>2648271</v>
      </c>
      <c r="N47" s="31">
        <f t="shared" si="1"/>
        <v>8036688</v>
      </c>
      <c r="O47" s="31">
        <f t="shared" si="1"/>
        <v>3065934</v>
      </c>
      <c r="P47" s="31">
        <f t="shared" si="1"/>
        <v>955780</v>
      </c>
      <c r="Q47" s="31">
        <f t="shared" si="1"/>
        <v>1014371</v>
      </c>
      <c r="R47" s="31">
        <f t="shared" si="1"/>
        <v>5036085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22569659</v>
      </c>
      <c r="X47" s="31">
        <f t="shared" si="1"/>
        <v>39957988</v>
      </c>
      <c r="Y47" s="31">
        <f t="shared" si="1"/>
        <v>-17388329</v>
      </c>
      <c r="Z47" s="32">
        <f>+IF(X47&lt;&gt;0,+(Y47/X47)*100,0)</f>
        <v>-43.516527909263097</v>
      </c>
      <c r="AA47" s="29">
        <f>SUM(AA34:AA46)</f>
        <v>53594860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-36924423</v>
      </c>
      <c r="D48" s="39">
        <f t="shared" si="2"/>
        <v>0</v>
      </c>
      <c r="E48" s="40">
        <f t="shared" si="2"/>
        <v>-8490726</v>
      </c>
      <c r="F48" s="41">
        <f t="shared" si="2"/>
        <v>-8966993</v>
      </c>
      <c r="G48" s="41">
        <f t="shared" si="2"/>
        <v>766991</v>
      </c>
      <c r="H48" s="41">
        <f t="shared" si="2"/>
        <v>-1488558</v>
      </c>
      <c r="I48" s="41">
        <f t="shared" si="2"/>
        <v>-1475384</v>
      </c>
      <c r="J48" s="41">
        <f t="shared" si="2"/>
        <v>-2196951</v>
      </c>
      <c r="K48" s="41">
        <f t="shared" si="2"/>
        <v>2407066</v>
      </c>
      <c r="L48" s="41">
        <f t="shared" si="2"/>
        <v>-2767184</v>
      </c>
      <c r="M48" s="41">
        <f t="shared" si="2"/>
        <v>-177941</v>
      </c>
      <c r="N48" s="41">
        <f t="shared" si="2"/>
        <v>-538059</v>
      </c>
      <c r="O48" s="41">
        <f t="shared" si="2"/>
        <v>-598506</v>
      </c>
      <c r="P48" s="41">
        <f t="shared" si="2"/>
        <v>22180326</v>
      </c>
      <c r="Q48" s="41">
        <f t="shared" si="2"/>
        <v>3708705</v>
      </c>
      <c r="R48" s="41">
        <f t="shared" si="2"/>
        <v>25290525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22555515</v>
      </c>
      <c r="X48" s="41">
        <f t="shared" si="2"/>
        <v>-6487087</v>
      </c>
      <c r="Y48" s="41">
        <f t="shared" si="2"/>
        <v>29042602</v>
      </c>
      <c r="Z48" s="42">
        <f>+IF(X48&lt;&gt;0,+(Y48/X48)*100,0)</f>
        <v>-447.69866659719531</v>
      </c>
      <c r="AA48" s="39">
        <f>+AA32-AA47</f>
        <v>-8966993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-36924423</v>
      </c>
      <c r="D51" s="48">
        <f t="shared" si="3"/>
        <v>0</v>
      </c>
      <c r="E51" s="49">
        <f t="shared" si="3"/>
        <v>-8490726</v>
      </c>
      <c r="F51" s="50">
        <f t="shared" si="3"/>
        <v>-8966993</v>
      </c>
      <c r="G51" s="50">
        <f t="shared" si="3"/>
        <v>766991</v>
      </c>
      <c r="H51" s="50">
        <f t="shared" si="3"/>
        <v>-1488558</v>
      </c>
      <c r="I51" s="50">
        <f t="shared" si="3"/>
        <v>-1475384</v>
      </c>
      <c r="J51" s="50">
        <f t="shared" si="3"/>
        <v>-2196951</v>
      </c>
      <c r="K51" s="50">
        <f t="shared" si="3"/>
        <v>2407066</v>
      </c>
      <c r="L51" s="50">
        <f t="shared" si="3"/>
        <v>-2767184</v>
      </c>
      <c r="M51" s="50">
        <f t="shared" si="3"/>
        <v>-177941</v>
      </c>
      <c r="N51" s="50">
        <f t="shared" si="3"/>
        <v>-538059</v>
      </c>
      <c r="O51" s="50">
        <f t="shared" si="3"/>
        <v>-598506</v>
      </c>
      <c r="P51" s="50">
        <f t="shared" si="3"/>
        <v>22180326</v>
      </c>
      <c r="Q51" s="50">
        <f t="shared" si="3"/>
        <v>3708705</v>
      </c>
      <c r="R51" s="50">
        <f t="shared" si="3"/>
        <v>25290525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22555515</v>
      </c>
      <c r="X51" s="50">
        <f t="shared" si="3"/>
        <v>-6487087</v>
      </c>
      <c r="Y51" s="50">
        <f t="shared" si="3"/>
        <v>29042602</v>
      </c>
      <c r="Z51" s="51">
        <f>+IF(X51&lt;&gt;0,+(Y51/X51)*100,0)</f>
        <v>-447.69866659719531</v>
      </c>
      <c r="AA51" s="48">
        <f>SUM(AA48:AA50)</f>
        <v>-8966993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-36924423</v>
      </c>
      <c r="D53" s="54">
        <f>+D51-D52</f>
        <v>0</v>
      </c>
      <c r="E53" s="55">
        <f t="shared" si="4"/>
        <v>-8490726</v>
      </c>
      <c r="F53" s="56">
        <f t="shared" si="4"/>
        <v>-8966993</v>
      </c>
      <c r="G53" s="56">
        <f t="shared" si="4"/>
        <v>766991</v>
      </c>
      <c r="H53" s="56">
        <f t="shared" si="4"/>
        <v>-1488558</v>
      </c>
      <c r="I53" s="56">
        <f t="shared" si="4"/>
        <v>-1475384</v>
      </c>
      <c r="J53" s="56">
        <f t="shared" si="4"/>
        <v>-2196951</v>
      </c>
      <c r="K53" s="56">
        <f t="shared" si="4"/>
        <v>2407066</v>
      </c>
      <c r="L53" s="56">
        <f t="shared" si="4"/>
        <v>-2767184</v>
      </c>
      <c r="M53" s="56">
        <f t="shared" si="4"/>
        <v>-177941</v>
      </c>
      <c r="N53" s="56">
        <f t="shared" si="4"/>
        <v>-538059</v>
      </c>
      <c r="O53" s="56">
        <f t="shared" si="4"/>
        <v>-598506</v>
      </c>
      <c r="P53" s="56">
        <f t="shared" si="4"/>
        <v>22180326</v>
      </c>
      <c r="Q53" s="56">
        <f t="shared" si="4"/>
        <v>3708705</v>
      </c>
      <c r="R53" s="56">
        <f t="shared" si="4"/>
        <v>25290525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22555515</v>
      </c>
      <c r="X53" s="56">
        <f t="shared" si="4"/>
        <v>-6487087</v>
      </c>
      <c r="Y53" s="56">
        <f t="shared" si="4"/>
        <v>29042602</v>
      </c>
      <c r="Z53" s="57">
        <f>+IF(X53&lt;&gt;0,+(Y53/X53)*100,0)</f>
        <v>-447.69866659719531</v>
      </c>
      <c r="AA53" s="54">
        <f>+AA51-AA52</f>
        <v>-8966993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-36924423</v>
      </c>
      <c r="D56" s="48">
        <f>SUM(D53:D55)</f>
        <v>0</v>
      </c>
      <c r="E56" s="49">
        <f t="shared" si="5"/>
        <v>-8490726</v>
      </c>
      <c r="F56" s="50">
        <f t="shared" si="5"/>
        <v>-8966993</v>
      </c>
      <c r="G56" s="50">
        <f t="shared" si="5"/>
        <v>766991</v>
      </c>
      <c r="H56" s="50">
        <f t="shared" si="5"/>
        <v>-1488558</v>
      </c>
      <c r="I56" s="50">
        <f t="shared" si="5"/>
        <v>-1475384</v>
      </c>
      <c r="J56" s="50">
        <f t="shared" si="5"/>
        <v>-2196951</v>
      </c>
      <c r="K56" s="50">
        <f t="shared" si="5"/>
        <v>2407066</v>
      </c>
      <c r="L56" s="50">
        <f t="shared" si="5"/>
        <v>-2767184</v>
      </c>
      <c r="M56" s="50">
        <f t="shared" si="5"/>
        <v>-177941</v>
      </c>
      <c r="N56" s="50">
        <f t="shared" si="5"/>
        <v>-538059</v>
      </c>
      <c r="O56" s="50">
        <f t="shared" si="5"/>
        <v>-598506</v>
      </c>
      <c r="P56" s="50">
        <f t="shared" si="5"/>
        <v>22180326</v>
      </c>
      <c r="Q56" s="50">
        <f t="shared" si="5"/>
        <v>3708705</v>
      </c>
      <c r="R56" s="50">
        <f t="shared" si="5"/>
        <v>25290525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22555515</v>
      </c>
      <c r="X56" s="50">
        <f t="shared" si="5"/>
        <v>-6487087</v>
      </c>
      <c r="Y56" s="50">
        <f t="shared" si="5"/>
        <v>29042602</v>
      </c>
      <c r="Z56" s="51">
        <f>+IF(X56&lt;&gt;0,+(Y56/X56)*100,0)</f>
        <v>-447.69866659719531</v>
      </c>
      <c r="AA56" s="48">
        <f>SUM(AA53:AA55)</f>
        <v>-8966993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-36924423</v>
      </c>
      <c r="D59" s="65">
        <f>SUM(D56:D58)</f>
        <v>0</v>
      </c>
      <c r="E59" s="66">
        <f t="shared" si="6"/>
        <v>-8490726</v>
      </c>
      <c r="F59" s="67">
        <f t="shared" si="6"/>
        <v>-8966993</v>
      </c>
      <c r="G59" s="67">
        <f t="shared" si="6"/>
        <v>766991</v>
      </c>
      <c r="H59" s="67">
        <f t="shared" si="6"/>
        <v>-1488558</v>
      </c>
      <c r="I59" s="67">
        <f t="shared" si="6"/>
        <v>-1475384</v>
      </c>
      <c r="J59" s="67">
        <f t="shared" si="6"/>
        <v>-2196951</v>
      </c>
      <c r="K59" s="67">
        <f t="shared" si="6"/>
        <v>2407066</v>
      </c>
      <c r="L59" s="67">
        <f t="shared" si="6"/>
        <v>-2767184</v>
      </c>
      <c r="M59" s="67">
        <f t="shared" si="6"/>
        <v>-177941</v>
      </c>
      <c r="N59" s="67">
        <f t="shared" si="6"/>
        <v>-538059</v>
      </c>
      <c r="O59" s="67">
        <f t="shared" si="6"/>
        <v>-598506</v>
      </c>
      <c r="P59" s="67">
        <f t="shared" si="6"/>
        <v>22180326</v>
      </c>
      <c r="Q59" s="67">
        <f t="shared" si="6"/>
        <v>3708705</v>
      </c>
      <c r="R59" s="67">
        <f t="shared" si="6"/>
        <v>25290525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22555515</v>
      </c>
      <c r="X59" s="67">
        <f t="shared" si="6"/>
        <v>-6487087</v>
      </c>
      <c r="Y59" s="67">
        <f t="shared" si="6"/>
        <v>29042602</v>
      </c>
      <c r="Z59" s="68">
        <f>+IF(X59&lt;&gt;0,+(Y59/X59)*100,0)</f>
        <v>-447.69866659719531</v>
      </c>
      <c r="AA59" s="65">
        <f>SUM(AA56:AA58)</f>
        <v>-8966993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9431092</v>
      </c>
      <c r="D9" s="20"/>
      <c r="E9" s="21">
        <v>9477000</v>
      </c>
      <c r="F9" s="22">
        <v>9477000</v>
      </c>
      <c r="G9" s="22">
        <v>840898</v>
      </c>
      <c r="H9" s="22">
        <v>843002</v>
      </c>
      <c r="I9" s="22">
        <v>847620</v>
      </c>
      <c r="J9" s="22">
        <v>2531520</v>
      </c>
      <c r="K9" s="22">
        <v>851704</v>
      </c>
      <c r="L9" s="22">
        <v>855603</v>
      </c>
      <c r="M9" s="22">
        <v>856670</v>
      </c>
      <c r="N9" s="22">
        <v>2563977</v>
      </c>
      <c r="O9" s="22">
        <v>857939</v>
      </c>
      <c r="P9" s="22">
        <v>885237</v>
      </c>
      <c r="Q9" s="22">
        <v>891638</v>
      </c>
      <c r="R9" s="22">
        <v>2634814</v>
      </c>
      <c r="S9" s="22"/>
      <c r="T9" s="22"/>
      <c r="U9" s="22"/>
      <c r="V9" s="22"/>
      <c r="W9" s="22">
        <v>7730311</v>
      </c>
      <c r="X9" s="22">
        <v>7107750</v>
      </c>
      <c r="Y9" s="22">
        <v>622561</v>
      </c>
      <c r="Z9" s="23">
        <v>8.7589040132250009</v>
      </c>
      <c r="AA9" s="20">
        <v>9477000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1444000</v>
      </c>
      <c r="D25" s="20"/>
      <c r="E25" s="21">
        <v>1156000</v>
      </c>
      <c r="F25" s="22">
        <v>1156000</v>
      </c>
      <c r="G25" s="22"/>
      <c r="H25" s="22">
        <v>289000</v>
      </c>
      <c r="I25" s="22"/>
      <c r="J25" s="22">
        <v>289000</v>
      </c>
      <c r="K25" s="22"/>
      <c r="L25" s="22"/>
      <c r="M25" s="22"/>
      <c r="N25" s="22"/>
      <c r="O25" s="22"/>
      <c r="P25" s="22">
        <v>347000</v>
      </c>
      <c r="Q25" s="22"/>
      <c r="R25" s="22">
        <v>347000</v>
      </c>
      <c r="S25" s="22"/>
      <c r="T25" s="22"/>
      <c r="U25" s="22"/>
      <c r="V25" s="22"/>
      <c r="W25" s="22">
        <v>636000</v>
      </c>
      <c r="X25" s="22">
        <v>866997</v>
      </c>
      <c r="Y25" s="22">
        <v>-230997</v>
      </c>
      <c r="Z25" s="23">
        <v>-26.643344786660162</v>
      </c>
      <c r="AA25" s="20">
        <v>1156000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10875092</v>
      </c>
      <c r="D32" s="29">
        <f t="shared" ref="D32:Y32" si="0">SUM(D6:D31)</f>
        <v>0</v>
      </c>
      <c r="E32" s="30">
        <f t="shared" si="0"/>
        <v>10633000</v>
      </c>
      <c r="F32" s="31">
        <f t="shared" si="0"/>
        <v>10633000</v>
      </c>
      <c r="G32" s="31">
        <f t="shared" si="0"/>
        <v>840898</v>
      </c>
      <c r="H32" s="31">
        <f t="shared" si="0"/>
        <v>1132002</v>
      </c>
      <c r="I32" s="31">
        <f t="shared" si="0"/>
        <v>847620</v>
      </c>
      <c r="J32" s="31">
        <f t="shared" si="0"/>
        <v>2820520</v>
      </c>
      <c r="K32" s="31">
        <f t="shared" si="0"/>
        <v>851704</v>
      </c>
      <c r="L32" s="31">
        <f t="shared" si="0"/>
        <v>855603</v>
      </c>
      <c r="M32" s="31">
        <f t="shared" si="0"/>
        <v>856670</v>
      </c>
      <c r="N32" s="31">
        <f t="shared" si="0"/>
        <v>2563977</v>
      </c>
      <c r="O32" s="31">
        <f t="shared" si="0"/>
        <v>857939</v>
      </c>
      <c r="P32" s="31">
        <f t="shared" si="0"/>
        <v>1232237</v>
      </c>
      <c r="Q32" s="31">
        <f t="shared" si="0"/>
        <v>891638</v>
      </c>
      <c r="R32" s="31">
        <f t="shared" si="0"/>
        <v>2981814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8366311</v>
      </c>
      <c r="X32" s="31">
        <f t="shared" si="0"/>
        <v>7974747</v>
      </c>
      <c r="Y32" s="31">
        <f t="shared" si="0"/>
        <v>391564</v>
      </c>
      <c r="Z32" s="32">
        <f>+IF(X32&lt;&gt;0,+(Y32/X32)*100,0)</f>
        <v>4.9100491840054614</v>
      </c>
      <c r="AA32" s="29">
        <f>SUM(AA6:AA31)</f>
        <v>10633000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9431926</v>
      </c>
      <c r="D34" s="20"/>
      <c r="E34" s="21">
        <v>10189410</v>
      </c>
      <c r="F34" s="22">
        <v>10189410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2884265</v>
      </c>
      <c r="Q34" s="22">
        <v>2440213</v>
      </c>
      <c r="R34" s="22">
        <v>5324478</v>
      </c>
      <c r="S34" s="22"/>
      <c r="T34" s="22"/>
      <c r="U34" s="22"/>
      <c r="V34" s="22"/>
      <c r="W34" s="22">
        <v>5324478</v>
      </c>
      <c r="X34" s="22">
        <v>7642071</v>
      </c>
      <c r="Y34" s="22">
        <v>-2317593</v>
      </c>
      <c r="Z34" s="23">
        <v>-30.326766134467999</v>
      </c>
      <c r="AA34" s="20">
        <v>10189410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4020117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7033191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187181</v>
      </c>
      <c r="D41" s="20"/>
      <c r="E41" s="21">
        <v>157950</v>
      </c>
      <c r="F41" s="22">
        <v>157950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118467</v>
      </c>
      <c r="Y41" s="22">
        <v>-118467</v>
      </c>
      <c r="Z41" s="23">
        <v>-100</v>
      </c>
      <c r="AA41" s="20">
        <v>157950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157950</v>
      </c>
      <c r="F44" s="22">
        <v>157950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118467</v>
      </c>
      <c r="Y44" s="22">
        <v>-118467</v>
      </c>
      <c r="Z44" s="23">
        <v>-100</v>
      </c>
      <c r="AA44" s="20">
        <v>157950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20672415</v>
      </c>
      <c r="D47" s="29">
        <f t="shared" ref="D47:Y47" si="1">SUM(D34:D46)</f>
        <v>0</v>
      </c>
      <c r="E47" s="30">
        <f t="shared" si="1"/>
        <v>10505310</v>
      </c>
      <c r="F47" s="31">
        <f t="shared" si="1"/>
        <v>10505310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2884265</v>
      </c>
      <c r="Q47" s="31">
        <f t="shared" si="1"/>
        <v>2440213</v>
      </c>
      <c r="R47" s="31">
        <f t="shared" si="1"/>
        <v>5324478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5324478</v>
      </c>
      <c r="X47" s="31">
        <f t="shared" si="1"/>
        <v>7879005</v>
      </c>
      <c r="Y47" s="31">
        <f t="shared" si="1"/>
        <v>-2554527</v>
      </c>
      <c r="Z47" s="32">
        <f>+IF(X47&lt;&gt;0,+(Y47/X47)*100,0)</f>
        <v>-32.421949218207118</v>
      </c>
      <c r="AA47" s="29">
        <f>SUM(AA34:AA46)</f>
        <v>10505310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-9797323</v>
      </c>
      <c r="D48" s="39">
        <f t="shared" si="2"/>
        <v>0</v>
      </c>
      <c r="E48" s="40">
        <f t="shared" si="2"/>
        <v>127690</v>
      </c>
      <c r="F48" s="41">
        <f t="shared" si="2"/>
        <v>127690</v>
      </c>
      <c r="G48" s="41">
        <f t="shared" si="2"/>
        <v>840898</v>
      </c>
      <c r="H48" s="41">
        <f t="shared" si="2"/>
        <v>1132002</v>
      </c>
      <c r="I48" s="41">
        <f t="shared" si="2"/>
        <v>847620</v>
      </c>
      <c r="J48" s="41">
        <f t="shared" si="2"/>
        <v>2820520</v>
      </c>
      <c r="K48" s="41">
        <f t="shared" si="2"/>
        <v>851704</v>
      </c>
      <c r="L48" s="41">
        <f t="shared" si="2"/>
        <v>855603</v>
      </c>
      <c r="M48" s="41">
        <f t="shared" si="2"/>
        <v>856670</v>
      </c>
      <c r="N48" s="41">
        <f t="shared" si="2"/>
        <v>2563977</v>
      </c>
      <c r="O48" s="41">
        <f t="shared" si="2"/>
        <v>857939</v>
      </c>
      <c r="P48" s="41">
        <f t="shared" si="2"/>
        <v>-1652028</v>
      </c>
      <c r="Q48" s="41">
        <f t="shared" si="2"/>
        <v>-1548575</v>
      </c>
      <c r="R48" s="41">
        <f t="shared" si="2"/>
        <v>-2342664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3041833</v>
      </c>
      <c r="X48" s="41">
        <f t="shared" si="2"/>
        <v>95742</v>
      </c>
      <c r="Y48" s="41">
        <f t="shared" si="2"/>
        <v>2946091</v>
      </c>
      <c r="Z48" s="42">
        <f>+IF(X48&lt;&gt;0,+(Y48/X48)*100,0)</f>
        <v>3077.1145369848136</v>
      </c>
      <c r="AA48" s="39">
        <f>+AA32-AA47</f>
        <v>127690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-9797323</v>
      </c>
      <c r="D51" s="48">
        <f t="shared" si="3"/>
        <v>0</v>
      </c>
      <c r="E51" s="49">
        <f t="shared" si="3"/>
        <v>127690</v>
      </c>
      <c r="F51" s="50">
        <f t="shared" si="3"/>
        <v>127690</v>
      </c>
      <c r="G51" s="50">
        <f t="shared" si="3"/>
        <v>840898</v>
      </c>
      <c r="H51" s="50">
        <f t="shared" si="3"/>
        <v>1132002</v>
      </c>
      <c r="I51" s="50">
        <f t="shared" si="3"/>
        <v>847620</v>
      </c>
      <c r="J51" s="50">
        <f t="shared" si="3"/>
        <v>2820520</v>
      </c>
      <c r="K51" s="50">
        <f t="shared" si="3"/>
        <v>851704</v>
      </c>
      <c r="L51" s="50">
        <f t="shared" si="3"/>
        <v>855603</v>
      </c>
      <c r="M51" s="50">
        <f t="shared" si="3"/>
        <v>856670</v>
      </c>
      <c r="N51" s="50">
        <f t="shared" si="3"/>
        <v>2563977</v>
      </c>
      <c r="O51" s="50">
        <f t="shared" si="3"/>
        <v>857939</v>
      </c>
      <c r="P51" s="50">
        <f t="shared" si="3"/>
        <v>-1652028</v>
      </c>
      <c r="Q51" s="50">
        <f t="shared" si="3"/>
        <v>-1548575</v>
      </c>
      <c r="R51" s="50">
        <f t="shared" si="3"/>
        <v>-2342664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3041833</v>
      </c>
      <c r="X51" s="50">
        <f t="shared" si="3"/>
        <v>95742</v>
      </c>
      <c r="Y51" s="50">
        <f t="shared" si="3"/>
        <v>2946091</v>
      </c>
      <c r="Z51" s="51">
        <f>+IF(X51&lt;&gt;0,+(Y51/X51)*100,0)</f>
        <v>3077.1145369848136</v>
      </c>
      <c r="AA51" s="48">
        <f>SUM(AA48:AA50)</f>
        <v>127690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-9797323</v>
      </c>
      <c r="D53" s="54">
        <f>+D51-D52</f>
        <v>0</v>
      </c>
      <c r="E53" s="55">
        <f t="shared" si="4"/>
        <v>127690</v>
      </c>
      <c r="F53" s="56">
        <f t="shared" si="4"/>
        <v>127690</v>
      </c>
      <c r="G53" s="56">
        <f t="shared" si="4"/>
        <v>840898</v>
      </c>
      <c r="H53" s="56">
        <f t="shared" si="4"/>
        <v>1132002</v>
      </c>
      <c r="I53" s="56">
        <f t="shared" si="4"/>
        <v>847620</v>
      </c>
      <c r="J53" s="56">
        <f t="shared" si="4"/>
        <v>2820520</v>
      </c>
      <c r="K53" s="56">
        <f t="shared" si="4"/>
        <v>851704</v>
      </c>
      <c r="L53" s="56">
        <f t="shared" si="4"/>
        <v>855603</v>
      </c>
      <c r="M53" s="56">
        <f t="shared" si="4"/>
        <v>856670</v>
      </c>
      <c r="N53" s="56">
        <f t="shared" si="4"/>
        <v>2563977</v>
      </c>
      <c r="O53" s="56">
        <f t="shared" si="4"/>
        <v>857939</v>
      </c>
      <c r="P53" s="56">
        <f t="shared" si="4"/>
        <v>-1652028</v>
      </c>
      <c r="Q53" s="56">
        <f t="shared" si="4"/>
        <v>-1548575</v>
      </c>
      <c r="R53" s="56">
        <f t="shared" si="4"/>
        <v>-2342664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3041833</v>
      </c>
      <c r="X53" s="56">
        <f t="shared" si="4"/>
        <v>95742</v>
      </c>
      <c r="Y53" s="56">
        <f t="shared" si="4"/>
        <v>2946091</v>
      </c>
      <c r="Z53" s="57">
        <f>+IF(X53&lt;&gt;0,+(Y53/X53)*100,0)</f>
        <v>3077.1145369848136</v>
      </c>
      <c r="AA53" s="54">
        <f>+AA51-AA52</f>
        <v>127690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-9797323</v>
      </c>
      <c r="D56" s="48">
        <f>SUM(D53:D55)</f>
        <v>0</v>
      </c>
      <c r="E56" s="49">
        <f t="shared" si="5"/>
        <v>127690</v>
      </c>
      <c r="F56" s="50">
        <f t="shared" si="5"/>
        <v>127690</v>
      </c>
      <c r="G56" s="50">
        <f t="shared" si="5"/>
        <v>840898</v>
      </c>
      <c r="H56" s="50">
        <f t="shared" si="5"/>
        <v>1132002</v>
      </c>
      <c r="I56" s="50">
        <f t="shared" si="5"/>
        <v>847620</v>
      </c>
      <c r="J56" s="50">
        <f t="shared" si="5"/>
        <v>2820520</v>
      </c>
      <c r="K56" s="50">
        <f t="shared" si="5"/>
        <v>851704</v>
      </c>
      <c r="L56" s="50">
        <f t="shared" si="5"/>
        <v>855603</v>
      </c>
      <c r="M56" s="50">
        <f t="shared" si="5"/>
        <v>856670</v>
      </c>
      <c r="N56" s="50">
        <f t="shared" si="5"/>
        <v>2563977</v>
      </c>
      <c r="O56" s="50">
        <f t="shared" si="5"/>
        <v>857939</v>
      </c>
      <c r="P56" s="50">
        <f t="shared" si="5"/>
        <v>-1652028</v>
      </c>
      <c r="Q56" s="50">
        <f t="shared" si="5"/>
        <v>-1548575</v>
      </c>
      <c r="R56" s="50">
        <f t="shared" si="5"/>
        <v>-2342664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3041833</v>
      </c>
      <c r="X56" s="50">
        <f t="shared" si="5"/>
        <v>95742</v>
      </c>
      <c r="Y56" s="50">
        <f t="shared" si="5"/>
        <v>2946091</v>
      </c>
      <c r="Z56" s="51">
        <f>+IF(X56&lt;&gt;0,+(Y56/X56)*100,0)</f>
        <v>3077.1145369848136</v>
      </c>
      <c r="AA56" s="48">
        <f>SUM(AA53:AA55)</f>
        <v>127690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-9797323</v>
      </c>
      <c r="D59" s="65">
        <f>SUM(D56:D58)</f>
        <v>0</v>
      </c>
      <c r="E59" s="66">
        <f t="shared" si="6"/>
        <v>127690</v>
      </c>
      <c r="F59" s="67">
        <f t="shared" si="6"/>
        <v>127690</v>
      </c>
      <c r="G59" s="67">
        <f t="shared" si="6"/>
        <v>840898</v>
      </c>
      <c r="H59" s="67">
        <f t="shared" si="6"/>
        <v>1132002</v>
      </c>
      <c r="I59" s="67">
        <f t="shared" si="6"/>
        <v>847620</v>
      </c>
      <c r="J59" s="67">
        <f t="shared" si="6"/>
        <v>2820520</v>
      </c>
      <c r="K59" s="67">
        <f t="shared" si="6"/>
        <v>851704</v>
      </c>
      <c r="L59" s="67">
        <f t="shared" si="6"/>
        <v>855603</v>
      </c>
      <c r="M59" s="67">
        <f t="shared" si="6"/>
        <v>856670</v>
      </c>
      <c r="N59" s="67">
        <f t="shared" si="6"/>
        <v>2563977</v>
      </c>
      <c r="O59" s="67">
        <f t="shared" si="6"/>
        <v>857939</v>
      </c>
      <c r="P59" s="67">
        <f t="shared" si="6"/>
        <v>-1652028</v>
      </c>
      <c r="Q59" s="67">
        <f t="shared" si="6"/>
        <v>-1548575</v>
      </c>
      <c r="R59" s="67">
        <f t="shared" si="6"/>
        <v>-2342664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3041833</v>
      </c>
      <c r="X59" s="67">
        <f t="shared" si="6"/>
        <v>95742</v>
      </c>
      <c r="Y59" s="67">
        <f t="shared" si="6"/>
        <v>2946091</v>
      </c>
      <c r="Z59" s="68">
        <f>+IF(X59&lt;&gt;0,+(Y59/X59)*100,0)</f>
        <v>3077.1145369848136</v>
      </c>
      <c r="AA59" s="65">
        <f>SUM(AA56:AA58)</f>
        <v>127690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>
        <v>77017</v>
      </c>
      <c r="L7" s="22">
        <v>77166</v>
      </c>
      <c r="M7" s="22">
        <v>72982</v>
      </c>
      <c r="N7" s="22">
        <v>227165</v>
      </c>
      <c r="O7" s="22">
        <v>76930</v>
      </c>
      <c r="P7" s="22">
        <v>75449</v>
      </c>
      <c r="Q7" s="22">
        <v>48314</v>
      </c>
      <c r="R7" s="22">
        <v>200693</v>
      </c>
      <c r="S7" s="22"/>
      <c r="T7" s="22"/>
      <c r="U7" s="22"/>
      <c r="V7" s="22"/>
      <c r="W7" s="22">
        <v>-30140766</v>
      </c>
      <c r="X7" s="22"/>
      <c r="Y7" s="22">
        <v>-30140766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141429313</v>
      </c>
      <c r="D9" s="20"/>
      <c r="E9" s="21">
        <v>171626007</v>
      </c>
      <c r="F9" s="22">
        <v>171626007</v>
      </c>
      <c r="G9" s="22">
        <v>12397464</v>
      </c>
      <c r="H9" s="22">
        <v>10073771</v>
      </c>
      <c r="I9" s="22">
        <v>12447276</v>
      </c>
      <c r="J9" s="22">
        <v>34918511</v>
      </c>
      <c r="K9" s="22">
        <v>9875636</v>
      </c>
      <c r="L9" s="22">
        <v>12181111</v>
      </c>
      <c r="M9" s="22">
        <v>12142868</v>
      </c>
      <c r="N9" s="22">
        <v>34199615</v>
      </c>
      <c r="O9" s="22">
        <v>12412008</v>
      </c>
      <c r="P9" s="22">
        <v>12368208</v>
      </c>
      <c r="Q9" s="22">
        <v>12448719</v>
      </c>
      <c r="R9" s="22">
        <v>37228935</v>
      </c>
      <c r="S9" s="22"/>
      <c r="T9" s="22"/>
      <c r="U9" s="22"/>
      <c r="V9" s="22"/>
      <c r="W9" s="22">
        <v>106347061</v>
      </c>
      <c r="X9" s="22">
        <v>128719512</v>
      </c>
      <c r="Y9" s="22">
        <v>-22372451</v>
      </c>
      <c r="Z9" s="23">
        <v>-17.380776738805537</v>
      </c>
      <c r="AA9" s="20">
        <v>171626007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23153389</v>
      </c>
      <c r="F13" s="22">
        <v>23153389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17365041</v>
      </c>
      <c r="Y13" s="22">
        <v>-17365041</v>
      </c>
      <c r="Z13" s="23">
        <v>-100</v>
      </c>
      <c r="AA13" s="20">
        <v>23153389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132615191</v>
      </c>
      <c r="D32" s="29">
        <f t="shared" ref="D32:Y32" si="0">SUM(D6:D31)</f>
        <v>0</v>
      </c>
      <c r="E32" s="30">
        <f t="shared" si="0"/>
        <v>194779396</v>
      </c>
      <c r="F32" s="31">
        <f t="shared" si="0"/>
        <v>194779396</v>
      </c>
      <c r="G32" s="31">
        <f t="shared" si="0"/>
        <v>12475297</v>
      </c>
      <c r="H32" s="31">
        <f t="shared" si="0"/>
        <v>-20650010</v>
      </c>
      <c r="I32" s="31">
        <f t="shared" si="0"/>
        <v>12524600</v>
      </c>
      <c r="J32" s="31">
        <f t="shared" si="0"/>
        <v>4349887</v>
      </c>
      <c r="K32" s="31">
        <f t="shared" si="0"/>
        <v>9952653</v>
      </c>
      <c r="L32" s="31">
        <f t="shared" si="0"/>
        <v>12258277</v>
      </c>
      <c r="M32" s="31">
        <f t="shared" si="0"/>
        <v>12215850</v>
      </c>
      <c r="N32" s="31">
        <f t="shared" si="0"/>
        <v>34426780</v>
      </c>
      <c r="O32" s="31">
        <f t="shared" si="0"/>
        <v>12488938</v>
      </c>
      <c r="P32" s="31">
        <f t="shared" si="0"/>
        <v>12443657</v>
      </c>
      <c r="Q32" s="31">
        <f t="shared" si="0"/>
        <v>12497033</v>
      </c>
      <c r="R32" s="31">
        <f t="shared" si="0"/>
        <v>37429628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76206295</v>
      </c>
      <c r="X32" s="31">
        <f t="shared" si="0"/>
        <v>146084553</v>
      </c>
      <c r="Y32" s="31">
        <f t="shared" si="0"/>
        <v>-69878258</v>
      </c>
      <c r="Z32" s="32">
        <f>+IF(X32&lt;&gt;0,+(Y32/X32)*100,0)</f>
        <v>-47.834118368421883</v>
      </c>
      <c r="AA32" s="29">
        <f>SUM(AA6:AA31)</f>
        <v>194779396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56955081</v>
      </c>
      <c r="D34" s="20"/>
      <c r="E34" s="21">
        <v>66240562</v>
      </c>
      <c r="F34" s="22">
        <v>66274993</v>
      </c>
      <c r="G34" s="22">
        <v>4815016</v>
      </c>
      <c r="H34" s="22"/>
      <c r="I34" s="22">
        <v>9783369</v>
      </c>
      <c r="J34" s="22">
        <v>14598385</v>
      </c>
      <c r="K34" s="22">
        <v>-4990210</v>
      </c>
      <c r="L34" s="22"/>
      <c r="M34" s="22">
        <v>19003369</v>
      </c>
      <c r="N34" s="22">
        <v>14013159</v>
      </c>
      <c r="O34" s="22">
        <v>4997419</v>
      </c>
      <c r="P34" s="22"/>
      <c r="Q34" s="22">
        <v>9594698</v>
      </c>
      <c r="R34" s="22">
        <v>14592117</v>
      </c>
      <c r="S34" s="22"/>
      <c r="T34" s="22"/>
      <c r="U34" s="22"/>
      <c r="V34" s="22"/>
      <c r="W34" s="22">
        <v>43203661</v>
      </c>
      <c r="X34" s="22">
        <v>49689067</v>
      </c>
      <c r="Y34" s="22">
        <v>-6485406</v>
      </c>
      <c r="Z34" s="23">
        <v>-13.051977812342502</v>
      </c>
      <c r="AA34" s="20">
        <v>66274993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19700341</v>
      </c>
      <c r="D37" s="20"/>
      <c r="E37" s="21">
        <v>6683054</v>
      </c>
      <c r="F37" s="22">
        <v>7083054</v>
      </c>
      <c r="G37" s="22">
        <v>1326948</v>
      </c>
      <c r="H37" s="22">
        <v>1278174</v>
      </c>
      <c r="I37" s="22">
        <v>614088</v>
      </c>
      <c r="J37" s="22">
        <v>3219210</v>
      </c>
      <c r="K37" s="22">
        <v>1570100</v>
      </c>
      <c r="L37" s="22">
        <v>1675641</v>
      </c>
      <c r="M37" s="22">
        <v>1729699</v>
      </c>
      <c r="N37" s="22">
        <v>4975440</v>
      </c>
      <c r="O37" s="22">
        <v>1270423</v>
      </c>
      <c r="P37" s="22">
        <v>1270954</v>
      </c>
      <c r="Q37" s="22">
        <v>1379425</v>
      </c>
      <c r="R37" s="22">
        <v>3920802</v>
      </c>
      <c r="S37" s="22"/>
      <c r="T37" s="22"/>
      <c r="U37" s="22"/>
      <c r="V37" s="22"/>
      <c r="W37" s="22">
        <v>12115452</v>
      </c>
      <c r="X37" s="22">
        <v>5112289</v>
      </c>
      <c r="Y37" s="22">
        <v>7003163</v>
      </c>
      <c r="Z37" s="23">
        <v>136.98683701175736</v>
      </c>
      <c r="AA37" s="20">
        <v>7083054</v>
      </c>
    </row>
    <row r="38" spans="1:27" x14ac:dyDescent="0.25">
      <c r="A38" s="19" t="s">
        <v>64</v>
      </c>
      <c r="B38" s="15" t="s">
        <v>32</v>
      </c>
      <c r="C38" s="20">
        <v>82274287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11741499</v>
      </c>
      <c r="Y38" s="22">
        <v>-11741499</v>
      </c>
      <c r="Z38" s="23">
        <v>-100</v>
      </c>
      <c r="AA38" s="20">
        <v>15655337</v>
      </c>
    </row>
    <row r="39" spans="1:27" x14ac:dyDescent="0.25">
      <c r="A39" s="19" t="s">
        <v>65</v>
      </c>
      <c r="B39" s="15" t="s">
        <v>32</v>
      </c>
      <c r="C39" s="20">
        <v>248903</v>
      </c>
      <c r="D39" s="20"/>
      <c r="E39" s="21">
        <v>263928</v>
      </c>
      <c r="F39" s="22">
        <v>263928</v>
      </c>
      <c r="G39" s="22">
        <v>21140</v>
      </c>
      <c r="H39" s="22">
        <v>-17840</v>
      </c>
      <c r="I39" s="22">
        <v>1597</v>
      </c>
      <c r="J39" s="22">
        <v>4897</v>
      </c>
      <c r="K39" s="22">
        <v>1650</v>
      </c>
      <c r="L39" s="22">
        <v>1597</v>
      </c>
      <c r="M39" s="22">
        <v>1650</v>
      </c>
      <c r="N39" s="22">
        <v>4897</v>
      </c>
      <c r="O39" s="22">
        <v>1650</v>
      </c>
      <c r="P39" s="22">
        <v>1543</v>
      </c>
      <c r="Q39" s="22">
        <v>1650</v>
      </c>
      <c r="R39" s="22">
        <v>4843</v>
      </c>
      <c r="S39" s="22"/>
      <c r="T39" s="22"/>
      <c r="U39" s="22"/>
      <c r="V39" s="22"/>
      <c r="W39" s="22">
        <v>14637</v>
      </c>
      <c r="X39" s="22">
        <v>197946</v>
      </c>
      <c r="Y39" s="22">
        <v>-183309</v>
      </c>
      <c r="Z39" s="23">
        <v>-92.605559091873545</v>
      </c>
      <c r="AA39" s="20">
        <v>263928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7515047</v>
      </c>
      <c r="D41" s="20"/>
      <c r="E41" s="21">
        <v>21307350</v>
      </c>
      <c r="F41" s="22">
        <v>19407350</v>
      </c>
      <c r="G41" s="22"/>
      <c r="H41" s="22">
        <v>1067869</v>
      </c>
      <c r="I41" s="22">
        <v>802638</v>
      </c>
      <c r="J41" s="22">
        <v>1870507</v>
      </c>
      <c r="K41" s="22">
        <v>880253</v>
      </c>
      <c r="L41" s="22">
        <v>929344</v>
      </c>
      <c r="M41" s="22"/>
      <c r="N41" s="22">
        <v>1809597</v>
      </c>
      <c r="O41" s="22">
        <v>910232</v>
      </c>
      <c r="P41" s="22">
        <v>670792</v>
      </c>
      <c r="Q41" s="22">
        <v>643090</v>
      </c>
      <c r="R41" s="22">
        <v>2224114</v>
      </c>
      <c r="S41" s="22"/>
      <c r="T41" s="22"/>
      <c r="U41" s="22"/>
      <c r="V41" s="22"/>
      <c r="W41" s="22">
        <v>5904218</v>
      </c>
      <c r="X41" s="22">
        <v>15505517</v>
      </c>
      <c r="Y41" s="22">
        <v>-9601299</v>
      </c>
      <c r="Z41" s="23">
        <v>-61.921824341619825</v>
      </c>
      <c r="AA41" s="20">
        <v>19407350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12151175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1903234</v>
      </c>
      <c r="D44" s="20"/>
      <c r="E44" s="21">
        <v>9501261</v>
      </c>
      <c r="F44" s="22">
        <v>11001261</v>
      </c>
      <c r="G44" s="22">
        <v>64006</v>
      </c>
      <c r="H44" s="22">
        <v>92065</v>
      </c>
      <c r="I44" s="22">
        <v>159485</v>
      </c>
      <c r="J44" s="22">
        <v>315556</v>
      </c>
      <c r="K44" s="22">
        <v>528070</v>
      </c>
      <c r="L44" s="22">
        <v>177545</v>
      </c>
      <c r="M44" s="22">
        <v>204235</v>
      </c>
      <c r="N44" s="22">
        <v>909850</v>
      </c>
      <c r="O44" s="22">
        <v>71688</v>
      </c>
      <c r="P44" s="22">
        <v>397792</v>
      </c>
      <c r="Q44" s="22">
        <v>172041</v>
      </c>
      <c r="R44" s="22">
        <v>641521</v>
      </c>
      <c r="S44" s="22"/>
      <c r="T44" s="22"/>
      <c r="U44" s="22"/>
      <c r="V44" s="22"/>
      <c r="W44" s="22">
        <v>1866927</v>
      </c>
      <c r="X44" s="22">
        <v>7500930</v>
      </c>
      <c r="Y44" s="22">
        <v>-5634003</v>
      </c>
      <c r="Z44" s="23">
        <v>-75.110726269942532</v>
      </c>
      <c r="AA44" s="20">
        <v>11001261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180748068</v>
      </c>
      <c r="D47" s="29">
        <f t="shared" ref="D47:Y47" si="1">SUM(D34:D46)</f>
        <v>0</v>
      </c>
      <c r="E47" s="30">
        <f t="shared" si="1"/>
        <v>119651492</v>
      </c>
      <c r="F47" s="31">
        <f t="shared" si="1"/>
        <v>119685923</v>
      </c>
      <c r="G47" s="31">
        <f t="shared" si="1"/>
        <v>6227110</v>
      </c>
      <c r="H47" s="31">
        <f t="shared" si="1"/>
        <v>2420268</v>
      </c>
      <c r="I47" s="31">
        <f t="shared" si="1"/>
        <v>11361177</v>
      </c>
      <c r="J47" s="31">
        <f t="shared" si="1"/>
        <v>20008555</v>
      </c>
      <c r="K47" s="31">
        <f t="shared" si="1"/>
        <v>-2010137</v>
      </c>
      <c r="L47" s="31">
        <f t="shared" si="1"/>
        <v>2784127</v>
      </c>
      <c r="M47" s="31">
        <f t="shared" si="1"/>
        <v>20938953</v>
      </c>
      <c r="N47" s="31">
        <f t="shared" si="1"/>
        <v>21712943</v>
      </c>
      <c r="O47" s="31">
        <f t="shared" si="1"/>
        <v>7251412</v>
      </c>
      <c r="P47" s="31">
        <f t="shared" si="1"/>
        <v>2341081</v>
      </c>
      <c r="Q47" s="31">
        <f t="shared" si="1"/>
        <v>11790904</v>
      </c>
      <c r="R47" s="31">
        <f t="shared" si="1"/>
        <v>21383397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63104895</v>
      </c>
      <c r="X47" s="31">
        <f t="shared" si="1"/>
        <v>89747248</v>
      </c>
      <c r="Y47" s="31">
        <f t="shared" si="1"/>
        <v>-26642353</v>
      </c>
      <c r="Z47" s="32">
        <f>+IF(X47&lt;&gt;0,+(Y47/X47)*100,0)</f>
        <v>-29.68598324039975</v>
      </c>
      <c r="AA47" s="29">
        <f>SUM(AA34:AA46)</f>
        <v>119685923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-48132877</v>
      </c>
      <c r="D48" s="39">
        <f t="shared" si="2"/>
        <v>0</v>
      </c>
      <c r="E48" s="40">
        <f t="shared" si="2"/>
        <v>75127904</v>
      </c>
      <c r="F48" s="41">
        <f t="shared" si="2"/>
        <v>75093473</v>
      </c>
      <c r="G48" s="41">
        <f t="shared" si="2"/>
        <v>6248187</v>
      </c>
      <c r="H48" s="41">
        <f t="shared" si="2"/>
        <v>-23070278</v>
      </c>
      <c r="I48" s="41">
        <f t="shared" si="2"/>
        <v>1163423</v>
      </c>
      <c r="J48" s="41">
        <f t="shared" si="2"/>
        <v>-15658668</v>
      </c>
      <c r="K48" s="41">
        <f t="shared" si="2"/>
        <v>11962790</v>
      </c>
      <c r="L48" s="41">
        <f t="shared" si="2"/>
        <v>9474150</v>
      </c>
      <c r="M48" s="41">
        <f t="shared" si="2"/>
        <v>-8723103</v>
      </c>
      <c r="N48" s="41">
        <f t="shared" si="2"/>
        <v>12713837</v>
      </c>
      <c r="O48" s="41">
        <f t="shared" si="2"/>
        <v>5237526</v>
      </c>
      <c r="P48" s="41">
        <f t="shared" si="2"/>
        <v>10102576</v>
      </c>
      <c r="Q48" s="41">
        <f t="shared" si="2"/>
        <v>706129</v>
      </c>
      <c r="R48" s="41">
        <f t="shared" si="2"/>
        <v>16046231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13101400</v>
      </c>
      <c r="X48" s="41">
        <f t="shared" si="2"/>
        <v>56337305</v>
      </c>
      <c r="Y48" s="41">
        <f t="shared" si="2"/>
        <v>-43235905</v>
      </c>
      <c r="Z48" s="42">
        <f>+IF(X48&lt;&gt;0,+(Y48/X48)*100,0)</f>
        <v>-76.744716489367036</v>
      </c>
      <c r="AA48" s="39">
        <f>+AA32-AA47</f>
        <v>75093473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-48132877</v>
      </c>
      <c r="D51" s="48">
        <f t="shared" si="3"/>
        <v>0</v>
      </c>
      <c r="E51" s="49">
        <f t="shared" si="3"/>
        <v>75127904</v>
      </c>
      <c r="F51" s="50">
        <f t="shared" si="3"/>
        <v>75093473</v>
      </c>
      <c r="G51" s="50">
        <f t="shared" si="3"/>
        <v>6248187</v>
      </c>
      <c r="H51" s="50">
        <f t="shared" si="3"/>
        <v>-23070278</v>
      </c>
      <c r="I51" s="50">
        <f t="shared" si="3"/>
        <v>1163423</v>
      </c>
      <c r="J51" s="50">
        <f t="shared" si="3"/>
        <v>-15658668</v>
      </c>
      <c r="K51" s="50">
        <f t="shared" si="3"/>
        <v>11962790</v>
      </c>
      <c r="L51" s="50">
        <f t="shared" si="3"/>
        <v>9474150</v>
      </c>
      <c r="M51" s="50">
        <f t="shared" si="3"/>
        <v>-8723103</v>
      </c>
      <c r="N51" s="50">
        <f t="shared" si="3"/>
        <v>12713837</v>
      </c>
      <c r="O51" s="50">
        <f t="shared" si="3"/>
        <v>5237526</v>
      </c>
      <c r="P51" s="50">
        <f t="shared" si="3"/>
        <v>10102576</v>
      </c>
      <c r="Q51" s="50">
        <f t="shared" si="3"/>
        <v>706129</v>
      </c>
      <c r="R51" s="50">
        <f t="shared" si="3"/>
        <v>16046231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13101400</v>
      </c>
      <c r="X51" s="50">
        <f t="shared" si="3"/>
        <v>56337305</v>
      </c>
      <c r="Y51" s="50">
        <f t="shared" si="3"/>
        <v>-43235905</v>
      </c>
      <c r="Z51" s="51">
        <f>+IF(X51&lt;&gt;0,+(Y51/X51)*100,0)</f>
        <v>-76.744716489367036</v>
      </c>
      <c r="AA51" s="48">
        <f>SUM(AA48:AA50)</f>
        <v>75093473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-48132877</v>
      </c>
      <c r="D53" s="54">
        <f>+D51-D52</f>
        <v>0</v>
      </c>
      <c r="E53" s="55">
        <f t="shared" si="4"/>
        <v>75127904</v>
      </c>
      <c r="F53" s="56">
        <f t="shared" si="4"/>
        <v>75093473</v>
      </c>
      <c r="G53" s="56">
        <f t="shared" si="4"/>
        <v>6248187</v>
      </c>
      <c r="H53" s="56">
        <f t="shared" si="4"/>
        <v>-23070278</v>
      </c>
      <c r="I53" s="56">
        <f t="shared" si="4"/>
        <v>1163423</v>
      </c>
      <c r="J53" s="56">
        <f t="shared" si="4"/>
        <v>-15658668</v>
      </c>
      <c r="K53" s="56">
        <f t="shared" si="4"/>
        <v>11962790</v>
      </c>
      <c r="L53" s="56">
        <f t="shared" si="4"/>
        <v>9474150</v>
      </c>
      <c r="M53" s="56">
        <f t="shared" si="4"/>
        <v>-8723103</v>
      </c>
      <c r="N53" s="56">
        <f t="shared" si="4"/>
        <v>12713837</v>
      </c>
      <c r="O53" s="56">
        <f t="shared" si="4"/>
        <v>5237526</v>
      </c>
      <c r="P53" s="56">
        <f t="shared" si="4"/>
        <v>10102576</v>
      </c>
      <c r="Q53" s="56">
        <f t="shared" si="4"/>
        <v>706129</v>
      </c>
      <c r="R53" s="56">
        <f t="shared" si="4"/>
        <v>16046231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13101400</v>
      </c>
      <c r="X53" s="56">
        <f t="shared" si="4"/>
        <v>56337305</v>
      </c>
      <c r="Y53" s="56">
        <f t="shared" si="4"/>
        <v>-43235905</v>
      </c>
      <c r="Z53" s="57">
        <f>+IF(X53&lt;&gt;0,+(Y53/X53)*100,0)</f>
        <v>-76.744716489367036</v>
      </c>
      <c r="AA53" s="54">
        <f>+AA51-AA52</f>
        <v>75093473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-48132877</v>
      </c>
      <c r="D56" s="48">
        <f>SUM(D53:D55)</f>
        <v>0</v>
      </c>
      <c r="E56" s="49">
        <f t="shared" si="5"/>
        <v>75127904</v>
      </c>
      <c r="F56" s="50">
        <f t="shared" si="5"/>
        <v>75093473</v>
      </c>
      <c r="G56" s="50">
        <f t="shared" si="5"/>
        <v>6248187</v>
      </c>
      <c r="H56" s="50">
        <f t="shared" si="5"/>
        <v>-23070278</v>
      </c>
      <c r="I56" s="50">
        <f t="shared" si="5"/>
        <v>1163423</v>
      </c>
      <c r="J56" s="50">
        <f t="shared" si="5"/>
        <v>-15658668</v>
      </c>
      <c r="K56" s="50">
        <f t="shared" si="5"/>
        <v>11962790</v>
      </c>
      <c r="L56" s="50">
        <f t="shared" si="5"/>
        <v>9474150</v>
      </c>
      <c r="M56" s="50">
        <f t="shared" si="5"/>
        <v>-8723103</v>
      </c>
      <c r="N56" s="50">
        <f t="shared" si="5"/>
        <v>12713837</v>
      </c>
      <c r="O56" s="50">
        <f t="shared" si="5"/>
        <v>5237526</v>
      </c>
      <c r="P56" s="50">
        <f t="shared" si="5"/>
        <v>10102576</v>
      </c>
      <c r="Q56" s="50">
        <f t="shared" si="5"/>
        <v>706129</v>
      </c>
      <c r="R56" s="50">
        <f t="shared" si="5"/>
        <v>16046231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13101400</v>
      </c>
      <c r="X56" s="50">
        <f t="shared" si="5"/>
        <v>56337305</v>
      </c>
      <c r="Y56" s="50">
        <f t="shared" si="5"/>
        <v>-43235905</v>
      </c>
      <c r="Z56" s="51">
        <f>+IF(X56&lt;&gt;0,+(Y56/X56)*100,0)</f>
        <v>-76.744716489367036</v>
      </c>
      <c r="AA56" s="48">
        <f>SUM(AA53:AA55)</f>
        <v>75093473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-48132877</v>
      </c>
      <c r="D59" s="65">
        <f>SUM(D56:D58)</f>
        <v>0</v>
      </c>
      <c r="E59" s="66">
        <f t="shared" si="6"/>
        <v>75127904</v>
      </c>
      <c r="F59" s="67">
        <f t="shared" si="6"/>
        <v>75093473</v>
      </c>
      <c r="G59" s="67">
        <f t="shared" si="6"/>
        <v>6248187</v>
      </c>
      <c r="H59" s="67">
        <f t="shared" si="6"/>
        <v>-23070278</v>
      </c>
      <c r="I59" s="67">
        <f t="shared" si="6"/>
        <v>1163423</v>
      </c>
      <c r="J59" s="67">
        <f t="shared" si="6"/>
        <v>-15658668</v>
      </c>
      <c r="K59" s="67">
        <f t="shared" si="6"/>
        <v>11962790</v>
      </c>
      <c r="L59" s="67">
        <f t="shared" si="6"/>
        <v>9474150</v>
      </c>
      <c r="M59" s="67">
        <f t="shared" si="6"/>
        <v>-8723103</v>
      </c>
      <c r="N59" s="67">
        <f t="shared" si="6"/>
        <v>12713837</v>
      </c>
      <c r="O59" s="67">
        <f t="shared" si="6"/>
        <v>5237526</v>
      </c>
      <c r="P59" s="67">
        <f t="shared" si="6"/>
        <v>10102576</v>
      </c>
      <c r="Q59" s="67">
        <f t="shared" si="6"/>
        <v>706129</v>
      </c>
      <c r="R59" s="67">
        <f t="shared" si="6"/>
        <v>16046231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13101400</v>
      </c>
      <c r="X59" s="67">
        <f t="shared" si="6"/>
        <v>56337305</v>
      </c>
      <c r="Y59" s="67">
        <f t="shared" si="6"/>
        <v>-43235905</v>
      </c>
      <c r="Z59" s="68">
        <f>+IF(X59&lt;&gt;0,+(Y59/X59)*100,0)</f>
        <v>-76.744716489367036</v>
      </c>
      <c r="AA59" s="65">
        <f>SUM(AA56:AA58)</f>
        <v>75093473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11946361</v>
      </c>
      <c r="D9" s="20"/>
      <c r="E9" s="21">
        <v>14257458</v>
      </c>
      <c r="F9" s="22">
        <v>14257458</v>
      </c>
      <c r="G9" s="22">
        <v>992363</v>
      </c>
      <c r="H9" s="22">
        <v>1023544</v>
      </c>
      <c r="I9" s="22">
        <v>1019435</v>
      </c>
      <c r="J9" s="22">
        <v>3035342</v>
      </c>
      <c r="K9" s="22">
        <v>1029544</v>
      </c>
      <c r="L9" s="22"/>
      <c r="M9" s="22">
        <v>1029144</v>
      </c>
      <c r="N9" s="22">
        <v>2058688</v>
      </c>
      <c r="O9" s="22">
        <v>1030024</v>
      </c>
      <c r="P9" s="22">
        <v>1023214</v>
      </c>
      <c r="Q9" s="22">
        <v>1002224</v>
      </c>
      <c r="R9" s="22">
        <v>3055462</v>
      </c>
      <c r="S9" s="22"/>
      <c r="T9" s="22"/>
      <c r="U9" s="22"/>
      <c r="V9" s="22"/>
      <c r="W9" s="22">
        <v>8149492</v>
      </c>
      <c r="X9" s="22">
        <v>10693098</v>
      </c>
      <c r="Y9" s="22">
        <v>-2543606</v>
      </c>
      <c r="Z9" s="23">
        <v>-23.787362652058366</v>
      </c>
      <c r="AA9" s="20">
        <v>14257458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95320500</v>
      </c>
      <c r="D25" s="20"/>
      <c r="E25" s="21">
        <v>4428503</v>
      </c>
      <c r="F25" s="22">
        <v>4428503</v>
      </c>
      <c r="G25" s="22">
        <v>38207609</v>
      </c>
      <c r="H25" s="22"/>
      <c r="I25" s="22"/>
      <c r="J25" s="22">
        <v>38207609</v>
      </c>
      <c r="K25" s="22"/>
      <c r="L25" s="22"/>
      <c r="M25" s="22">
        <v>19879813</v>
      </c>
      <c r="N25" s="22">
        <v>19879813</v>
      </c>
      <c r="O25" s="22"/>
      <c r="P25" s="22"/>
      <c r="Q25" s="22"/>
      <c r="R25" s="22"/>
      <c r="S25" s="22"/>
      <c r="T25" s="22"/>
      <c r="U25" s="22"/>
      <c r="V25" s="22"/>
      <c r="W25" s="22">
        <v>58087422</v>
      </c>
      <c r="X25" s="22">
        <v>3321378</v>
      </c>
      <c r="Y25" s="22">
        <v>54766044</v>
      </c>
      <c r="Z25" s="23">
        <v>1648.8952476953841</v>
      </c>
      <c r="AA25" s="20">
        <v>4428503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107266861</v>
      </c>
      <c r="D32" s="29">
        <f t="shared" ref="D32:Y32" si="0">SUM(D6:D31)</f>
        <v>0</v>
      </c>
      <c r="E32" s="30">
        <f t="shared" si="0"/>
        <v>18685961</v>
      </c>
      <c r="F32" s="31">
        <f t="shared" si="0"/>
        <v>18685961</v>
      </c>
      <c r="G32" s="31">
        <f t="shared" si="0"/>
        <v>39199972</v>
      </c>
      <c r="H32" s="31">
        <f t="shared" si="0"/>
        <v>1023544</v>
      </c>
      <c r="I32" s="31">
        <f t="shared" si="0"/>
        <v>1019435</v>
      </c>
      <c r="J32" s="31">
        <f t="shared" si="0"/>
        <v>41242951</v>
      </c>
      <c r="K32" s="31">
        <f t="shared" si="0"/>
        <v>1029544</v>
      </c>
      <c r="L32" s="31">
        <f t="shared" si="0"/>
        <v>0</v>
      </c>
      <c r="M32" s="31">
        <f t="shared" si="0"/>
        <v>20908957</v>
      </c>
      <c r="N32" s="31">
        <f t="shared" si="0"/>
        <v>21938501</v>
      </c>
      <c r="O32" s="31">
        <f t="shared" si="0"/>
        <v>1030024</v>
      </c>
      <c r="P32" s="31">
        <f t="shared" si="0"/>
        <v>1023214</v>
      </c>
      <c r="Q32" s="31">
        <f t="shared" si="0"/>
        <v>1002224</v>
      </c>
      <c r="R32" s="31">
        <f t="shared" si="0"/>
        <v>3055462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66236914</v>
      </c>
      <c r="X32" s="31">
        <f t="shared" si="0"/>
        <v>14014476</v>
      </c>
      <c r="Y32" s="31">
        <f t="shared" si="0"/>
        <v>52222438</v>
      </c>
      <c r="Z32" s="32">
        <f>+IF(X32&lt;&gt;0,+(Y32/X32)*100,0)</f>
        <v>372.63211268120193</v>
      </c>
      <c r="AA32" s="29">
        <f>SUM(AA6:AA31)</f>
        <v>18685961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15748660</v>
      </c>
      <c r="D34" s="20"/>
      <c r="E34" s="21">
        <v>21369441</v>
      </c>
      <c r="F34" s="22">
        <v>21369441</v>
      </c>
      <c r="G34" s="22">
        <v>1453865</v>
      </c>
      <c r="H34" s="22">
        <v>1414540</v>
      </c>
      <c r="I34" s="22">
        <v>20232</v>
      </c>
      <c r="J34" s="22">
        <v>2888637</v>
      </c>
      <c r="K34" s="22">
        <v>22895</v>
      </c>
      <c r="L34" s="22"/>
      <c r="M34" s="22">
        <v>241125</v>
      </c>
      <c r="N34" s="22">
        <v>264020</v>
      </c>
      <c r="O34" s="22"/>
      <c r="P34" s="22">
        <v>27524</v>
      </c>
      <c r="Q34" s="22">
        <v>24154</v>
      </c>
      <c r="R34" s="22">
        <v>51678</v>
      </c>
      <c r="S34" s="22"/>
      <c r="T34" s="22"/>
      <c r="U34" s="22"/>
      <c r="V34" s="22"/>
      <c r="W34" s="22">
        <v>3204335</v>
      </c>
      <c r="X34" s="22">
        <v>16027092</v>
      </c>
      <c r="Y34" s="22">
        <v>-12822757</v>
      </c>
      <c r="Z34" s="23">
        <v>-80.006759803961941</v>
      </c>
      <c r="AA34" s="20">
        <v>21369441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11753669</v>
      </c>
      <c r="D37" s="20"/>
      <c r="E37" s="21">
        <v>60000</v>
      </c>
      <c r="F37" s="22">
        <v>60000</v>
      </c>
      <c r="G37" s="22"/>
      <c r="H37" s="22">
        <v>573328</v>
      </c>
      <c r="I37" s="22">
        <v>80136</v>
      </c>
      <c r="J37" s="22">
        <v>653464</v>
      </c>
      <c r="K37" s="22">
        <v>31275</v>
      </c>
      <c r="L37" s="22"/>
      <c r="M37" s="22">
        <v>408573</v>
      </c>
      <c r="N37" s="22">
        <v>439848</v>
      </c>
      <c r="O37" s="22"/>
      <c r="P37" s="22">
        <v>438826</v>
      </c>
      <c r="Q37" s="22">
        <v>306360</v>
      </c>
      <c r="R37" s="22">
        <v>745186</v>
      </c>
      <c r="S37" s="22"/>
      <c r="T37" s="22"/>
      <c r="U37" s="22"/>
      <c r="V37" s="22"/>
      <c r="W37" s="22">
        <v>1838498</v>
      </c>
      <c r="X37" s="22">
        <v>45000</v>
      </c>
      <c r="Y37" s="22">
        <v>1793498</v>
      </c>
      <c r="Z37" s="23">
        <v>3985.5511111111114</v>
      </c>
      <c r="AA37" s="20">
        <v>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812061</v>
      </c>
      <c r="F39" s="22">
        <v>812061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609048</v>
      </c>
      <c r="Y39" s="22">
        <v>-609048</v>
      </c>
      <c r="Z39" s="23">
        <v>-100</v>
      </c>
      <c r="AA39" s="20">
        <v>812061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2007541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892685</v>
      </c>
      <c r="F43" s="22">
        <v>692685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469510</v>
      </c>
      <c r="Y43" s="22">
        <v>-469510</v>
      </c>
      <c r="Z43" s="23">
        <v>-100</v>
      </c>
      <c r="AA43" s="20">
        <v>692685</v>
      </c>
    </row>
    <row r="44" spans="1:27" x14ac:dyDescent="0.25">
      <c r="A44" s="19" t="s">
        <v>69</v>
      </c>
      <c r="B44" s="15" t="s">
        <v>32</v>
      </c>
      <c r="C44" s="20">
        <v>1689656</v>
      </c>
      <c r="D44" s="20"/>
      <c r="E44" s="21">
        <v>2400000</v>
      </c>
      <c r="F44" s="22">
        <v>2400000</v>
      </c>
      <c r="G44" s="22"/>
      <c r="H44" s="22">
        <v>370300</v>
      </c>
      <c r="I44" s="22">
        <v>185150</v>
      </c>
      <c r="J44" s="22">
        <v>555450</v>
      </c>
      <c r="K44" s="22">
        <v>185150</v>
      </c>
      <c r="L44" s="22"/>
      <c r="M44" s="22"/>
      <c r="N44" s="22">
        <v>185150</v>
      </c>
      <c r="O44" s="22">
        <v>185150</v>
      </c>
      <c r="P44" s="22">
        <v>185150</v>
      </c>
      <c r="Q44" s="22">
        <v>768545</v>
      </c>
      <c r="R44" s="22">
        <v>1138845</v>
      </c>
      <c r="S44" s="22"/>
      <c r="T44" s="22"/>
      <c r="U44" s="22"/>
      <c r="V44" s="22"/>
      <c r="W44" s="22">
        <v>1879445</v>
      </c>
      <c r="X44" s="22">
        <v>1800000</v>
      </c>
      <c r="Y44" s="22">
        <v>79445</v>
      </c>
      <c r="Z44" s="23">
        <v>4.4136111111111109</v>
      </c>
      <c r="AA44" s="20">
        <v>2400000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31199526</v>
      </c>
      <c r="D47" s="29">
        <f t="shared" ref="D47:Y47" si="1">SUM(D34:D46)</f>
        <v>0</v>
      </c>
      <c r="E47" s="30">
        <f t="shared" si="1"/>
        <v>25534187</v>
      </c>
      <c r="F47" s="31">
        <f t="shared" si="1"/>
        <v>25334187</v>
      </c>
      <c r="G47" s="31">
        <f t="shared" si="1"/>
        <v>1453865</v>
      </c>
      <c r="H47" s="31">
        <f t="shared" si="1"/>
        <v>2358168</v>
      </c>
      <c r="I47" s="31">
        <f t="shared" si="1"/>
        <v>285518</v>
      </c>
      <c r="J47" s="31">
        <f t="shared" si="1"/>
        <v>4097551</v>
      </c>
      <c r="K47" s="31">
        <f t="shared" si="1"/>
        <v>239320</v>
      </c>
      <c r="L47" s="31">
        <f t="shared" si="1"/>
        <v>0</v>
      </c>
      <c r="M47" s="31">
        <f t="shared" si="1"/>
        <v>649698</v>
      </c>
      <c r="N47" s="31">
        <f t="shared" si="1"/>
        <v>889018</v>
      </c>
      <c r="O47" s="31">
        <f t="shared" si="1"/>
        <v>185150</v>
      </c>
      <c r="P47" s="31">
        <f t="shared" si="1"/>
        <v>651500</v>
      </c>
      <c r="Q47" s="31">
        <f t="shared" si="1"/>
        <v>1099059</v>
      </c>
      <c r="R47" s="31">
        <f t="shared" si="1"/>
        <v>1935709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6922278</v>
      </c>
      <c r="X47" s="31">
        <f t="shared" si="1"/>
        <v>18950650</v>
      </c>
      <c r="Y47" s="31">
        <f t="shared" si="1"/>
        <v>-12028372</v>
      </c>
      <c r="Z47" s="32">
        <f>+IF(X47&lt;&gt;0,+(Y47/X47)*100,0)</f>
        <v>-63.472081432563002</v>
      </c>
      <c r="AA47" s="29">
        <f>SUM(AA34:AA46)</f>
        <v>25334187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76067335</v>
      </c>
      <c r="D48" s="39">
        <f t="shared" si="2"/>
        <v>0</v>
      </c>
      <c r="E48" s="40">
        <f t="shared" si="2"/>
        <v>-6848226</v>
      </c>
      <c r="F48" s="41">
        <f t="shared" si="2"/>
        <v>-6648226</v>
      </c>
      <c r="G48" s="41">
        <f t="shared" si="2"/>
        <v>37746107</v>
      </c>
      <c r="H48" s="41">
        <f t="shared" si="2"/>
        <v>-1334624</v>
      </c>
      <c r="I48" s="41">
        <f t="shared" si="2"/>
        <v>733917</v>
      </c>
      <c r="J48" s="41">
        <f t="shared" si="2"/>
        <v>37145400</v>
      </c>
      <c r="K48" s="41">
        <f t="shared" si="2"/>
        <v>790224</v>
      </c>
      <c r="L48" s="41">
        <f t="shared" si="2"/>
        <v>0</v>
      </c>
      <c r="M48" s="41">
        <f t="shared" si="2"/>
        <v>20259259</v>
      </c>
      <c r="N48" s="41">
        <f t="shared" si="2"/>
        <v>21049483</v>
      </c>
      <c r="O48" s="41">
        <f t="shared" si="2"/>
        <v>844874</v>
      </c>
      <c r="P48" s="41">
        <f t="shared" si="2"/>
        <v>371714</v>
      </c>
      <c r="Q48" s="41">
        <f t="shared" si="2"/>
        <v>-96835</v>
      </c>
      <c r="R48" s="41">
        <f t="shared" si="2"/>
        <v>1119753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59314636</v>
      </c>
      <c r="X48" s="41">
        <f t="shared" si="2"/>
        <v>-4936174</v>
      </c>
      <c r="Y48" s="41">
        <f t="shared" si="2"/>
        <v>64250810</v>
      </c>
      <c r="Z48" s="42">
        <f>+IF(X48&lt;&gt;0,+(Y48/X48)*100,0)</f>
        <v>-1301.6317901273335</v>
      </c>
      <c r="AA48" s="39">
        <f>+AA32-AA47</f>
        <v>-6648226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76067335</v>
      </c>
      <c r="D51" s="48">
        <f t="shared" si="3"/>
        <v>0</v>
      </c>
      <c r="E51" s="49">
        <f t="shared" si="3"/>
        <v>-6848226</v>
      </c>
      <c r="F51" s="50">
        <f t="shared" si="3"/>
        <v>-6648226</v>
      </c>
      <c r="G51" s="50">
        <f t="shared" si="3"/>
        <v>37746107</v>
      </c>
      <c r="H51" s="50">
        <f t="shared" si="3"/>
        <v>-1334624</v>
      </c>
      <c r="I51" s="50">
        <f t="shared" si="3"/>
        <v>733917</v>
      </c>
      <c r="J51" s="50">
        <f t="shared" si="3"/>
        <v>37145400</v>
      </c>
      <c r="K51" s="50">
        <f t="shared" si="3"/>
        <v>790224</v>
      </c>
      <c r="L51" s="50">
        <f t="shared" si="3"/>
        <v>0</v>
      </c>
      <c r="M51" s="50">
        <f t="shared" si="3"/>
        <v>20259259</v>
      </c>
      <c r="N51" s="50">
        <f t="shared" si="3"/>
        <v>21049483</v>
      </c>
      <c r="O51" s="50">
        <f t="shared" si="3"/>
        <v>844874</v>
      </c>
      <c r="P51" s="50">
        <f t="shared" si="3"/>
        <v>371714</v>
      </c>
      <c r="Q51" s="50">
        <f t="shared" si="3"/>
        <v>-96835</v>
      </c>
      <c r="R51" s="50">
        <f t="shared" si="3"/>
        <v>1119753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59314636</v>
      </c>
      <c r="X51" s="50">
        <f t="shared" si="3"/>
        <v>-4936174</v>
      </c>
      <c r="Y51" s="50">
        <f t="shared" si="3"/>
        <v>64250810</v>
      </c>
      <c r="Z51" s="51">
        <f>+IF(X51&lt;&gt;0,+(Y51/X51)*100,0)</f>
        <v>-1301.6317901273335</v>
      </c>
      <c r="AA51" s="48">
        <f>SUM(AA48:AA50)</f>
        <v>-6648226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76067335</v>
      </c>
      <c r="D53" s="54">
        <f>+D51-D52</f>
        <v>0</v>
      </c>
      <c r="E53" s="55">
        <f t="shared" si="4"/>
        <v>-6848226</v>
      </c>
      <c r="F53" s="56">
        <f t="shared" si="4"/>
        <v>-6648226</v>
      </c>
      <c r="G53" s="56">
        <f t="shared" si="4"/>
        <v>37746107</v>
      </c>
      <c r="H53" s="56">
        <f t="shared" si="4"/>
        <v>-1334624</v>
      </c>
      <c r="I53" s="56">
        <f t="shared" si="4"/>
        <v>733917</v>
      </c>
      <c r="J53" s="56">
        <f t="shared" si="4"/>
        <v>37145400</v>
      </c>
      <c r="K53" s="56">
        <f t="shared" si="4"/>
        <v>790224</v>
      </c>
      <c r="L53" s="56">
        <f t="shared" si="4"/>
        <v>0</v>
      </c>
      <c r="M53" s="56">
        <f t="shared" si="4"/>
        <v>20259259</v>
      </c>
      <c r="N53" s="56">
        <f t="shared" si="4"/>
        <v>21049483</v>
      </c>
      <c r="O53" s="56">
        <f t="shared" si="4"/>
        <v>844874</v>
      </c>
      <c r="P53" s="56">
        <f t="shared" si="4"/>
        <v>371714</v>
      </c>
      <c r="Q53" s="56">
        <f t="shared" si="4"/>
        <v>-96835</v>
      </c>
      <c r="R53" s="56">
        <f t="shared" si="4"/>
        <v>1119753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59314636</v>
      </c>
      <c r="X53" s="56">
        <f t="shared" si="4"/>
        <v>-4936174</v>
      </c>
      <c r="Y53" s="56">
        <f t="shared" si="4"/>
        <v>64250810</v>
      </c>
      <c r="Z53" s="57">
        <f>+IF(X53&lt;&gt;0,+(Y53/X53)*100,0)</f>
        <v>-1301.6317901273335</v>
      </c>
      <c r="AA53" s="54">
        <f>+AA51-AA52</f>
        <v>-6648226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76067335</v>
      </c>
      <c r="D56" s="48">
        <f>SUM(D53:D55)</f>
        <v>0</v>
      </c>
      <c r="E56" s="49">
        <f t="shared" si="5"/>
        <v>-6848226</v>
      </c>
      <c r="F56" s="50">
        <f t="shared" si="5"/>
        <v>-6648226</v>
      </c>
      <c r="G56" s="50">
        <f t="shared" si="5"/>
        <v>37746107</v>
      </c>
      <c r="H56" s="50">
        <f t="shared" si="5"/>
        <v>-1334624</v>
      </c>
      <c r="I56" s="50">
        <f t="shared" si="5"/>
        <v>733917</v>
      </c>
      <c r="J56" s="50">
        <f t="shared" si="5"/>
        <v>37145400</v>
      </c>
      <c r="K56" s="50">
        <f t="shared" si="5"/>
        <v>790224</v>
      </c>
      <c r="L56" s="50">
        <f t="shared" si="5"/>
        <v>0</v>
      </c>
      <c r="M56" s="50">
        <f t="shared" si="5"/>
        <v>20259259</v>
      </c>
      <c r="N56" s="50">
        <f t="shared" si="5"/>
        <v>21049483</v>
      </c>
      <c r="O56" s="50">
        <f t="shared" si="5"/>
        <v>844874</v>
      </c>
      <c r="P56" s="50">
        <f t="shared" si="5"/>
        <v>371714</v>
      </c>
      <c r="Q56" s="50">
        <f t="shared" si="5"/>
        <v>-96835</v>
      </c>
      <c r="R56" s="50">
        <f t="shared" si="5"/>
        <v>1119753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59314636</v>
      </c>
      <c r="X56" s="50">
        <f t="shared" si="5"/>
        <v>-4936174</v>
      </c>
      <c r="Y56" s="50">
        <f t="shared" si="5"/>
        <v>64250810</v>
      </c>
      <c r="Z56" s="51">
        <f>+IF(X56&lt;&gt;0,+(Y56/X56)*100,0)</f>
        <v>-1301.6317901273335</v>
      </c>
      <c r="AA56" s="48">
        <f>SUM(AA53:AA55)</f>
        <v>-6648226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76067335</v>
      </c>
      <c r="D59" s="65">
        <f>SUM(D56:D58)</f>
        <v>0</v>
      </c>
      <c r="E59" s="66">
        <f t="shared" si="6"/>
        <v>-6848226</v>
      </c>
      <c r="F59" s="67">
        <f t="shared" si="6"/>
        <v>-6648226</v>
      </c>
      <c r="G59" s="67">
        <f t="shared" si="6"/>
        <v>37746107</v>
      </c>
      <c r="H59" s="67">
        <f t="shared" si="6"/>
        <v>-1334624</v>
      </c>
      <c r="I59" s="67">
        <f t="shared" si="6"/>
        <v>733917</v>
      </c>
      <c r="J59" s="67">
        <f t="shared" si="6"/>
        <v>37145400</v>
      </c>
      <c r="K59" s="67">
        <f t="shared" si="6"/>
        <v>790224</v>
      </c>
      <c r="L59" s="67">
        <f t="shared" si="6"/>
        <v>0</v>
      </c>
      <c r="M59" s="67">
        <f t="shared" si="6"/>
        <v>20259259</v>
      </c>
      <c r="N59" s="67">
        <f t="shared" si="6"/>
        <v>21049483</v>
      </c>
      <c r="O59" s="67">
        <f t="shared" si="6"/>
        <v>844874</v>
      </c>
      <c r="P59" s="67">
        <f t="shared" si="6"/>
        <v>371714</v>
      </c>
      <c r="Q59" s="67">
        <f t="shared" si="6"/>
        <v>-96835</v>
      </c>
      <c r="R59" s="67">
        <f t="shared" si="6"/>
        <v>1119753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59314636</v>
      </c>
      <c r="X59" s="67">
        <f t="shared" si="6"/>
        <v>-4936174</v>
      </c>
      <c r="Y59" s="67">
        <f t="shared" si="6"/>
        <v>64250810</v>
      </c>
      <c r="Z59" s="68">
        <f>+IF(X59&lt;&gt;0,+(Y59/X59)*100,0)</f>
        <v>-1301.6317901273335</v>
      </c>
      <c r="AA59" s="65">
        <f>SUM(AA56:AA58)</f>
        <v>-6648226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226015381</v>
      </c>
      <c r="F9" s="22">
        <v>198019898</v>
      </c>
      <c r="G9" s="22">
        <v>13456568</v>
      </c>
      <c r="H9" s="22">
        <v>13409005</v>
      </c>
      <c r="I9" s="22">
        <v>13507974</v>
      </c>
      <c r="J9" s="22">
        <v>40373547</v>
      </c>
      <c r="K9" s="22">
        <v>13605630</v>
      </c>
      <c r="L9" s="22">
        <v>13624282</v>
      </c>
      <c r="M9" s="22"/>
      <c r="N9" s="22">
        <v>27229912</v>
      </c>
      <c r="O9" s="22">
        <v>13742176</v>
      </c>
      <c r="P9" s="22">
        <v>13143575</v>
      </c>
      <c r="Q9" s="22">
        <v>13514711</v>
      </c>
      <c r="R9" s="22">
        <v>40400462</v>
      </c>
      <c r="S9" s="22"/>
      <c r="T9" s="22"/>
      <c r="U9" s="22"/>
      <c r="V9" s="22"/>
      <c r="W9" s="22">
        <v>108003921</v>
      </c>
      <c r="X9" s="22">
        <v>158313343</v>
      </c>
      <c r="Y9" s="22">
        <v>-50309422</v>
      </c>
      <c r="Z9" s="23">
        <v>-31.778383960977948</v>
      </c>
      <c r="AA9" s="20">
        <v>198019898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32145426</v>
      </c>
      <c r="F13" s="22">
        <v>35238007</v>
      </c>
      <c r="G13" s="22">
        <v>2806136</v>
      </c>
      <c r="H13" s="22">
        <v>2844887</v>
      </c>
      <c r="I13" s="22">
        <v>2887345</v>
      </c>
      <c r="J13" s="22">
        <v>8538368</v>
      </c>
      <c r="K13" s="22">
        <v>2932173</v>
      </c>
      <c r="L13" s="22">
        <v>2979334</v>
      </c>
      <c r="M13" s="22"/>
      <c r="N13" s="22">
        <v>5911507</v>
      </c>
      <c r="O13" s="22">
        <v>3076667</v>
      </c>
      <c r="P13" s="22">
        <v>3121218</v>
      </c>
      <c r="Q13" s="22">
        <v>3166481</v>
      </c>
      <c r="R13" s="22">
        <v>9364366</v>
      </c>
      <c r="S13" s="22"/>
      <c r="T13" s="22"/>
      <c r="U13" s="22"/>
      <c r="V13" s="22"/>
      <c r="W13" s="22">
        <v>23814241</v>
      </c>
      <c r="X13" s="22">
        <v>25346106</v>
      </c>
      <c r="Y13" s="22">
        <v>-1531865</v>
      </c>
      <c r="Z13" s="23">
        <v>-6.0437883436611521</v>
      </c>
      <c r="AA13" s="20">
        <v>35238007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20965286</v>
      </c>
      <c r="F25" s="22">
        <v>20965286</v>
      </c>
      <c r="G25" s="22"/>
      <c r="H25" s="22"/>
      <c r="I25" s="22">
        <v>15242</v>
      </c>
      <c r="J25" s="22">
        <v>15242</v>
      </c>
      <c r="K25" s="22">
        <v>8735555</v>
      </c>
      <c r="L25" s="22">
        <v>267779</v>
      </c>
      <c r="M25" s="22"/>
      <c r="N25" s="22">
        <v>9003334</v>
      </c>
      <c r="O25" s="22"/>
      <c r="P25" s="22"/>
      <c r="Q25" s="22"/>
      <c r="R25" s="22"/>
      <c r="S25" s="22"/>
      <c r="T25" s="22"/>
      <c r="U25" s="22"/>
      <c r="V25" s="22"/>
      <c r="W25" s="22">
        <v>9018576</v>
      </c>
      <c r="X25" s="22">
        <v>15723963</v>
      </c>
      <c r="Y25" s="22">
        <v>-6705387</v>
      </c>
      <c r="Z25" s="23">
        <v>-42.644382971392133</v>
      </c>
      <c r="AA25" s="20">
        <v>20965286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279126093</v>
      </c>
      <c r="F32" s="31">
        <f t="shared" si="0"/>
        <v>254223191</v>
      </c>
      <c r="G32" s="31">
        <f t="shared" si="0"/>
        <v>16262704</v>
      </c>
      <c r="H32" s="31">
        <f t="shared" si="0"/>
        <v>16253892</v>
      </c>
      <c r="I32" s="31">
        <f t="shared" si="0"/>
        <v>16410561</v>
      </c>
      <c r="J32" s="31">
        <f t="shared" si="0"/>
        <v>48927157</v>
      </c>
      <c r="K32" s="31">
        <f t="shared" si="0"/>
        <v>25273358</v>
      </c>
      <c r="L32" s="31">
        <f t="shared" si="0"/>
        <v>16871395</v>
      </c>
      <c r="M32" s="31">
        <f t="shared" si="0"/>
        <v>0</v>
      </c>
      <c r="N32" s="31">
        <f t="shared" si="0"/>
        <v>42144753</v>
      </c>
      <c r="O32" s="31">
        <f t="shared" si="0"/>
        <v>16818843</v>
      </c>
      <c r="P32" s="31">
        <f t="shared" si="0"/>
        <v>16264793</v>
      </c>
      <c r="Q32" s="31">
        <f t="shared" si="0"/>
        <v>16681192</v>
      </c>
      <c r="R32" s="31">
        <f t="shared" si="0"/>
        <v>49764828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140836738</v>
      </c>
      <c r="X32" s="31">
        <f t="shared" si="0"/>
        <v>199383412</v>
      </c>
      <c r="Y32" s="31">
        <f t="shared" si="0"/>
        <v>-58546674</v>
      </c>
      <c r="Z32" s="32">
        <f>+IF(X32&lt;&gt;0,+(Y32/X32)*100,0)</f>
        <v>-29.363864030975655</v>
      </c>
      <c r="AA32" s="29">
        <f>SUM(AA6:AA31)</f>
        <v>254223191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106587587</v>
      </c>
      <c r="F34" s="22">
        <v>99315171</v>
      </c>
      <c r="G34" s="22">
        <v>7864414</v>
      </c>
      <c r="H34" s="22">
        <v>7803399</v>
      </c>
      <c r="I34" s="22">
        <v>8471944</v>
      </c>
      <c r="J34" s="22">
        <v>24139757</v>
      </c>
      <c r="K34" s="22">
        <v>8034468</v>
      </c>
      <c r="L34" s="22">
        <v>8166337</v>
      </c>
      <c r="M34" s="22"/>
      <c r="N34" s="22">
        <v>16200805</v>
      </c>
      <c r="O34" s="22">
        <v>8233686</v>
      </c>
      <c r="P34" s="22">
        <v>7537912</v>
      </c>
      <c r="Q34" s="22">
        <v>7978076</v>
      </c>
      <c r="R34" s="22">
        <v>23749674</v>
      </c>
      <c r="S34" s="22"/>
      <c r="T34" s="22"/>
      <c r="U34" s="22"/>
      <c r="V34" s="22"/>
      <c r="W34" s="22">
        <v>64090236</v>
      </c>
      <c r="X34" s="22">
        <v>77031743</v>
      </c>
      <c r="Y34" s="22">
        <v>-12941507</v>
      </c>
      <c r="Z34" s="23">
        <v>-16.800226109384543</v>
      </c>
      <c r="AA34" s="20">
        <v>99315171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872505</v>
      </c>
      <c r="F37" s="22">
        <v>887505</v>
      </c>
      <c r="G37" s="22">
        <v>5994</v>
      </c>
      <c r="H37" s="22">
        <v>25459</v>
      </c>
      <c r="I37" s="22"/>
      <c r="J37" s="22">
        <v>31453</v>
      </c>
      <c r="K37" s="22"/>
      <c r="L37" s="22"/>
      <c r="M37" s="22"/>
      <c r="N37" s="22"/>
      <c r="O37" s="22">
        <v>38000</v>
      </c>
      <c r="P37" s="22"/>
      <c r="Q37" s="22">
        <v>9637</v>
      </c>
      <c r="R37" s="22">
        <v>47637</v>
      </c>
      <c r="S37" s="22"/>
      <c r="T37" s="22"/>
      <c r="U37" s="22"/>
      <c r="V37" s="22"/>
      <c r="W37" s="22">
        <v>79090</v>
      </c>
      <c r="X37" s="22">
        <v>660372</v>
      </c>
      <c r="Y37" s="22">
        <v>-581282</v>
      </c>
      <c r="Z37" s="23">
        <v>-88.023417104298787</v>
      </c>
      <c r="AA37" s="20">
        <v>887505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45203076</v>
      </c>
      <c r="F38" s="22">
        <v>45203076</v>
      </c>
      <c r="G38" s="22"/>
      <c r="H38" s="22">
        <v>7533846</v>
      </c>
      <c r="I38" s="22"/>
      <c r="J38" s="22">
        <v>7533846</v>
      </c>
      <c r="K38" s="22">
        <v>3766923</v>
      </c>
      <c r="L38" s="22"/>
      <c r="M38" s="22"/>
      <c r="N38" s="22">
        <v>3766923</v>
      </c>
      <c r="O38" s="22"/>
      <c r="P38" s="22">
        <v>3766923</v>
      </c>
      <c r="Q38" s="22">
        <v>3766923</v>
      </c>
      <c r="R38" s="22">
        <v>7533846</v>
      </c>
      <c r="S38" s="22"/>
      <c r="T38" s="22"/>
      <c r="U38" s="22"/>
      <c r="V38" s="22"/>
      <c r="W38" s="22">
        <v>18834615</v>
      </c>
      <c r="X38" s="22">
        <v>33902307</v>
      </c>
      <c r="Y38" s="22">
        <v>-15067692</v>
      </c>
      <c r="Z38" s="23">
        <v>-44.444444444444443</v>
      </c>
      <c r="AA38" s="20">
        <v>45203076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7743762</v>
      </c>
      <c r="F39" s="22">
        <v>7743762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5807826</v>
      </c>
      <c r="Y39" s="22">
        <v>-5807826</v>
      </c>
      <c r="Z39" s="23">
        <v>-100</v>
      </c>
      <c r="AA39" s="20">
        <v>7743762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132500</v>
      </c>
      <c r="F40" s="22">
        <v>132500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99369</v>
      </c>
      <c r="Y40" s="22">
        <v>-99369</v>
      </c>
      <c r="Z40" s="23">
        <v>-100</v>
      </c>
      <c r="AA40" s="20">
        <v>132500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26614642</v>
      </c>
      <c r="F41" s="22">
        <v>27114642</v>
      </c>
      <c r="G41" s="22">
        <v>185430</v>
      </c>
      <c r="H41" s="22">
        <v>2197770</v>
      </c>
      <c r="I41" s="22">
        <v>1237474</v>
      </c>
      <c r="J41" s="22">
        <v>3620674</v>
      </c>
      <c r="K41" s="22">
        <v>2658805</v>
      </c>
      <c r="L41" s="22">
        <v>1675240</v>
      </c>
      <c r="M41" s="22"/>
      <c r="N41" s="22">
        <v>4334045</v>
      </c>
      <c r="O41" s="22">
        <v>2980071</v>
      </c>
      <c r="P41" s="22">
        <v>2327478</v>
      </c>
      <c r="Q41" s="22">
        <v>3083875</v>
      </c>
      <c r="R41" s="22">
        <v>8391424</v>
      </c>
      <c r="S41" s="22"/>
      <c r="T41" s="22"/>
      <c r="U41" s="22"/>
      <c r="V41" s="22"/>
      <c r="W41" s="22">
        <v>16346143</v>
      </c>
      <c r="X41" s="22">
        <v>20160992</v>
      </c>
      <c r="Y41" s="22">
        <v>-3814849</v>
      </c>
      <c r="Z41" s="23">
        <v>-18.921931024028975</v>
      </c>
      <c r="AA41" s="20">
        <v>27114642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3459557</v>
      </c>
      <c r="F43" s="22">
        <v>3459557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2594664</v>
      </c>
      <c r="Y43" s="22">
        <v>-2594664</v>
      </c>
      <c r="Z43" s="23">
        <v>-100</v>
      </c>
      <c r="AA43" s="20">
        <v>3459557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12560172</v>
      </c>
      <c r="F44" s="22">
        <v>12560172</v>
      </c>
      <c r="G44" s="22">
        <v>402323</v>
      </c>
      <c r="H44" s="22">
        <v>727285</v>
      </c>
      <c r="I44" s="22">
        <v>763870</v>
      </c>
      <c r="J44" s="22">
        <v>1893478</v>
      </c>
      <c r="K44" s="22">
        <v>1123616</v>
      </c>
      <c r="L44" s="22">
        <v>2234521</v>
      </c>
      <c r="M44" s="22"/>
      <c r="N44" s="22">
        <v>3358137</v>
      </c>
      <c r="O44" s="22">
        <v>935805</v>
      </c>
      <c r="P44" s="22">
        <v>898434</v>
      </c>
      <c r="Q44" s="22">
        <v>875550</v>
      </c>
      <c r="R44" s="22">
        <v>2709789</v>
      </c>
      <c r="S44" s="22"/>
      <c r="T44" s="22"/>
      <c r="U44" s="22"/>
      <c r="V44" s="22"/>
      <c r="W44" s="22">
        <v>7961404</v>
      </c>
      <c r="X44" s="22">
        <v>9420120</v>
      </c>
      <c r="Y44" s="22">
        <v>-1458716</v>
      </c>
      <c r="Z44" s="23">
        <v>-15.485110593071003</v>
      </c>
      <c r="AA44" s="20">
        <v>12560172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203173801</v>
      </c>
      <c r="F47" s="31">
        <f t="shared" si="1"/>
        <v>196416385</v>
      </c>
      <c r="G47" s="31">
        <f t="shared" si="1"/>
        <v>8458161</v>
      </c>
      <c r="H47" s="31">
        <f t="shared" si="1"/>
        <v>18287759</v>
      </c>
      <c r="I47" s="31">
        <f t="shared" si="1"/>
        <v>10473288</v>
      </c>
      <c r="J47" s="31">
        <f t="shared" si="1"/>
        <v>37219208</v>
      </c>
      <c r="K47" s="31">
        <f t="shared" si="1"/>
        <v>15583812</v>
      </c>
      <c r="L47" s="31">
        <f t="shared" si="1"/>
        <v>12076098</v>
      </c>
      <c r="M47" s="31">
        <f t="shared" si="1"/>
        <v>0</v>
      </c>
      <c r="N47" s="31">
        <f t="shared" si="1"/>
        <v>27659910</v>
      </c>
      <c r="O47" s="31">
        <f t="shared" si="1"/>
        <v>12187562</v>
      </c>
      <c r="P47" s="31">
        <f t="shared" si="1"/>
        <v>14530747</v>
      </c>
      <c r="Q47" s="31">
        <f t="shared" si="1"/>
        <v>15714061</v>
      </c>
      <c r="R47" s="31">
        <f t="shared" si="1"/>
        <v>42432370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107311488</v>
      </c>
      <c r="X47" s="31">
        <f t="shared" si="1"/>
        <v>149677393</v>
      </c>
      <c r="Y47" s="31">
        <f t="shared" si="1"/>
        <v>-42365905</v>
      </c>
      <c r="Z47" s="32">
        <f>+IF(X47&lt;&gt;0,+(Y47/X47)*100,0)</f>
        <v>-28.304812203670597</v>
      </c>
      <c r="AA47" s="29">
        <f>SUM(AA34:AA46)</f>
        <v>196416385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75952292</v>
      </c>
      <c r="F48" s="41">
        <f t="shared" si="2"/>
        <v>57806806</v>
      </c>
      <c r="G48" s="41">
        <f t="shared" si="2"/>
        <v>7804543</v>
      </c>
      <c r="H48" s="41">
        <f t="shared" si="2"/>
        <v>-2033867</v>
      </c>
      <c r="I48" s="41">
        <f t="shared" si="2"/>
        <v>5937273</v>
      </c>
      <c r="J48" s="41">
        <f t="shared" si="2"/>
        <v>11707949</v>
      </c>
      <c r="K48" s="41">
        <f t="shared" si="2"/>
        <v>9689546</v>
      </c>
      <c r="L48" s="41">
        <f t="shared" si="2"/>
        <v>4795297</v>
      </c>
      <c r="M48" s="41">
        <f t="shared" si="2"/>
        <v>0</v>
      </c>
      <c r="N48" s="41">
        <f t="shared" si="2"/>
        <v>14484843</v>
      </c>
      <c r="O48" s="41">
        <f t="shared" si="2"/>
        <v>4631281</v>
      </c>
      <c r="P48" s="41">
        <f t="shared" si="2"/>
        <v>1734046</v>
      </c>
      <c r="Q48" s="41">
        <f t="shared" si="2"/>
        <v>967131</v>
      </c>
      <c r="R48" s="41">
        <f t="shared" si="2"/>
        <v>7332458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33525250</v>
      </c>
      <c r="X48" s="41">
        <f t="shared" si="2"/>
        <v>49706019</v>
      </c>
      <c r="Y48" s="41">
        <f t="shared" si="2"/>
        <v>-16180769</v>
      </c>
      <c r="Z48" s="42">
        <f>+IF(X48&lt;&gt;0,+(Y48/X48)*100,0)</f>
        <v>-32.552936898849211</v>
      </c>
      <c r="AA48" s="39">
        <f>+AA32-AA47</f>
        <v>57806806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>
        <v>93374</v>
      </c>
      <c r="L49" s="22"/>
      <c r="M49" s="22"/>
      <c r="N49" s="22">
        <v>93374</v>
      </c>
      <c r="O49" s="22">
        <v>371680</v>
      </c>
      <c r="P49" s="22"/>
      <c r="Q49" s="22"/>
      <c r="R49" s="22">
        <v>371680</v>
      </c>
      <c r="S49" s="22"/>
      <c r="T49" s="22"/>
      <c r="U49" s="22"/>
      <c r="V49" s="22"/>
      <c r="W49" s="22">
        <v>1431476</v>
      </c>
      <c r="X49" s="22">
        <v>749997</v>
      </c>
      <c r="Y49" s="22">
        <v>681479</v>
      </c>
      <c r="Z49" s="23">
        <v>90.864230123587163</v>
      </c>
      <c r="AA49" s="20">
        <v>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76952292</v>
      </c>
      <c r="F51" s="50">
        <f t="shared" si="3"/>
        <v>58806806</v>
      </c>
      <c r="G51" s="50">
        <f t="shared" si="3"/>
        <v>7804543</v>
      </c>
      <c r="H51" s="50">
        <f t="shared" si="3"/>
        <v>-2033867</v>
      </c>
      <c r="I51" s="50">
        <f t="shared" si="3"/>
        <v>6903695</v>
      </c>
      <c r="J51" s="50">
        <f t="shared" si="3"/>
        <v>12674371</v>
      </c>
      <c r="K51" s="50">
        <f t="shared" si="3"/>
        <v>9782920</v>
      </c>
      <c r="L51" s="50">
        <f t="shared" si="3"/>
        <v>4795297</v>
      </c>
      <c r="M51" s="50">
        <f t="shared" si="3"/>
        <v>0</v>
      </c>
      <c r="N51" s="50">
        <f t="shared" si="3"/>
        <v>14578217</v>
      </c>
      <c r="O51" s="50">
        <f t="shared" si="3"/>
        <v>5002961</v>
      </c>
      <c r="P51" s="50">
        <f t="shared" si="3"/>
        <v>1734046</v>
      </c>
      <c r="Q51" s="50">
        <f t="shared" si="3"/>
        <v>967131</v>
      </c>
      <c r="R51" s="50">
        <f t="shared" si="3"/>
        <v>7704138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34956726</v>
      </c>
      <c r="X51" s="50">
        <f t="shared" si="3"/>
        <v>50456016</v>
      </c>
      <c r="Y51" s="50">
        <f t="shared" si="3"/>
        <v>-15499290</v>
      </c>
      <c r="Z51" s="51">
        <f>+IF(X51&lt;&gt;0,+(Y51/X51)*100,0)</f>
        <v>-30.71841819615722</v>
      </c>
      <c r="AA51" s="48">
        <f>SUM(AA48:AA50)</f>
        <v>58806806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76952292</v>
      </c>
      <c r="F53" s="56">
        <f t="shared" si="4"/>
        <v>58806806</v>
      </c>
      <c r="G53" s="56">
        <f t="shared" si="4"/>
        <v>7804543</v>
      </c>
      <c r="H53" s="56">
        <f t="shared" si="4"/>
        <v>-2033867</v>
      </c>
      <c r="I53" s="56">
        <f t="shared" si="4"/>
        <v>6903695</v>
      </c>
      <c r="J53" s="56">
        <f t="shared" si="4"/>
        <v>12674371</v>
      </c>
      <c r="K53" s="56">
        <f t="shared" si="4"/>
        <v>9782920</v>
      </c>
      <c r="L53" s="56">
        <f t="shared" si="4"/>
        <v>4795297</v>
      </c>
      <c r="M53" s="56">
        <f t="shared" si="4"/>
        <v>0</v>
      </c>
      <c r="N53" s="56">
        <f t="shared" si="4"/>
        <v>14578217</v>
      </c>
      <c r="O53" s="56">
        <f t="shared" si="4"/>
        <v>5002961</v>
      </c>
      <c r="P53" s="56">
        <f t="shared" si="4"/>
        <v>1734046</v>
      </c>
      <c r="Q53" s="56">
        <f t="shared" si="4"/>
        <v>967131</v>
      </c>
      <c r="R53" s="56">
        <f t="shared" si="4"/>
        <v>7704138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34956726</v>
      </c>
      <c r="X53" s="56">
        <f t="shared" si="4"/>
        <v>50456016</v>
      </c>
      <c r="Y53" s="56">
        <f t="shared" si="4"/>
        <v>-15499290</v>
      </c>
      <c r="Z53" s="57">
        <f>+IF(X53&lt;&gt;0,+(Y53/X53)*100,0)</f>
        <v>-30.71841819615722</v>
      </c>
      <c r="AA53" s="54">
        <f>+AA51-AA52</f>
        <v>58806806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76952292</v>
      </c>
      <c r="F56" s="50">
        <f t="shared" si="5"/>
        <v>58806806</v>
      </c>
      <c r="G56" s="50">
        <f t="shared" si="5"/>
        <v>7804543</v>
      </c>
      <c r="H56" s="50">
        <f t="shared" si="5"/>
        <v>-2033867</v>
      </c>
      <c r="I56" s="50">
        <f t="shared" si="5"/>
        <v>6903695</v>
      </c>
      <c r="J56" s="50">
        <f t="shared" si="5"/>
        <v>12674371</v>
      </c>
      <c r="K56" s="50">
        <f t="shared" si="5"/>
        <v>9782920</v>
      </c>
      <c r="L56" s="50">
        <f t="shared" si="5"/>
        <v>4795297</v>
      </c>
      <c r="M56" s="50">
        <f t="shared" si="5"/>
        <v>0</v>
      </c>
      <c r="N56" s="50">
        <f t="shared" si="5"/>
        <v>14578217</v>
      </c>
      <c r="O56" s="50">
        <f t="shared" si="5"/>
        <v>5002961</v>
      </c>
      <c r="P56" s="50">
        <f t="shared" si="5"/>
        <v>1734046</v>
      </c>
      <c r="Q56" s="50">
        <f t="shared" si="5"/>
        <v>967131</v>
      </c>
      <c r="R56" s="50">
        <f t="shared" si="5"/>
        <v>7704138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34956726</v>
      </c>
      <c r="X56" s="50">
        <f t="shared" si="5"/>
        <v>50456016</v>
      </c>
      <c r="Y56" s="50">
        <f t="shared" si="5"/>
        <v>-15499290</v>
      </c>
      <c r="Z56" s="51">
        <f>+IF(X56&lt;&gt;0,+(Y56/X56)*100,0)</f>
        <v>-30.71841819615722</v>
      </c>
      <c r="AA56" s="48">
        <f>SUM(AA53:AA55)</f>
        <v>58806806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76952292</v>
      </c>
      <c r="F59" s="67">
        <f t="shared" si="6"/>
        <v>58806806</v>
      </c>
      <c r="G59" s="67">
        <f t="shared" si="6"/>
        <v>7804543</v>
      </c>
      <c r="H59" s="67">
        <f t="shared" si="6"/>
        <v>-2033867</v>
      </c>
      <c r="I59" s="67">
        <f t="shared" si="6"/>
        <v>6903695</v>
      </c>
      <c r="J59" s="67">
        <f t="shared" si="6"/>
        <v>12674371</v>
      </c>
      <c r="K59" s="67">
        <f t="shared" si="6"/>
        <v>9782920</v>
      </c>
      <c r="L59" s="67">
        <f t="shared" si="6"/>
        <v>4795297</v>
      </c>
      <c r="M59" s="67">
        <f t="shared" si="6"/>
        <v>0</v>
      </c>
      <c r="N59" s="67">
        <f t="shared" si="6"/>
        <v>14578217</v>
      </c>
      <c r="O59" s="67">
        <f t="shared" si="6"/>
        <v>5002961</v>
      </c>
      <c r="P59" s="67">
        <f t="shared" si="6"/>
        <v>1734046</v>
      </c>
      <c r="Q59" s="67">
        <f t="shared" si="6"/>
        <v>967131</v>
      </c>
      <c r="R59" s="67">
        <f t="shared" si="6"/>
        <v>7704138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34956726</v>
      </c>
      <c r="X59" s="67">
        <f t="shared" si="6"/>
        <v>50456016</v>
      </c>
      <c r="Y59" s="67">
        <f t="shared" si="6"/>
        <v>-15499290</v>
      </c>
      <c r="Z59" s="68">
        <f>+IF(X59&lt;&gt;0,+(Y59/X59)*100,0)</f>
        <v>-30.71841819615722</v>
      </c>
      <c r="AA59" s="65">
        <f>SUM(AA56:AA58)</f>
        <v>58806806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109634315</v>
      </c>
      <c r="D9" s="20"/>
      <c r="E9" s="21">
        <v>112886309</v>
      </c>
      <c r="F9" s="22">
        <v>115518339</v>
      </c>
      <c r="G9" s="22">
        <v>9762791</v>
      </c>
      <c r="H9" s="22">
        <v>9800772</v>
      </c>
      <c r="I9" s="22">
        <v>9839407</v>
      </c>
      <c r="J9" s="22">
        <v>29402970</v>
      </c>
      <c r="K9" s="22">
        <v>9992121</v>
      </c>
      <c r="L9" s="22">
        <v>9859869</v>
      </c>
      <c r="M9" s="22">
        <v>9783298</v>
      </c>
      <c r="N9" s="22">
        <v>29635288</v>
      </c>
      <c r="O9" s="22">
        <v>9457816</v>
      </c>
      <c r="P9" s="22">
        <v>10190784</v>
      </c>
      <c r="Q9" s="22">
        <v>9595465</v>
      </c>
      <c r="R9" s="22">
        <v>29244065</v>
      </c>
      <c r="S9" s="22"/>
      <c r="T9" s="22"/>
      <c r="U9" s="22"/>
      <c r="V9" s="22"/>
      <c r="W9" s="22">
        <v>88282323</v>
      </c>
      <c r="X9" s="22">
        <v>85322770</v>
      </c>
      <c r="Y9" s="22">
        <v>2959553</v>
      </c>
      <c r="Z9" s="23">
        <v>3.4686555534941022</v>
      </c>
      <c r="AA9" s="20">
        <v>115518339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1473643</v>
      </c>
      <c r="D13" s="20"/>
      <c r="E13" s="21">
        <v>992496</v>
      </c>
      <c r="F13" s="22">
        <v>992496</v>
      </c>
      <c r="G13" s="22">
        <v>157996</v>
      </c>
      <c r="H13" s="22">
        <v>166193</v>
      </c>
      <c r="I13" s="22">
        <v>163349</v>
      </c>
      <c r="J13" s="22">
        <v>487538</v>
      </c>
      <c r="K13" s="22">
        <v>176491</v>
      </c>
      <c r="L13" s="22">
        <v>177858</v>
      </c>
      <c r="M13" s="22">
        <v>190238</v>
      </c>
      <c r="N13" s="22">
        <v>544587</v>
      </c>
      <c r="O13" s="22">
        <v>196132</v>
      </c>
      <c r="P13" s="22">
        <v>200888</v>
      </c>
      <c r="Q13" s="22">
        <v>203083</v>
      </c>
      <c r="R13" s="22">
        <v>600103</v>
      </c>
      <c r="S13" s="22"/>
      <c r="T13" s="22"/>
      <c r="U13" s="22"/>
      <c r="V13" s="22"/>
      <c r="W13" s="22">
        <v>1632228</v>
      </c>
      <c r="X13" s="22">
        <v>744372</v>
      </c>
      <c r="Y13" s="22">
        <v>887856</v>
      </c>
      <c r="Z13" s="23">
        <v>119.27584594799374</v>
      </c>
      <c r="AA13" s="20">
        <v>992496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39103209</v>
      </c>
      <c r="D25" s="20"/>
      <c r="E25" s="21">
        <v>44540648</v>
      </c>
      <c r="F25" s="22">
        <v>44540648</v>
      </c>
      <c r="G25" s="22">
        <v>18259376</v>
      </c>
      <c r="H25" s="22"/>
      <c r="I25" s="22"/>
      <c r="J25" s="22">
        <v>18259376</v>
      </c>
      <c r="K25" s="22"/>
      <c r="L25" s="22"/>
      <c r="M25" s="22">
        <v>14884223</v>
      </c>
      <c r="N25" s="22">
        <v>14884223</v>
      </c>
      <c r="O25" s="22">
        <v>181334</v>
      </c>
      <c r="P25" s="22">
        <v>99738</v>
      </c>
      <c r="Q25" s="22">
        <v>11306990</v>
      </c>
      <c r="R25" s="22">
        <v>11588062</v>
      </c>
      <c r="S25" s="22"/>
      <c r="T25" s="22"/>
      <c r="U25" s="22"/>
      <c r="V25" s="22"/>
      <c r="W25" s="22">
        <v>44731661</v>
      </c>
      <c r="X25" s="22">
        <v>33609641</v>
      </c>
      <c r="Y25" s="22">
        <v>11122020</v>
      </c>
      <c r="Z25" s="23">
        <v>33.091754833084948</v>
      </c>
      <c r="AA25" s="20">
        <v>44540648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150211167</v>
      </c>
      <c r="D32" s="29">
        <f t="shared" ref="D32:Y32" si="0">SUM(D6:D31)</f>
        <v>0</v>
      </c>
      <c r="E32" s="30">
        <f t="shared" si="0"/>
        <v>158419453</v>
      </c>
      <c r="F32" s="31">
        <f t="shared" si="0"/>
        <v>161051483</v>
      </c>
      <c r="G32" s="31">
        <f t="shared" si="0"/>
        <v>28180163</v>
      </c>
      <c r="H32" s="31">
        <f t="shared" si="0"/>
        <v>9966965</v>
      </c>
      <c r="I32" s="31">
        <f t="shared" si="0"/>
        <v>10002756</v>
      </c>
      <c r="J32" s="31">
        <f t="shared" si="0"/>
        <v>48149884</v>
      </c>
      <c r="K32" s="31">
        <f t="shared" si="0"/>
        <v>10168612</v>
      </c>
      <c r="L32" s="31">
        <f t="shared" si="0"/>
        <v>10037727</v>
      </c>
      <c r="M32" s="31">
        <f t="shared" si="0"/>
        <v>24857759</v>
      </c>
      <c r="N32" s="31">
        <f t="shared" si="0"/>
        <v>45064098</v>
      </c>
      <c r="O32" s="31">
        <f t="shared" si="0"/>
        <v>9835282</v>
      </c>
      <c r="P32" s="31">
        <f t="shared" si="0"/>
        <v>10491410</v>
      </c>
      <c r="Q32" s="31">
        <f t="shared" si="0"/>
        <v>21105538</v>
      </c>
      <c r="R32" s="31">
        <f t="shared" si="0"/>
        <v>41432230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134646212</v>
      </c>
      <c r="X32" s="31">
        <f t="shared" si="0"/>
        <v>119676783</v>
      </c>
      <c r="Y32" s="31">
        <f t="shared" si="0"/>
        <v>14969429</v>
      </c>
      <c r="Z32" s="32">
        <f>+IF(X32&lt;&gt;0,+(Y32/X32)*100,0)</f>
        <v>12.508214730337464</v>
      </c>
      <c r="AA32" s="29">
        <f>SUM(AA6:AA31)</f>
        <v>161051483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75864516</v>
      </c>
      <c r="D34" s="20"/>
      <c r="E34" s="21">
        <v>67717691</v>
      </c>
      <c r="F34" s="22">
        <v>67717691</v>
      </c>
      <c r="G34" s="22">
        <v>6986274</v>
      </c>
      <c r="H34" s="22">
        <v>6663454</v>
      </c>
      <c r="I34" s="22">
        <v>6867434</v>
      </c>
      <c r="J34" s="22">
        <v>20517162</v>
      </c>
      <c r="K34" s="22">
        <v>6830673</v>
      </c>
      <c r="L34" s="22">
        <v>6836283</v>
      </c>
      <c r="M34" s="22">
        <v>6578363</v>
      </c>
      <c r="N34" s="22">
        <v>20245319</v>
      </c>
      <c r="O34" s="22">
        <v>7018777</v>
      </c>
      <c r="P34" s="22">
        <v>6753172</v>
      </c>
      <c r="Q34" s="22">
        <v>7054164</v>
      </c>
      <c r="R34" s="22">
        <v>20826113</v>
      </c>
      <c r="S34" s="22"/>
      <c r="T34" s="22"/>
      <c r="U34" s="22"/>
      <c r="V34" s="22"/>
      <c r="W34" s="22">
        <v>61588594</v>
      </c>
      <c r="X34" s="22">
        <v>50788278</v>
      </c>
      <c r="Y34" s="22">
        <v>10800316</v>
      </c>
      <c r="Z34" s="23">
        <v>21.265371509543993</v>
      </c>
      <c r="AA34" s="20">
        <v>67717691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15690451</v>
      </c>
      <c r="D37" s="20"/>
      <c r="E37" s="21">
        <v>12307215</v>
      </c>
      <c r="F37" s="22">
        <v>13747215</v>
      </c>
      <c r="G37" s="22">
        <v>426877</v>
      </c>
      <c r="H37" s="22">
        <v>647799</v>
      </c>
      <c r="I37" s="22">
        <v>539704</v>
      </c>
      <c r="J37" s="22">
        <v>1614380</v>
      </c>
      <c r="K37" s="22">
        <v>1010237</v>
      </c>
      <c r="L37" s="22">
        <v>657183</v>
      </c>
      <c r="M37" s="22">
        <v>712855</v>
      </c>
      <c r="N37" s="22">
        <v>2380275</v>
      </c>
      <c r="O37" s="22">
        <v>1536847</v>
      </c>
      <c r="P37" s="22">
        <v>3578969</v>
      </c>
      <c r="Q37" s="22">
        <v>1533492</v>
      </c>
      <c r="R37" s="22">
        <v>6649308</v>
      </c>
      <c r="S37" s="22"/>
      <c r="T37" s="22"/>
      <c r="U37" s="22"/>
      <c r="V37" s="22"/>
      <c r="W37" s="22">
        <v>10643963</v>
      </c>
      <c r="X37" s="22">
        <v>9545373</v>
      </c>
      <c r="Y37" s="22">
        <v>1098590</v>
      </c>
      <c r="Z37" s="23">
        <v>11.509136416146335</v>
      </c>
      <c r="AA37" s="20">
        <v>13747215</v>
      </c>
    </row>
    <row r="38" spans="1:27" x14ac:dyDescent="0.25">
      <c r="A38" s="19" t="s">
        <v>64</v>
      </c>
      <c r="B38" s="15" t="s">
        <v>32</v>
      </c>
      <c r="C38" s="20">
        <v>2190591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3578854</v>
      </c>
      <c r="D39" s="20"/>
      <c r="E39" s="21">
        <v>14530176</v>
      </c>
      <c r="F39" s="22">
        <v>14530176</v>
      </c>
      <c r="G39" s="22">
        <v>1210848</v>
      </c>
      <c r="H39" s="22">
        <v>2421696</v>
      </c>
      <c r="I39" s="22">
        <v>2421696</v>
      </c>
      <c r="J39" s="22">
        <v>6054240</v>
      </c>
      <c r="K39" s="22">
        <v>2421696</v>
      </c>
      <c r="L39" s="22">
        <v>-2421696</v>
      </c>
      <c r="M39" s="22">
        <v>1210848</v>
      </c>
      <c r="N39" s="22">
        <v>1210848</v>
      </c>
      <c r="O39" s="22">
        <v>1210848</v>
      </c>
      <c r="P39" s="22">
        <v>1210848</v>
      </c>
      <c r="Q39" s="22">
        <v>1210848</v>
      </c>
      <c r="R39" s="22">
        <v>3632544</v>
      </c>
      <c r="S39" s="22"/>
      <c r="T39" s="22"/>
      <c r="U39" s="22"/>
      <c r="V39" s="22"/>
      <c r="W39" s="22">
        <v>10897632</v>
      </c>
      <c r="X39" s="22">
        <v>10897632</v>
      </c>
      <c r="Y39" s="22"/>
      <c r="Z39" s="23"/>
      <c r="AA39" s="20">
        <v>14530176</v>
      </c>
    </row>
    <row r="40" spans="1:27" x14ac:dyDescent="0.25">
      <c r="A40" s="19" t="s">
        <v>40</v>
      </c>
      <c r="B40" s="15" t="s">
        <v>32</v>
      </c>
      <c r="C40" s="20">
        <v>3694789</v>
      </c>
      <c r="D40" s="20"/>
      <c r="E40" s="21">
        <v>210663</v>
      </c>
      <c r="F40" s="22">
        <v>210663</v>
      </c>
      <c r="G40" s="22"/>
      <c r="H40" s="22"/>
      <c r="I40" s="22"/>
      <c r="J40" s="22"/>
      <c r="K40" s="22"/>
      <c r="L40" s="22"/>
      <c r="M40" s="22"/>
      <c r="N40" s="22"/>
      <c r="O40" s="22">
        <v>175706</v>
      </c>
      <c r="P40" s="22"/>
      <c r="Q40" s="22"/>
      <c r="R40" s="22">
        <v>175706</v>
      </c>
      <c r="S40" s="22"/>
      <c r="T40" s="22"/>
      <c r="U40" s="22"/>
      <c r="V40" s="22"/>
      <c r="W40" s="22">
        <v>175706</v>
      </c>
      <c r="X40" s="22">
        <v>157986</v>
      </c>
      <c r="Y40" s="22">
        <v>17720</v>
      </c>
      <c r="Z40" s="23">
        <v>11.216183712480852</v>
      </c>
      <c r="AA40" s="20">
        <v>210663</v>
      </c>
    </row>
    <row r="41" spans="1:27" x14ac:dyDescent="0.25">
      <c r="A41" s="19" t="s">
        <v>66</v>
      </c>
      <c r="B41" s="15" t="s">
        <v>32</v>
      </c>
      <c r="C41" s="20">
        <v>28400198</v>
      </c>
      <c r="D41" s="20"/>
      <c r="E41" s="21">
        <v>30213351</v>
      </c>
      <c r="F41" s="22">
        <v>31500351</v>
      </c>
      <c r="G41" s="22">
        <v>596270</v>
      </c>
      <c r="H41" s="22">
        <v>2232999</v>
      </c>
      <c r="I41" s="22">
        <v>2092570</v>
      </c>
      <c r="J41" s="22">
        <v>4921839</v>
      </c>
      <c r="K41" s="22">
        <v>2207180</v>
      </c>
      <c r="L41" s="22">
        <v>2731729</v>
      </c>
      <c r="M41" s="22">
        <v>3076548</v>
      </c>
      <c r="N41" s="22">
        <v>8015457</v>
      </c>
      <c r="O41" s="22">
        <v>2645435</v>
      </c>
      <c r="P41" s="22">
        <v>2265204</v>
      </c>
      <c r="Q41" s="22">
        <v>2660758</v>
      </c>
      <c r="R41" s="22">
        <v>7571397</v>
      </c>
      <c r="S41" s="22"/>
      <c r="T41" s="22"/>
      <c r="U41" s="22"/>
      <c r="V41" s="22"/>
      <c r="W41" s="22">
        <v>20508693</v>
      </c>
      <c r="X41" s="22">
        <v>22200979</v>
      </c>
      <c r="Y41" s="22">
        <v>-1692286</v>
      </c>
      <c r="Z41" s="23">
        <v>-7.6225737612742206</v>
      </c>
      <c r="AA41" s="20">
        <v>31500351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81157</v>
      </c>
      <c r="D43" s="20"/>
      <c r="E43" s="21">
        <v>700988</v>
      </c>
      <c r="F43" s="22">
        <v>700988</v>
      </c>
      <c r="G43" s="22"/>
      <c r="H43" s="22">
        <v>-20500</v>
      </c>
      <c r="I43" s="22"/>
      <c r="J43" s="22">
        <v>-20500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-20500</v>
      </c>
      <c r="X43" s="22">
        <v>525744</v>
      </c>
      <c r="Y43" s="22">
        <v>-546244</v>
      </c>
      <c r="Z43" s="23">
        <v>-103.89923613013177</v>
      </c>
      <c r="AA43" s="20">
        <v>700988</v>
      </c>
    </row>
    <row r="44" spans="1:27" x14ac:dyDescent="0.25">
      <c r="A44" s="19" t="s">
        <v>69</v>
      </c>
      <c r="B44" s="15" t="s">
        <v>32</v>
      </c>
      <c r="C44" s="20">
        <v>9380923</v>
      </c>
      <c r="D44" s="20"/>
      <c r="E44" s="21">
        <v>13708653</v>
      </c>
      <c r="F44" s="22">
        <v>13056653</v>
      </c>
      <c r="G44" s="22">
        <v>359094</v>
      </c>
      <c r="H44" s="22">
        <v>197316</v>
      </c>
      <c r="I44" s="22">
        <v>798692</v>
      </c>
      <c r="J44" s="22">
        <v>1355102</v>
      </c>
      <c r="K44" s="22">
        <v>109397</v>
      </c>
      <c r="L44" s="22">
        <v>2115307</v>
      </c>
      <c r="M44" s="22">
        <v>240839</v>
      </c>
      <c r="N44" s="22">
        <v>2465543</v>
      </c>
      <c r="O44" s="22">
        <v>2795442</v>
      </c>
      <c r="P44" s="22">
        <v>783113</v>
      </c>
      <c r="Q44" s="22">
        <v>913703</v>
      </c>
      <c r="R44" s="22">
        <v>4492258</v>
      </c>
      <c r="S44" s="22"/>
      <c r="T44" s="22"/>
      <c r="U44" s="22"/>
      <c r="V44" s="22"/>
      <c r="W44" s="22">
        <v>8312903</v>
      </c>
      <c r="X44" s="22">
        <v>10174366</v>
      </c>
      <c r="Y44" s="22">
        <v>-1861463</v>
      </c>
      <c r="Z44" s="23">
        <v>-18.295616650708261</v>
      </c>
      <c r="AA44" s="20">
        <v>13056653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138881479</v>
      </c>
      <c r="D47" s="29">
        <f t="shared" ref="D47:Y47" si="1">SUM(D34:D46)</f>
        <v>0</v>
      </c>
      <c r="E47" s="30">
        <f t="shared" si="1"/>
        <v>139388737</v>
      </c>
      <c r="F47" s="31">
        <f t="shared" si="1"/>
        <v>141463737</v>
      </c>
      <c r="G47" s="31">
        <f t="shared" si="1"/>
        <v>9579363</v>
      </c>
      <c r="H47" s="31">
        <f t="shared" si="1"/>
        <v>12142764</v>
      </c>
      <c r="I47" s="31">
        <f t="shared" si="1"/>
        <v>12720096</v>
      </c>
      <c r="J47" s="31">
        <f t="shared" si="1"/>
        <v>34442223</v>
      </c>
      <c r="K47" s="31">
        <f t="shared" si="1"/>
        <v>12579183</v>
      </c>
      <c r="L47" s="31">
        <f t="shared" si="1"/>
        <v>9918806</v>
      </c>
      <c r="M47" s="31">
        <f t="shared" si="1"/>
        <v>11819453</v>
      </c>
      <c r="N47" s="31">
        <f t="shared" si="1"/>
        <v>34317442</v>
      </c>
      <c r="O47" s="31">
        <f t="shared" si="1"/>
        <v>15383055</v>
      </c>
      <c r="P47" s="31">
        <f t="shared" si="1"/>
        <v>14591306</v>
      </c>
      <c r="Q47" s="31">
        <f t="shared" si="1"/>
        <v>13372965</v>
      </c>
      <c r="R47" s="31">
        <f t="shared" si="1"/>
        <v>43347326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112106991</v>
      </c>
      <c r="X47" s="31">
        <f t="shared" si="1"/>
        <v>104290358</v>
      </c>
      <c r="Y47" s="31">
        <f t="shared" si="1"/>
        <v>7816633</v>
      </c>
      <c r="Z47" s="32">
        <f>+IF(X47&lt;&gt;0,+(Y47/X47)*100,0)</f>
        <v>7.4950677607224252</v>
      </c>
      <c r="AA47" s="29">
        <f>SUM(AA34:AA46)</f>
        <v>141463737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11329688</v>
      </c>
      <c r="D48" s="39">
        <f t="shared" si="2"/>
        <v>0</v>
      </c>
      <c r="E48" s="40">
        <f t="shared" si="2"/>
        <v>19030716</v>
      </c>
      <c r="F48" s="41">
        <f t="shared" si="2"/>
        <v>19587746</v>
      </c>
      <c r="G48" s="41">
        <f t="shared" si="2"/>
        <v>18600800</v>
      </c>
      <c r="H48" s="41">
        <f t="shared" si="2"/>
        <v>-2175799</v>
      </c>
      <c r="I48" s="41">
        <f t="shared" si="2"/>
        <v>-2717340</v>
      </c>
      <c r="J48" s="41">
        <f t="shared" si="2"/>
        <v>13707661</v>
      </c>
      <c r="K48" s="41">
        <f t="shared" si="2"/>
        <v>-2410571</v>
      </c>
      <c r="L48" s="41">
        <f t="shared" si="2"/>
        <v>118921</v>
      </c>
      <c r="M48" s="41">
        <f t="shared" si="2"/>
        <v>13038306</v>
      </c>
      <c r="N48" s="41">
        <f t="shared" si="2"/>
        <v>10746656</v>
      </c>
      <c r="O48" s="41">
        <f t="shared" si="2"/>
        <v>-5547773</v>
      </c>
      <c r="P48" s="41">
        <f t="shared" si="2"/>
        <v>-4099896</v>
      </c>
      <c r="Q48" s="41">
        <f t="shared" si="2"/>
        <v>7732573</v>
      </c>
      <c r="R48" s="41">
        <f t="shared" si="2"/>
        <v>-1915096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22539221</v>
      </c>
      <c r="X48" s="41">
        <f t="shared" si="2"/>
        <v>15386425</v>
      </c>
      <c r="Y48" s="41">
        <f t="shared" si="2"/>
        <v>7152796</v>
      </c>
      <c r="Z48" s="42">
        <f>+IF(X48&lt;&gt;0,+(Y48/X48)*100,0)</f>
        <v>46.487705883595446</v>
      </c>
      <c r="AA48" s="39">
        <f>+AA32-AA47</f>
        <v>19587746</v>
      </c>
    </row>
    <row r="49" spans="1:27" x14ac:dyDescent="0.25">
      <c r="A49" s="43" t="s">
        <v>74</v>
      </c>
      <c r="B49" s="15" t="s">
        <v>32</v>
      </c>
      <c r="C49" s="20">
        <v>6500000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17829688</v>
      </c>
      <c r="D51" s="48">
        <f t="shared" si="3"/>
        <v>0</v>
      </c>
      <c r="E51" s="49">
        <f t="shared" si="3"/>
        <v>19030716</v>
      </c>
      <c r="F51" s="50">
        <f t="shared" si="3"/>
        <v>19587746</v>
      </c>
      <c r="G51" s="50">
        <f t="shared" si="3"/>
        <v>18600800</v>
      </c>
      <c r="H51" s="50">
        <f t="shared" si="3"/>
        <v>-2175799</v>
      </c>
      <c r="I51" s="50">
        <f t="shared" si="3"/>
        <v>-2717340</v>
      </c>
      <c r="J51" s="50">
        <f t="shared" si="3"/>
        <v>13707661</v>
      </c>
      <c r="K51" s="50">
        <f t="shared" si="3"/>
        <v>-2410571</v>
      </c>
      <c r="L51" s="50">
        <f t="shared" si="3"/>
        <v>118921</v>
      </c>
      <c r="M51" s="50">
        <f t="shared" si="3"/>
        <v>13038306</v>
      </c>
      <c r="N51" s="50">
        <f t="shared" si="3"/>
        <v>10746656</v>
      </c>
      <c r="O51" s="50">
        <f t="shared" si="3"/>
        <v>-5547773</v>
      </c>
      <c r="P51" s="50">
        <f t="shared" si="3"/>
        <v>-4099896</v>
      </c>
      <c r="Q51" s="50">
        <f t="shared" si="3"/>
        <v>7732573</v>
      </c>
      <c r="R51" s="50">
        <f t="shared" si="3"/>
        <v>-1915096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22539221</v>
      </c>
      <c r="X51" s="50">
        <f t="shared" si="3"/>
        <v>15386425</v>
      </c>
      <c r="Y51" s="50">
        <f t="shared" si="3"/>
        <v>7152796</v>
      </c>
      <c r="Z51" s="51">
        <f>+IF(X51&lt;&gt;0,+(Y51/X51)*100,0)</f>
        <v>46.487705883595446</v>
      </c>
      <c r="AA51" s="48">
        <f>SUM(AA48:AA50)</f>
        <v>19587746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17829688</v>
      </c>
      <c r="D53" s="54">
        <f>+D51-D52</f>
        <v>0</v>
      </c>
      <c r="E53" s="55">
        <f t="shared" si="4"/>
        <v>19030716</v>
      </c>
      <c r="F53" s="56">
        <f t="shared" si="4"/>
        <v>19587746</v>
      </c>
      <c r="G53" s="56">
        <f t="shared" si="4"/>
        <v>18600800</v>
      </c>
      <c r="H53" s="56">
        <f t="shared" si="4"/>
        <v>-2175799</v>
      </c>
      <c r="I53" s="56">
        <f t="shared" si="4"/>
        <v>-2717340</v>
      </c>
      <c r="J53" s="56">
        <f t="shared" si="4"/>
        <v>13707661</v>
      </c>
      <c r="K53" s="56">
        <f t="shared" si="4"/>
        <v>-2410571</v>
      </c>
      <c r="L53" s="56">
        <f t="shared" si="4"/>
        <v>118921</v>
      </c>
      <c r="M53" s="56">
        <f t="shared" si="4"/>
        <v>13038306</v>
      </c>
      <c r="N53" s="56">
        <f t="shared" si="4"/>
        <v>10746656</v>
      </c>
      <c r="O53" s="56">
        <f t="shared" si="4"/>
        <v>-5547773</v>
      </c>
      <c r="P53" s="56">
        <f t="shared" si="4"/>
        <v>-4099896</v>
      </c>
      <c r="Q53" s="56">
        <f t="shared" si="4"/>
        <v>7732573</v>
      </c>
      <c r="R53" s="56">
        <f t="shared" si="4"/>
        <v>-1915096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22539221</v>
      </c>
      <c r="X53" s="56">
        <f t="shared" si="4"/>
        <v>15386425</v>
      </c>
      <c r="Y53" s="56">
        <f t="shared" si="4"/>
        <v>7152796</v>
      </c>
      <c r="Z53" s="57">
        <f>+IF(X53&lt;&gt;0,+(Y53/X53)*100,0)</f>
        <v>46.487705883595446</v>
      </c>
      <c r="AA53" s="54">
        <f>+AA51-AA52</f>
        <v>19587746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17829688</v>
      </c>
      <c r="D56" s="48">
        <f>SUM(D53:D55)</f>
        <v>0</v>
      </c>
      <c r="E56" s="49">
        <f t="shared" si="5"/>
        <v>19030716</v>
      </c>
      <c r="F56" s="50">
        <f t="shared" si="5"/>
        <v>19587746</v>
      </c>
      <c r="G56" s="50">
        <f t="shared" si="5"/>
        <v>18600800</v>
      </c>
      <c r="H56" s="50">
        <f t="shared" si="5"/>
        <v>-2175799</v>
      </c>
      <c r="I56" s="50">
        <f t="shared" si="5"/>
        <v>-2717340</v>
      </c>
      <c r="J56" s="50">
        <f t="shared" si="5"/>
        <v>13707661</v>
      </c>
      <c r="K56" s="50">
        <f t="shared" si="5"/>
        <v>-2410571</v>
      </c>
      <c r="L56" s="50">
        <f t="shared" si="5"/>
        <v>118921</v>
      </c>
      <c r="M56" s="50">
        <f t="shared" si="5"/>
        <v>13038306</v>
      </c>
      <c r="N56" s="50">
        <f t="shared" si="5"/>
        <v>10746656</v>
      </c>
      <c r="O56" s="50">
        <f t="shared" si="5"/>
        <v>-5547773</v>
      </c>
      <c r="P56" s="50">
        <f t="shared" si="5"/>
        <v>-4099896</v>
      </c>
      <c r="Q56" s="50">
        <f t="shared" si="5"/>
        <v>7732573</v>
      </c>
      <c r="R56" s="50">
        <f t="shared" si="5"/>
        <v>-1915096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22539221</v>
      </c>
      <c r="X56" s="50">
        <f t="shared" si="5"/>
        <v>15386425</v>
      </c>
      <c r="Y56" s="50">
        <f t="shared" si="5"/>
        <v>7152796</v>
      </c>
      <c r="Z56" s="51">
        <f>+IF(X56&lt;&gt;0,+(Y56/X56)*100,0)</f>
        <v>46.487705883595446</v>
      </c>
      <c r="AA56" s="48">
        <f>SUM(AA53:AA55)</f>
        <v>19587746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17829688</v>
      </c>
      <c r="D59" s="65">
        <f>SUM(D56:D58)</f>
        <v>0</v>
      </c>
      <c r="E59" s="66">
        <f t="shared" si="6"/>
        <v>19030716</v>
      </c>
      <c r="F59" s="67">
        <f t="shared" si="6"/>
        <v>19587746</v>
      </c>
      <c r="G59" s="67">
        <f t="shared" si="6"/>
        <v>18600800</v>
      </c>
      <c r="H59" s="67">
        <f t="shared" si="6"/>
        <v>-2175799</v>
      </c>
      <c r="I59" s="67">
        <f t="shared" si="6"/>
        <v>-2717340</v>
      </c>
      <c r="J59" s="67">
        <f t="shared" si="6"/>
        <v>13707661</v>
      </c>
      <c r="K59" s="67">
        <f t="shared" si="6"/>
        <v>-2410571</v>
      </c>
      <c r="L59" s="67">
        <f t="shared" si="6"/>
        <v>118921</v>
      </c>
      <c r="M59" s="67">
        <f t="shared" si="6"/>
        <v>13038306</v>
      </c>
      <c r="N59" s="67">
        <f t="shared" si="6"/>
        <v>10746656</v>
      </c>
      <c r="O59" s="67">
        <f t="shared" si="6"/>
        <v>-5547773</v>
      </c>
      <c r="P59" s="67">
        <f t="shared" si="6"/>
        <v>-4099896</v>
      </c>
      <c r="Q59" s="67">
        <f t="shared" si="6"/>
        <v>7732573</v>
      </c>
      <c r="R59" s="67">
        <f t="shared" si="6"/>
        <v>-1915096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22539221</v>
      </c>
      <c r="X59" s="67">
        <f t="shared" si="6"/>
        <v>15386425</v>
      </c>
      <c r="Y59" s="67">
        <f t="shared" si="6"/>
        <v>7152796</v>
      </c>
      <c r="Z59" s="68">
        <f>+IF(X59&lt;&gt;0,+(Y59/X59)*100,0)</f>
        <v>46.487705883595446</v>
      </c>
      <c r="AA59" s="65">
        <f>SUM(AA56:AA58)</f>
        <v>19587746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12013418</v>
      </c>
      <c r="D9" s="20"/>
      <c r="E9" s="21">
        <v>12029826</v>
      </c>
      <c r="F9" s="22">
        <v>11679826</v>
      </c>
      <c r="G9" s="22">
        <v>959994</v>
      </c>
      <c r="H9" s="22">
        <v>944961</v>
      </c>
      <c r="I9" s="22">
        <v>943616</v>
      </c>
      <c r="J9" s="22">
        <v>2848571</v>
      </c>
      <c r="K9" s="22">
        <v>944351</v>
      </c>
      <c r="L9" s="22">
        <v>96368</v>
      </c>
      <c r="M9" s="22">
        <v>944616</v>
      </c>
      <c r="N9" s="22">
        <v>1985335</v>
      </c>
      <c r="O9" s="22">
        <v>944087</v>
      </c>
      <c r="P9" s="22">
        <v>949501</v>
      </c>
      <c r="Q9" s="22">
        <v>948267</v>
      </c>
      <c r="R9" s="22">
        <v>2841855</v>
      </c>
      <c r="S9" s="22"/>
      <c r="T9" s="22"/>
      <c r="U9" s="22"/>
      <c r="V9" s="22"/>
      <c r="W9" s="22">
        <v>7675761</v>
      </c>
      <c r="X9" s="22">
        <v>8882365</v>
      </c>
      <c r="Y9" s="22">
        <v>-1206604</v>
      </c>
      <c r="Z9" s="23">
        <v>-13.584265001494533</v>
      </c>
      <c r="AA9" s="20">
        <v>11679826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12013418</v>
      </c>
      <c r="D32" s="29">
        <f t="shared" ref="D32:Y32" si="0">SUM(D6:D31)</f>
        <v>0</v>
      </c>
      <c r="E32" s="30">
        <f t="shared" si="0"/>
        <v>12029826</v>
      </c>
      <c r="F32" s="31">
        <f t="shared" si="0"/>
        <v>11679826</v>
      </c>
      <c r="G32" s="31">
        <f t="shared" si="0"/>
        <v>959994</v>
      </c>
      <c r="H32" s="31">
        <f t="shared" si="0"/>
        <v>944961</v>
      </c>
      <c r="I32" s="31">
        <f t="shared" si="0"/>
        <v>943616</v>
      </c>
      <c r="J32" s="31">
        <f t="shared" si="0"/>
        <v>2848571</v>
      </c>
      <c r="K32" s="31">
        <f t="shared" si="0"/>
        <v>944351</v>
      </c>
      <c r="L32" s="31">
        <f t="shared" si="0"/>
        <v>96368</v>
      </c>
      <c r="M32" s="31">
        <f t="shared" si="0"/>
        <v>944616</v>
      </c>
      <c r="N32" s="31">
        <f t="shared" si="0"/>
        <v>1985335</v>
      </c>
      <c r="O32" s="31">
        <f t="shared" si="0"/>
        <v>944087</v>
      </c>
      <c r="P32" s="31">
        <f t="shared" si="0"/>
        <v>949501</v>
      </c>
      <c r="Q32" s="31">
        <f t="shared" si="0"/>
        <v>948267</v>
      </c>
      <c r="R32" s="31">
        <f t="shared" si="0"/>
        <v>2841855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7675761</v>
      </c>
      <c r="X32" s="31">
        <f t="shared" si="0"/>
        <v>8882365</v>
      </c>
      <c r="Y32" s="31">
        <f t="shared" si="0"/>
        <v>-1206604</v>
      </c>
      <c r="Z32" s="32">
        <f>+IF(X32&lt;&gt;0,+(Y32/X32)*100,0)</f>
        <v>-13.584265001494533</v>
      </c>
      <c r="AA32" s="29">
        <f>SUM(AA6:AA31)</f>
        <v>11679826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8918617</v>
      </c>
      <c r="D34" s="20"/>
      <c r="E34" s="21">
        <v>7031238</v>
      </c>
      <c r="F34" s="22">
        <v>8660615</v>
      </c>
      <c r="G34" s="22">
        <v>756191</v>
      </c>
      <c r="H34" s="22"/>
      <c r="I34" s="22">
        <v>919704</v>
      </c>
      <c r="J34" s="22">
        <v>1675895</v>
      </c>
      <c r="K34" s="22"/>
      <c r="L34" s="22"/>
      <c r="M34" s="22">
        <v>2939332</v>
      </c>
      <c r="N34" s="22">
        <v>2939332</v>
      </c>
      <c r="O34" s="22"/>
      <c r="P34" s="22"/>
      <c r="Q34" s="22"/>
      <c r="R34" s="22"/>
      <c r="S34" s="22"/>
      <c r="T34" s="22"/>
      <c r="U34" s="22"/>
      <c r="V34" s="22"/>
      <c r="W34" s="22">
        <v>4615227</v>
      </c>
      <c r="X34" s="22">
        <v>5925176</v>
      </c>
      <c r="Y34" s="22">
        <v>-1309949</v>
      </c>
      <c r="Z34" s="23">
        <v>-22.10818716608587</v>
      </c>
      <c r="AA34" s="20">
        <v>8660615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1350641</v>
      </c>
      <c r="D37" s="20"/>
      <c r="E37" s="21">
        <v>1559192</v>
      </c>
      <c r="F37" s="22">
        <v>1359192</v>
      </c>
      <c r="G37" s="22"/>
      <c r="H37" s="22">
        <v>-24921</v>
      </c>
      <c r="I37" s="22"/>
      <c r="J37" s="22">
        <v>-24921</v>
      </c>
      <c r="K37" s="22">
        <v>193541</v>
      </c>
      <c r="L37" s="22">
        <v>17154</v>
      </c>
      <c r="M37" s="22"/>
      <c r="N37" s="22">
        <v>210695</v>
      </c>
      <c r="O37" s="22">
        <v>28648</v>
      </c>
      <c r="P37" s="22">
        <v>131314</v>
      </c>
      <c r="Q37" s="22">
        <v>87</v>
      </c>
      <c r="R37" s="22">
        <v>160049</v>
      </c>
      <c r="S37" s="22"/>
      <c r="T37" s="22"/>
      <c r="U37" s="22"/>
      <c r="V37" s="22"/>
      <c r="W37" s="22">
        <v>345823</v>
      </c>
      <c r="X37" s="22">
        <v>1089397</v>
      </c>
      <c r="Y37" s="22">
        <v>-743574</v>
      </c>
      <c r="Z37" s="23">
        <v>-68.255557891200354</v>
      </c>
      <c r="AA37" s="20">
        <v>1359192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-8944633</v>
      </c>
      <c r="D39" s="20"/>
      <c r="E39" s="21"/>
      <c r="F39" s="22">
        <v>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3200000</v>
      </c>
      <c r="Y39" s="22">
        <v>-3200000</v>
      </c>
      <c r="Z39" s="23">
        <v>-100</v>
      </c>
      <c r="AA39" s="20">
        <v>8000000</v>
      </c>
    </row>
    <row r="40" spans="1:27" x14ac:dyDescent="0.25">
      <c r="A40" s="19" t="s">
        <v>40</v>
      </c>
      <c r="B40" s="15" t="s">
        <v>32</v>
      </c>
      <c r="C40" s="20">
        <v>3581992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561329</v>
      </c>
      <c r="D41" s="20"/>
      <c r="E41" s="21">
        <v>300000</v>
      </c>
      <c r="F41" s="22">
        <v>350000</v>
      </c>
      <c r="G41" s="22"/>
      <c r="H41" s="22"/>
      <c r="I41" s="22"/>
      <c r="J41" s="22"/>
      <c r="K41" s="22"/>
      <c r="L41" s="22"/>
      <c r="M41" s="22"/>
      <c r="N41" s="22"/>
      <c r="O41" s="22">
        <v>39334</v>
      </c>
      <c r="P41" s="22"/>
      <c r="Q41" s="22"/>
      <c r="R41" s="22">
        <v>39334</v>
      </c>
      <c r="S41" s="22"/>
      <c r="T41" s="22"/>
      <c r="U41" s="22"/>
      <c r="V41" s="22"/>
      <c r="W41" s="22">
        <v>39334</v>
      </c>
      <c r="X41" s="22">
        <v>245000</v>
      </c>
      <c r="Y41" s="22">
        <v>-205666</v>
      </c>
      <c r="Z41" s="23">
        <v>-83.945306122448983</v>
      </c>
      <c r="AA41" s="20">
        <v>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2570063</v>
      </c>
      <c r="D44" s="20"/>
      <c r="E44" s="21">
        <v>526504</v>
      </c>
      <c r="F44" s="22">
        <v>588504</v>
      </c>
      <c r="G44" s="22">
        <v>44661</v>
      </c>
      <c r="H44" s="22">
        <v>20064</v>
      </c>
      <c r="I44" s="22">
        <v>60369</v>
      </c>
      <c r="J44" s="22">
        <v>125094</v>
      </c>
      <c r="K44" s="22">
        <v>134892</v>
      </c>
      <c r="L44" s="22">
        <v>10608</v>
      </c>
      <c r="M44" s="22">
        <v>73753</v>
      </c>
      <c r="N44" s="22">
        <v>219253</v>
      </c>
      <c r="O44" s="22">
        <v>37512</v>
      </c>
      <c r="P44" s="22">
        <v>39408</v>
      </c>
      <c r="Q44" s="22"/>
      <c r="R44" s="22">
        <v>76920</v>
      </c>
      <c r="S44" s="22"/>
      <c r="T44" s="22"/>
      <c r="U44" s="22"/>
      <c r="V44" s="22"/>
      <c r="W44" s="22">
        <v>421267</v>
      </c>
      <c r="X44" s="22">
        <v>419675</v>
      </c>
      <c r="Y44" s="22">
        <v>1592</v>
      </c>
      <c r="Z44" s="23">
        <v>0.37934115684756059</v>
      </c>
      <c r="AA44" s="20">
        <v>588504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8038009</v>
      </c>
      <c r="D47" s="29">
        <f t="shared" ref="D47:Y47" si="1">SUM(D34:D46)</f>
        <v>0</v>
      </c>
      <c r="E47" s="30">
        <f t="shared" si="1"/>
        <v>9416934</v>
      </c>
      <c r="F47" s="31">
        <f t="shared" si="1"/>
        <v>18958311</v>
      </c>
      <c r="G47" s="31">
        <f t="shared" si="1"/>
        <v>800852</v>
      </c>
      <c r="H47" s="31">
        <f t="shared" si="1"/>
        <v>-4857</v>
      </c>
      <c r="I47" s="31">
        <f t="shared" si="1"/>
        <v>980073</v>
      </c>
      <c r="J47" s="31">
        <f t="shared" si="1"/>
        <v>1776068</v>
      </c>
      <c r="K47" s="31">
        <f t="shared" si="1"/>
        <v>328433</v>
      </c>
      <c r="L47" s="31">
        <f t="shared" si="1"/>
        <v>27762</v>
      </c>
      <c r="M47" s="31">
        <f t="shared" si="1"/>
        <v>3013085</v>
      </c>
      <c r="N47" s="31">
        <f t="shared" si="1"/>
        <v>3369280</v>
      </c>
      <c r="O47" s="31">
        <f t="shared" si="1"/>
        <v>105494</v>
      </c>
      <c r="P47" s="31">
        <f t="shared" si="1"/>
        <v>170722</v>
      </c>
      <c r="Q47" s="31">
        <f t="shared" si="1"/>
        <v>87</v>
      </c>
      <c r="R47" s="31">
        <f t="shared" si="1"/>
        <v>276303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5421651</v>
      </c>
      <c r="X47" s="31">
        <f t="shared" si="1"/>
        <v>10879248</v>
      </c>
      <c r="Y47" s="31">
        <f t="shared" si="1"/>
        <v>-5457597</v>
      </c>
      <c r="Z47" s="32">
        <f>+IF(X47&lt;&gt;0,+(Y47/X47)*100,0)</f>
        <v>-50.165204433247588</v>
      </c>
      <c r="AA47" s="29">
        <f>SUM(AA34:AA46)</f>
        <v>18958311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3975409</v>
      </c>
      <c r="D48" s="39">
        <f t="shared" si="2"/>
        <v>0</v>
      </c>
      <c r="E48" s="40">
        <f t="shared" si="2"/>
        <v>2612892</v>
      </c>
      <c r="F48" s="41">
        <f t="shared" si="2"/>
        <v>-7278485</v>
      </c>
      <c r="G48" s="41">
        <f t="shared" si="2"/>
        <v>159142</v>
      </c>
      <c r="H48" s="41">
        <f t="shared" si="2"/>
        <v>949818</v>
      </c>
      <c r="I48" s="41">
        <f t="shared" si="2"/>
        <v>-36457</v>
      </c>
      <c r="J48" s="41">
        <f t="shared" si="2"/>
        <v>1072503</v>
      </c>
      <c r="K48" s="41">
        <f t="shared" si="2"/>
        <v>615918</v>
      </c>
      <c r="L48" s="41">
        <f t="shared" si="2"/>
        <v>68606</v>
      </c>
      <c r="M48" s="41">
        <f t="shared" si="2"/>
        <v>-2068469</v>
      </c>
      <c r="N48" s="41">
        <f t="shared" si="2"/>
        <v>-1383945</v>
      </c>
      <c r="O48" s="41">
        <f t="shared" si="2"/>
        <v>838593</v>
      </c>
      <c r="P48" s="41">
        <f t="shared" si="2"/>
        <v>778779</v>
      </c>
      <c r="Q48" s="41">
        <f t="shared" si="2"/>
        <v>948180</v>
      </c>
      <c r="R48" s="41">
        <f t="shared" si="2"/>
        <v>2565552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2254110</v>
      </c>
      <c r="X48" s="41">
        <f t="shared" si="2"/>
        <v>-1996883</v>
      </c>
      <c r="Y48" s="41">
        <f t="shared" si="2"/>
        <v>4250993</v>
      </c>
      <c r="Z48" s="42">
        <f>+IF(X48&lt;&gt;0,+(Y48/X48)*100,0)</f>
        <v>-212.88142570195649</v>
      </c>
      <c r="AA48" s="39">
        <f>+AA32-AA47</f>
        <v>-7278485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3975409</v>
      </c>
      <c r="D51" s="48">
        <f t="shared" si="3"/>
        <v>0</v>
      </c>
      <c r="E51" s="49">
        <f t="shared" si="3"/>
        <v>2612892</v>
      </c>
      <c r="F51" s="50">
        <f t="shared" si="3"/>
        <v>-7278485</v>
      </c>
      <c r="G51" s="50">
        <f t="shared" si="3"/>
        <v>159142</v>
      </c>
      <c r="H51" s="50">
        <f t="shared" si="3"/>
        <v>949818</v>
      </c>
      <c r="I51" s="50">
        <f t="shared" si="3"/>
        <v>-36457</v>
      </c>
      <c r="J51" s="50">
        <f t="shared" si="3"/>
        <v>1072503</v>
      </c>
      <c r="K51" s="50">
        <f t="shared" si="3"/>
        <v>615918</v>
      </c>
      <c r="L51" s="50">
        <f t="shared" si="3"/>
        <v>68606</v>
      </c>
      <c r="M51" s="50">
        <f t="shared" si="3"/>
        <v>-2068469</v>
      </c>
      <c r="N51" s="50">
        <f t="shared" si="3"/>
        <v>-1383945</v>
      </c>
      <c r="O51" s="50">
        <f t="shared" si="3"/>
        <v>838593</v>
      </c>
      <c r="P51" s="50">
        <f t="shared" si="3"/>
        <v>778779</v>
      </c>
      <c r="Q51" s="50">
        <f t="shared" si="3"/>
        <v>948180</v>
      </c>
      <c r="R51" s="50">
        <f t="shared" si="3"/>
        <v>2565552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2254110</v>
      </c>
      <c r="X51" s="50">
        <f t="shared" si="3"/>
        <v>-1996883</v>
      </c>
      <c r="Y51" s="50">
        <f t="shared" si="3"/>
        <v>4250993</v>
      </c>
      <c r="Z51" s="51">
        <f>+IF(X51&lt;&gt;0,+(Y51/X51)*100,0)</f>
        <v>-212.88142570195649</v>
      </c>
      <c r="AA51" s="48">
        <f>SUM(AA48:AA50)</f>
        <v>-7278485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3975409</v>
      </c>
      <c r="D53" s="54">
        <f>+D51-D52</f>
        <v>0</v>
      </c>
      <c r="E53" s="55">
        <f t="shared" si="4"/>
        <v>2612892</v>
      </c>
      <c r="F53" s="56">
        <f t="shared" si="4"/>
        <v>-7278485</v>
      </c>
      <c r="G53" s="56">
        <f t="shared" si="4"/>
        <v>159142</v>
      </c>
      <c r="H53" s="56">
        <f t="shared" si="4"/>
        <v>949818</v>
      </c>
      <c r="I53" s="56">
        <f t="shared" si="4"/>
        <v>-36457</v>
      </c>
      <c r="J53" s="56">
        <f t="shared" si="4"/>
        <v>1072503</v>
      </c>
      <c r="K53" s="56">
        <f t="shared" si="4"/>
        <v>615918</v>
      </c>
      <c r="L53" s="56">
        <f t="shared" si="4"/>
        <v>68606</v>
      </c>
      <c r="M53" s="56">
        <f t="shared" si="4"/>
        <v>-2068469</v>
      </c>
      <c r="N53" s="56">
        <f t="shared" si="4"/>
        <v>-1383945</v>
      </c>
      <c r="O53" s="56">
        <f t="shared" si="4"/>
        <v>838593</v>
      </c>
      <c r="P53" s="56">
        <f t="shared" si="4"/>
        <v>778779</v>
      </c>
      <c r="Q53" s="56">
        <f t="shared" si="4"/>
        <v>948180</v>
      </c>
      <c r="R53" s="56">
        <f t="shared" si="4"/>
        <v>2565552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2254110</v>
      </c>
      <c r="X53" s="56">
        <f t="shared" si="4"/>
        <v>-1996883</v>
      </c>
      <c r="Y53" s="56">
        <f t="shared" si="4"/>
        <v>4250993</v>
      </c>
      <c r="Z53" s="57">
        <f>+IF(X53&lt;&gt;0,+(Y53/X53)*100,0)</f>
        <v>-212.88142570195649</v>
      </c>
      <c r="AA53" s="54">
        <f>+AA51-AA52</f>
        <v>-7278485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3975409</v>
      </c>
      <c r="D56" s="48">
        <f>SUM(D53:D55)</f>
        <v>0</v>
      </c>
      <c r="E56" s="49">
        <f t="shared" si="5"/>
        <v>2612892</v>
      </c>
      <c r="F56" s="50">
        <f t="shared" si="5"/>
        <v>-7278485</v>
      </c>
      <c r="G56" s="50">
        <f t="shared" si="5"/>
        <v>159142</v>
      </c>
      <c r="H56" s="50">
        <f t="shared" si="5"/>
        <v>949818</v>
      </c>
      <c r="I56" s="50">
        <f t="shared" si="5"/>
        <v>-36457</v>
      </c>
      <c r="J56" s="50">
        <f t="shared" si="5"/>
        <v>1072503</v>
      </c>
      <c r="K56" s="50">
        <f t="shared" si="5"/>
        <v>615918</v>
      </c>
      <c r="L56" s="50">
        <f t="shared" si="5"/>
        <v>68606</v>
      </c>
      <c r="M56" s="50">
        <f t="shared" si="5"/>
        <v>-2068469</v>
      </c>
      <c r="N56" s="50">
        <f t="shared" si="5"/>
        <v>-1383945</v>
      </c>
      <c r="O56" s="50">
        <f t="shared" si="5"/>
        <v>838593</v>
      </c>
      <c r="P56" s="50">
        <f t="shared" si="5"/>
        <v>778779</v>
      </c>
      <c r="Q56" s="50">
        <f t="shared" si="5"/>
        <v>948180</v>
      </c>
      <c r="R56" s="50">
        <f t="shared" si="5"/>
        <v>2565552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2254110</v>
      </c>
      <c r="X56" s="50">
        <f t="shared" si="5"/>
        <v>-1996883</v>
      </c>
      <c r="Y56" s="50">
        <f t="shared" si="5"/>
        <v>4250993</v>
      </c>
      <c r="Z56" s="51">
        <f>+IF(X56&lt;&gt;0,+(Y56/X56)*100,0)</f>
        <v>-212.88142570195649</v>
      </c>
      <c r="AA56" s="48">
        <f>SUM(AA53:AA55)</f>
        <v>-7278485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3975409</v>
      </c>
      <c r="D59" s="65">
        <f>SUM(D56:D58)</f>
        <v>0</v>
      </c>
      <c r="E59" s="66">
        <f t="shared" si="6"/>
        <v>2612892</v>
      </c>
      <c r="F59" s="67">
        <f t="shared" si="6"/>
        <v>-7278485</v>
      </c>
      <c r="G59" s="67">
        <f t="shared" si="6"/>
        <v>159142</v>
      </c>
      <c r="H59" s="67">
        <f t="shared" si="6"/>
        <v>949818</v>
      </c>
      <c r="I59" s="67">
        <f t="shared" si="6"/>
        <v>-36457</v>
      </c>
      <c r="J59" s="67">
        <f t="shared" si="6"/>
        <v>1072503</v>
      </c>
      <c r="K59" s="67">
        <f t="shared" si="6"/>
        <v>615918</v>
      </c>
      <c r="L59" s="67">
        <f t="shared" si="6"/>
        <v>68606</v>
      </c>
      <c r="M59" s="67">
        <f t="shared" si="6"/>
        <v>-2068469</v>
      </c>
      <c r="N59" s="67">
        <f t="shared" si="6"/>
        <v>-1383945</v>
      </c>
      <c r="O59" s="67">
        <f t="shared" si="6"/>
        <v>838593</v>
      </c>
      <c r="P59" s="67">
        <f t="shared" si="6"/>
        <v>778779</v>
      </c>
      <c r="Q59" s="67">
        <f t="shared" si="6"/>
        <v>948180</v>
      </c>
      <c r="R59" s="67">
        <f t="shared" si="6"/>
        <v>2565552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2254110</v>
      </c>
      <c r="X59" s="67">
        <f t="shared" si="6"/>
        <v>-1996883</v>
      </c>
      <c r="Y59" s="67">
        <f t="shared" si="6"/>
        <v>4250993</v>
      </c>
      <c r="Z59" s="68">
        <f>+IF(X59&lt;&gt;0,+(Y59/X59)*100,0)</f>
        <v>-212.88142570195649</v>
      </c>
      <c r="AA59" s="65">
        <f>SUM(AA56:AA58)</f>
        <v>-7278485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37881957</v>
      </c>
      <c r="D9" s="20"/>
      <c r="E9" s="21">
        <v>39996589</v>
      </c>
      <c r="F9" s="22">
        <v>39904451</v>
      </c>
      <c r="G9" s="22">
        <v>3318322</v>
      </c>
      <c r="H9" s="22">
        <v>3333581</v>
      </c>
      <c r="I9" s="22">
        <v>3288255</v>
      </c>
      <c r="J9" s="22">
        <v>9940158</v>
      </c>
      <c r="K9" s="22">
        <v>3309498</v>
      </c>
      <c r="L9" s="22">
        <v>3275219</v>
      </c>
      <c r="M9" s="22">
        <v>3316769</v>
      </c>
      <c r="N9" s="22">
        <v>9901486</v>
      </c>
      <c r="O9" s="22">
        <v>3294921</v>
      </c>
      <c r="P9" s="22">
        <v>3316813</v>
      </c>
      <c r="Q9" s="22">
        <v>3314855</v>
      </c>
      <c r="R9" s="22">
        <v>9926589</v>
      </c>
      <c r="S9" s="22"/>
      <c r="T9" s="22"/>
      <c r="U9" s="22"/>
      <c r="V9" s="22"/>
      <c r="W9" s="22">
        <v>29768233</v>
      </c>
      <c r="X9" s="22">
        <v>29960585</v>
      </c>
      <c r="Y9" s="22">
        <v>-192352</v>
      </c>
      <c r="Z9" s="23">
        <v>-0.64201683645362728</v>
      </c>
      <c r="AA9" s="20">
        <v>39904451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28330960</v>
      </c>
      <c r="D13" s="20"/>
      <c r="E13" s="21">
        <v>28883806</v>
      </c>
      <c r="F13" s="22">
        <v>35665206</v>
      </c>
      <c r="G13" s="22">
        <v>2528620</v>
      </c>
      <c r="H13" s="22">
        <v>2971529</v>
      </c>
      <c r="I13" s="22">
        <v>2979129</v>
      </c>
      <c r="J13" s="22">
        <v>8479278</v>
      </c>
      <c r="K13" s="22">
        <v>3033573</v>
      </c>
      <c r="L13" s="22">
        <v>3143771</v>
      </c>
      <c r="M13" s="22">
        <v>3175981</v>
      </c>
      <c r="N13" s="22">
        <v>9353325</v>
      </c>
      <c r="O13" s="22">
        <v>3200684</v>
      </c>
      <c r="P13" s="22">
        <v>3240481</v>
      </c>
      <c r="Q13" s="22">
        <v>3272514</v>
      </c>
      <c r="R13" s="22">
        <v>9713679</v>
      </c>
      <c r="S13" s="22"/>
      <c r="T13" s="22"/>
      <c r="U13" s="22"/>
      <c r="V13" s="22"/>
      <c r="W13" s="22">
        <v>27546282</v>
      </c>
      <c r="X13" s="22">
        <v>24375416</v>
      </c>
      <c r="Y13" s="22">
        <v>3170866</v>
      </c>
      <c r="Z13" s="23">
        <v>13.008459014607176</v>
      </c>
      <c r="AA13" s="20">
        <v>35665206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24421</v>
      </c>
      <c r="D17" s="20"/>
      <c r="E17" s="21">
        <v>32975</v>
      </c>
      <c r="F17" s="22">
        <v>32975</v>
      </c>
      <c r="G17" s="22">
        <v>3309</v>
      </c>
      <c r="H17" s="22">
        <v>1471</v>
      </c>
      <c r="I17" s="22">
        <v>2206</v>
      </c>
      <c r="J17" s="22">
        <v>6986</v>
      </c>
      <c r="K17" s="22">
        <v>3309</v>
      </c>
      <c r="L17" s="22">
        <v>2941</v>
      </c>
      <c r="M17" s="22">
        <v>1471</v>
      </c>
      <c r="N17" s="22">
        <v>7721</v>
      </c>
      <c r="O17" s="22">
        <v>4413</v>
      </c>
      <c r="P17" s="22">
        <v>2574</v>
      </c>
      <c r="Q17" s="22">
        <v>2206</v>
      </c>
      <c r="R17" s="22">
        <v>9193</v>
      </c>
      <c r="S17" s="22"/>
      <c r="T17" s="22"/>
      <c r="U17" s="22"/>
      <c r="V17" s="22"/>
      <c r="W17" s="22">
        <v>23900</v>
      </c>
      <c r="X17" s="22">
        <v>24732</v>
      </c>
      <c r="Y17" s="22">
        <v>-832</v>
      </c>
      <c r="Z17" s="23">
        <v>-3.3640627527090414</v>
      </c>
      <c r="AA17" s="20">
        <v>32975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3735000</v>
      </c>
      <c r="D25" s="20"/>
      <c r="E25" s="21">
        <v>5166000</v>
      </c>
      <c r="F25" s="22">
        <v>5166000</v>
      </c>
      <c r="G25" s="22"/>
      <c r="H25" s="22"/>
      <c r="I25" s="22">
        <v>1273920</v>
      </c>
      <c r="J25" s="22">
        <v>1273920</v>
      </c>
      <c r="K25" s="22">
        <v>612720</v>
      </c>
      <c r="L25" s="22"/>
      <c r="M25" s="22">
        <v>2060816</v>
      </c>
      <c r="N25" s="22">
        <v>2673536</v>
      </c>
      <c r="O25" s="22"/>
      <c r="P25" s="22"/>
      <c r="Q25" s="22"/>
      <c r="R25" s="22"/>
      <c r="S25" s="22"/>
      <c r="T25" s="22"/>
      <c r="U25" s="22"/>
      <c r="V25" s="22"/>
      <c r="W25" s="22">
        <v>3947456</v>
      </c>
      <c r="X25" s="22">
        <v>3693875</v>
      </c>
      <c r="Y25" s="22">
        <v>253581</v>
      </c>
      <c r="Z25" s="23">
        <v>6.8649047409563124</v>
      </c>
      <c r="AA25" s="20">
        <v>5166000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69972338</v>
      </c>
      <c r="D32" s="29">
        <f t="shared" ref="D32:Y32" si="0">SUM(D6:D31)</f>
        <v>0</v>
      </c>
      <c r="E32" s="30">
        <f t="shared" si="0"/>
        <v>74079370</v>
      </c>
      <c r="F32" s="31">
        <f t="shared" si="0"/>
        <v>80768632</v>
      </c>
      <c r="G32" s="31">
        <f t="shared" si="0"/>
        <v>5850251</v>
      </c>
      <c r="H32" s="31">
        <f t="shared" si="0"/>
        <v>6306581</v>
      </c>
      <c r="I32" s="31">
        <f t="shared" si="0"/>
        <v>7543510</v>
      </c>
      <c r="J32" s="31">
        <f t="shared" si="0"/>
        <v>19700342</v>
      </c>
      <c r="K32" s="31">
        <f t="shared" si="0"/>
        <v>6959100</v>
      </c>
      <c r="L32" s="31">
        <f t="shared" si="0"/>
        <v>6421931</v>
      </c>
      <c r="M32" s="31">
        <f t="shared" si="0"/>
        <v>8555037</v>
      </c>
      <c r="N32" s="31">
        <f t="shared" si="0"/>
        <v>21936068</v>
      </c>
      <c r="O32" s="31">
        <f t="shared" si="0"/>
        <v>6500018</v>
      </c>
      <c r="P32" s="31">
        <f t="shared" si="0"/>
        <v>6559868</v>
      </c>
      <c r="Q32" s="31">
        <f t="shared" si="0"/>
        <v>6589575</v>
      </c>
      <c r="R32" s="31">
        <f t="shared" si="0"/>
        <v>19649461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61285871</v>
      </c>
      <c r="X32" s="31">
        <f t="shared" si="0"/>
        <v>58054608</v>
      </c>
      <c r="Y32" s="31">
        <f t="shared" si="0"/>
        <v>3231263</v>
      </c>
      <c r="Z32" s="32">
        <f>+IF(X32&lt;&gt;0,+(Y32/X32)*100,0)</f>
        <v>5.5659027100828933</v>
      </c>
      <c r="AA32" s="29">
        <f>SUM(AA6:AA31)</f>
        <v>80768632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6775520</v>
      </c>
      <c r="D34" s="20"/>
      <c r="E34" s="21">
        <v>8047189</v>
      </c>
      <c r="F34" s="22">
        <v>9174202</v>
      </c>
      <c r="G34" s="22">
        <v>570510</v>
      </c>
      <c r="H34" s="22">
        <v>593531</v>
      </c>
      <c r="I34" s="22">
        <v>628791</v>
      </c>
      <c r="J34" s="22">
        <v>1792832</v>
      </c>
      <c r="K34" s="22">
        <v>561101</v>
      </c>
      <c r="L34" s="22">
        <v>619089</v>
      </c>
      <c r="M34" s="22">
        <v>703561</v>
      </c>
      <c r="N34" s="22">
        <v>1883751</v>
      </c>
      <c r="O34" s="22">
        <v>626538</v>
      </c>
      <c r="P34" s="22">
        <v>564371</v>
      </c>
      <c r="Q34" s="22">
        <v>587854</v>
      </c>
      <c r="R34" s="22">
        <v>1778763</v>
      </c>
      <c r="S34" s="22"/>
      <c r="T34" s="22"/>
      <c r="U34" s="22"/>
      <c r="V34" s="22"/>
      <c r="W34" s="22">
        <v>5455346</v>
      </c>
      <c r="X34" s="22">
        <v>6486202</v>
      </c>
      <c r="Y34" s="22">
        <v>-1030856</v>
      </c>
      <c r="Z34" s="23">
        <v>-15.893060376473011</v>
      </c>
      <c r="AA34" s="20">
        <v>9174202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414522</v>
      </c>
      <c r="D37" s="20"/>
      <c r="E37" s="21">
        <v>400000</v>
      </c>
      <c r="F37" s="22">
        <v>344135</v>
      </c>
      <c r="G37" s="22"/>
      <c r="H37" s="22">
        <v>28980</v>
      </c>
      <c r="I37" s="22"/>
      <c r="J37" s="22">
        <v>28980</v>
      </c>
      <c r="K37" s="22">
        <v>158513</v>
      </c>
      <c r="L37" s="22"/>
      <c r="M37" s="22"/>
      <c r="N37" s="22">
        <v>158513</v>
      </c>
      <c r="O37" s="22"/>
      <c r="P37" s="22"/>
      <c r="Q37" s="22"/>
      <c r="R37" s="22"/>
      <c r="S37" s="22"/>
      <c r="T37" s="22"/>
      <c r="U37" s="22"/>
      <c r="V37" s="22"/>
      <c r="W37" s="22">
        <v>187493</v>
      </c>
      <c r="X37" s="22">
        <v>277651</v>
      </c>
      <c r="Y37" s="22">
        <v>-90158</v>
      </c>
      <c r="Z37" s="23">
        <v>-32.4717000839183</v>
      </c>
      <c r="AA37" s="20">
        <v>344135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6126480</v>
      </c>
      <c r="D41" s="20"/>
      <c r="E41" s="21">
        <v>5525340</v>
      </c>
      <c r="F41" s="22">
        <v>8825340</v>
      </c>
      <c r="G41" s="22">
        <v>602160</v>
      </c>
      <c r="H41" s="22">
        <v>671760</v>
      </c>
      <c r="I41" s="22">
        <v>612720</v>
      </c>
      <c r="J41" s="22">
        <v>1886640</v>
      </c>
      <c r="K41" s="22"/>
      <c r="L41" s="22">
        <v>1277040</v>
      </c>
      <c r="M41" s="22">
        <v>606240</v>
      </c>
      <c r="N41" s="22">
        <v>1883280</v>
      </c>
      <c r="O41" s="22"/>
      <c r="P41" s="22">
        <v>631680</v>
      </c>
      <c r="Q41" s="22">
        <v>610680</v>
      </c>
      <c r="R41" s="22">
        <v>1242360</v>
      </c>
      <c r="S41" s="22"/>
      <c r="T41" s="22"/>
      <c r="U41" s="22"/>
      <c r="V41" s="22"/>
      <c r="W41" s="22">
        <v>5012280</v>
      </c>
      <c r="X41" s="22">
        <v>5283380</v>
      </c>
      <c r="Y41" s="22">
        <v>-271100</v>
      </c>
      <c r="Z41" s="23">
        <v>-5.1311849611422993</v>
      </c>
      <c r="AA41" s="20">
        <v>8825340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437712</v>
      </c>
      <c r="F43" s="22">
        <v>437712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328284</v>
      </c>
      <c r="Y43" s="22">
        <v>-328284</v>
      </c>
      <c r="Z43" s="23">
        <v>-100</v>
      </c>
      <c r="AA43" s="20">
        <v>437712</v>
      </c>
    </row>
    <row r="44" spans="1:27" x14ac:dyDescent="0.25">
      <c r="A44" s="19" t="s">
        <v>69</v>
      </c>
      <c r="B44" s="15" t="s">
        <v>32</v>
      </c>
      <c r="C44" s="20">
        <v>-471922</v>
      </c>
      <c r="D44" s="20"/>
      <c r="E44" s="21">
        <v>24804182</v>
      </c>
      <c r="F44" s="22">
        <v>24867737</v>
      </c>
      <c r="G44" s="22">
        <v>46153</v>
      </c>
      <c r="H44" s="22">
        <v>4740</v>
      </c>
      <c r="I44" s="22">
        <v>32065</v>
      </c>
      <c r="J44" s="22">
        <v>82958</v>
      </c>
      <c r="K44" s="22">
        <v>181958</v>
      </c>
      <c r="L44" s="22">
        <v>18603</v>
      </c>
      <c r="M44" s="22">
        <v>34046</v>
      </c>
      <c r="N44" s="22">
        <v>234607</v>
      </c>
      <c r="O44" s="22">
        <v>5076</v>
      </c>
      <c r="P44" s="22">
        <v>4437</v>
      </c>
      <c r="Q44" s="22">
        <v>211617</v>
      </c>
      <c r="R44" s="22">
        <v>221130</v>
      </c>
      <c r="S44" s="22"/>
      <c r="T44" s="22"/>
      <c r="U44" s="22"/>
      <c r="V44" s="22"/>
      <c r="W44" s="22">
        <v>538695</v>
      </c>
      <c r="X44" s="22">
        <v>18628557</v>
      </c>
      <c r="Y44" s="22">
        <v>-18089862</v>
      </c>
      <c r="Z44" s="23">
        <v>-97.108230122172102</v>
      </c>
      <c r="AA44" s="20">
        <v>24867737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12844600</v>
      </c>
      <c r="D47" s="29">
        <f t="shared" ref="D47:Y47" si="1">SUM(D34:D46)</f>
        <v>0</v>
      </c>
      <c r="E47" s="30">
        <f t="shared" si="1"/>
        <v>39214423</v>
      </c>
      <c r="F47" s="31">
        <f t="shared" si="1"/>
        <v>43649126</v>
      </c>
      <c r="G47" s="31">
        <f t="shared" si="1"/>
        <v>1218823</v>
      </c>
      <c r="H47" s="31">
        <f t="shared" si="1"/>
        <v>1299011</v>
      </c>
      <c r="I47" s="31">
        <f t="shared" si="1"/>
        <v>1273576</v>
      </c>
      <c r="J47" s="31">
        <f t="shared" si="1"/>
        <v>3791410</v>
      </c>
      <c r="K47" s="31">
        <f t="shared" si="1"/>
        <v>901572</v>
      </c>
      <c r="L47" s="31">
        <f t="shared" si="1"/>
        <v>1914732</v>
      </c>
      <c r="M47" s="31">
        <f t="shared" si="1"/>
        <v>1343847</v>
      </c>
      <c r="N47" s="31">
        <f t="shared" si="1"/>
        <v>4160151</v>
      </c>
      <c r="O47" s="31">
        <f t="shared" si="1"/>
        <v>631614</v>
      </c>
      <c r="P47" s="31">
        <f t="shared" si="1"/>
        <v>1200488</v>
      </c>
      <c r="Q47" s="31">
        <f t="shared" si="1"/>
        <v>1410151</v>
      </c>
      <c r="R47" s="31">
        <f t="shared" si="1"/>
        <v>3242253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11193814</v>
      </c>
      <c r="X47" s="31">
        <f t="shared" si="1"/>
        <v>31004074</v>
      </c>
      <c r="Y47" s="31">
        <f t="shared" si="1"/>
        <v>-19810260</v>
      </c>
      <c r="Z47" s="32">
        <f>+IF(X47&lt;&gt;0,+(Y47/X47)*100,0)</f>
        <v>-63.895667388743817</v>
      </c>
      <c r="AA47" s="29">
        <f>SUM(AA34:AA46)</f>
        <v>43649126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57127738</v>
      </c>
      <c r="D48" s="39">
        <f t="shared" si="2"/>
        <v>0</v>
      </c>
      <c r="E48" s="40">
        <f t="shared" si="2"/>
        <v>34864947</v>
      </c>
      <c r="F48" s="41">
        <f t="shared" si="2"/>
        <v>37119506</v>
      </c>
      <c r="G48" s="41">
        <f t="shared" si="2"/>
        <v>4631428</v>
      </c>
      <c r="H48" s="41">
        <f t="shared" si="2"/>
        <v>5007570</v>
      </c>
      <c r="I48" s="41">
        <f t="shared" si="2"/>
        <v>6269934</v>
      </c>
      <c r="J48" s="41">
        <f t="shared" si="2"/>
        <v>15908932</v>
      </c>
      <c r="K48" s="41">
        <f t="shared" si="2"/>
        <v>6057528</v>
      </c>
      <c r="L48" s="41">
        <f t="shared" si="2"/>
        <v>4507199</v>
      </c>
      <c r="M48" s="41">
        <f t="shared" si="2"/>
        <v>7211190</v>
      </c>
      <c r="N48" s="41">
        <f t="shared" si="2"/>
        <v>17775917</v>
      </c>
      <c r="O48" s="41">
        <f t="shared" si="2"/>
        <v>5868404</v>
      </c>
      <c r="P48" s="41">
        <f t="shared" si="2"/>
        <v>5359380</v>
      </c>
      <c r="Q48" s="41">
        <f t="shared" si="2"/>
        <v>5179424</v>
      </c>
      <c r="R48" s="41">
        <f t="shared" si="2"/>
        <v>16407208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50092057</v>
      </c>
      <c r="X48" s="41">
        <f t="shared" si="2"/>
        <v>27050534</v>
      </c>
      <c r="Y48" s="41">
        <f t="shared" si="2"/>
        <v>23041523</v>
      </c>
      <c r="Z48" s="42">
        <f>+IF(X48&lt;&gt;0,+(Y48/X48)*100,0)</f>
        <v>85.179549505381303</v>
      </c>
      <c r="AA48" s="39">
        <f>+AA32-AA47</f>
        <v>37119506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57127738</v>
      </c>
      <c r="D51" s="48">
        <f t="shared" si="3"/>
        <v>0</v>
      </c>
      <c r="E51" s="49">
        <f t="shared" si="3"/>
        <v>34864947</v>
      </c>
      <c r="F51" s="50">
        <f t="shared" si="3"/>
        <v>37119506</v>
      </c>
      <c r="G51" s="50">
        <f t="shared" si="3"/>
        <v>4631428</v>
      </c>
      <c r="H51" s="50">
        <f t="shared" si="3"/>
        <v>5007570</v>
      </c>
      <c r="I51" s="50">
        <f t="shared" si="3"/>
        <v>6269934</v>
      </c>
      <c r="J51" s="50">
        <f t="shared" si="3"/>
        <v>15908932</v>
      </c>
      <c r="K51" s="50">
        <f t="shared" si="3"/>
        <v>6057528</v>
      </c>
      <c r="L51" s="50">
        <f t="shared" si="3"/>
        <v>4507199</v>
      </c>
      <c r="M51" s="50">
        <f t="shared" si="3"/>
        <v>7211190</v>
      </c>
      <c r="N51" s="50">
        <f t="shared" si="3"/>
        <v>17775917</v>
      </c>
      <c r="O51" s="50">
        <f t="shared" si="3"/>
        <v>5868404</v>
      </c>
      <c r="P51" s="50">
        <f t="shared" si="3"/>
        <v>5359380</v>
      </c>
      <c r="Q51" s="50">
        <f t="shared" si="3"/>
        <v>5179424</v>
      </c>
      <c r="R51" s="50">
        <f t="shared" si="3"/>
        <v>16407208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50092057</v>
      </c>
      <c r="X51" s="50">
        <f t="shared" si="3"/>
        <v>27050534</v>
      </c>
      <c r="Y51" s="50">
        <f t="shared" si="3"/>
        <v>23041523</v>
      </c>
      <c r="Z51" s="51">
        <f>+IF(X51&lt;&gt;0,+(Y51/X51)*100,0)</f>
        <v>85.179549505381303</v>
      </c>
      <c r="AA51" s="48">
        <f>SUM(AA48:AA50)</f>
        <v>37119506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57127738</v>
      </c>
      <c r="D53" s="54">
        <f>+D51-D52</f>
        <v>0</v>
      </c>
      <c r="E53" s="55">
        <f t="shared" si="4"/>
        <v>34864947</v>
      </c>
      <c r="F53" s="56">
        <f t="shared" si="4"/>
        <v>37119506</v>
      </c>
      <c r="G53" s="56">
        <f t="shared" si="4"/>
        <v>4631428</v>
      </c>
      <c r="H53" s="56">
        <f t="shared" si="4"/>
        <v>5007570</v>
      </c>
      <c r="I53" s="56">
        <f t="shared" si="4"/>
        <v>6269934</v>
      </c>
      <c r="J53" s="56">
        <f t="shared" si="4"/>
        <v>15908932</v>
      </c>
      <c r="K53" s="56">
        <f t="shared" si="4"/>
        <v>6057528</v>
      </c>
      <c r="L53" s="56">
        <f t="shared" si="4"/>
        <v>4507199</v>
      </c>
      <c r="M53" s="56">
        <f t="shared" si="4"/>
        <v>7211190</v>
      </c>
      <c r="N53" s="56">
        <f t="shared" si="4"/>
        <v>17775917</v>
      </c>
      <c r="O53" s="56">
        <f t="shared" si="4"/>
        <v>5868404</v>
      </c>
      <c r="P53" s="56">
        <f t="shared" si="4"/>
        <v>5359380</v>
      </c>
      <c r="Q53" s="56">
        <f t="shared" si="4"/>
        <v>5179424</v>
      </c>
      <c r="R53" s="56">
        <f t="shared" si="4"/>
        <v>16407208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50092057</v>
      </c>
      <c r="X53" s="56">
        <f t="shared" si="4"/>
        <v>27050534</v>
      </c>
      <c r="Y53" s="56">
        <f t="shared" si="4"/>
        <v>23041523</v>
      </c>
      <c r="Z53" s="57">
        <f>+IF(X53&lt;&gt;0,+(Y53/X53)*100,0)</f>
        <v>85.179549505381303</v>
      </c>
      <c r="AA53" s="54">
        <f>+AA51-AA52</f>
        <v>37119506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57127738</v>
      </c>
      <c r="D56" s="48">
        <f>SUM(D53:D55)</f>
        <v>0</v>
      </c>
      <c r="E56" s="49">
        <f t="shared" si="5"/>
        <v>34864947</v>
      </c>
      <c r="F56" s="50">
        <f t="shared" si="5"/>
        <v>37119506</v>
      </c>
      <c r="G56" s="50">
        <f t="shared" si="5"/>
        <v>4631428</v>
      </c>
      <c r="H56" s="50">
        <f t="shared" si="5"/>
        <v>5007570</v>
      </c>
      <c r="I56" s="50">
        <f t="shared" si="5"/>
        <v>6269934</v>
      </c>
      <c r="J56" s="50">
        <f t="shared" si="5"/>
        <v>15908932</v>
      </c>
      <c r="K56" s="50">
        <f t="shared" si="5"/>
        <v>6057528</v>
      </c>
      <c r="L56" s="50">
        <f t="shared" si="5"/>
        <v>4507199</v>
      </c>
      <c r="M56" s="50">
        <f t="shared" si="5"/>
        <v>7211190</v>
      </c>
      <c r="N56" s="50">
        <f t="shared" si="5"/>
        <v>17775917</v>
      </c>
      <c r="O56" s="50">
        <f t="shared" si="5"/>
        <v>5868404</v>
      </c>
      <c r="P56" s="50">
        <f t="shared" si="5"/>
        <v>5359380</v>
      </c>
      <c r="Q56" s="50">
        <f t="shared" si="5"/>
        <v>5179424</v>
      </c>
      <c r="R56" s="50">
        <f t="shared" si="5"/>
        <v>16407208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50092057</v>
      </c>
      <c r="X56" s="50">
        <f t="shared" si="5"/>
        <v>27050534</v>
      </c>
      <c r="Y56" s="50">
        <f t="shared" si="5"/>
        <v>23041523</v>
      </c>
      <c r="Z56" s="51">
        <f>+IF(X56&lt;&gt;0,+(Y56/X56)*100,0)</f>
        <v>85.179549505381303</v>
      </c>
      <c r="AA56" s="48">
        <f>SUM(AA53:AA55)</f>
        <v>37119506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57127738</v>
      </c>
      <c r="D59" s="65">
        <f>SUM(D56:D58)</f>
        <v>0</v>
      </c>
      <c r="E59" s="66">
        <f t="shared" si="6"/>
        <v>34864947</v>
      </c>
      <c r="F59" s="67">
        <f t="shared" si="6"/>
        <v>37119506</v>
      </c>
      <c r="G59" s="67">
        <f t="shared" si="6"/>
        <v>4631428</v>
      </c>
      <c r="H59" s="67">
        <f t="shared" si="6"/>
        <v>5007570</v>
      </c>
      <c r="I59" s="67">
        <f t="shared" si="6"/>
        <v>6269934</v>
      </c>
      <c r="J59" s="67">
        <f t="shared" si="6"/>
        <v>15908932</v>
      </c>
      <c r="K59" s="67">
        <f t="shared" si="6"/>
        <v>6057528</v>
      </c>
      <c r="L59" s="67">
        <f t="shared" si="6"/>
        <v>4507199</v>
      </c>
      <c r="M59" s="67">
        <f t="shared" si="6"/>
        <v>7211190</v>
      </c>
      <c r="N59" s="67">
        <f t="shared" si="6"/>
        <v>17775917</v>
      </c>
      <c r="O59" s="67">
        <f t="shared" si="6"/>
        <v>5868404</v>
      </c>
      <c r="P59" s="67">
        <f t="shared" si="6"/>
        <v>5359380</v>
      </c>
      <c r="Q59" s="67">
        <f t="shared" si="6"/>
        <v>5179424</v>
      </c>
      <c r="R59" s="67">
        <f t="shared" si="6"/>
        <v>16407208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50092057</v>
      </c>
      <c r="X59" s="67">
        <f t="shared" si="6"/>
        <v>27050534</v>
      </c>
      <c r="Y59" s="67">
        <f t="shared" si="6"/>
        <v>23041523</v>
      </c>
      <c r="Z59" s="68">
        <f>+IF(X59&lt;&gt;0,+(Y59/X59)*100,0)</f>
        <v>85.179549505381303</v>
      </c>
      <c r="AA59" s="65">
        <f>SUM(AA56:AA58)</f>
        <v>37119506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5736849</v>
      </c>
      <c r="D9" s="20"/>
      <c r="E9" s="21">
        <v>4704906</v>
      </c>
      <c r="F9" s="22">
        <v>5634906</v>
      </c>
      <c r="G9" s="22">
        <v>459608</v>
      </c>
      <c r="H9" s="22">
        <v>485247</v>
      </c>
      <c r="I9" s="22">
        <v>483887</v>
      </c>
      <c r="J9" s="22">
        <v>1428742</v>
      </c>
      <c r="K9" s="22">
        <v>475994</v>
      </c>
      <c r="L9" s="22">
        <v>483749</v>
      </c>
      <c r="M9" s="22">
        <v>458992</v>
      </c>
      <c r="N9" s="22">
        <v>1418735</v>
      </c>
      <c r="O9" s="22">
        <v>483611</v>
      </c>
      <c r="P9" s="22">
        <v>483519</v>
      </c>
      <c r="Q9" s="22">
        <v>486325</v>
      </c>
      <c r="R9" s="22">
        <v>1453455</v>
      </c>
      <c r="S9" s="22"/>
      <c r="T9" s="22"/>
      <c r="U9" s="22"/>
      <c r="V9" s="22"/>
      <c r="W9" s="22">
        <v>4300932</v>
      </c>
      <c r="X9" s="22">
        <v>3908521</v>
      </c>
      <c r="Y9" s="22">
        <v>392411</v>
      </c>
      <c r="Z9" s="23">
        <v>10.039884652020547</v>
      </c>
      <c r="AA9" s="20">
        <v>5634906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899</v>
      </c>
      <c r="D17" s="20"/>
      <c r="E17" s="21">
        <v>2093</v>
      </c>
      <c r="F17" s="22">
        <v>2093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1574</v>
      </c>
      <c r="Y17" s="22">
        <v>-1574</v>
      </c>
      <c r="Z17" s="23">
        <v>-100</v>
      </c>
      <c r="AA17" s="20">
        <v>2093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549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5738297</v>
      </c>
      <c r="D32" s="29">
        <f t="shared" ref="D32:Y32" si="0">SUM(D6:D31)</f>
        <v>0</v>
      </c>
      <c r="E32" s="30">
        <f t="shared" si="0"/>
        <v>4706999</v>
      </c>
      <c r="F32" s="31">
        <f t="shared" si="0"/>
        <v>5636999</v>
      </c>
      <c r="G32" s="31">
        <f t="shared" si="0"/>
        <v>459608</v>
      </c>
      <c r="H32" s="31">
        <f t="shared" si="0"/>
        <v>485247</v>
      </c>
      <c r="I32" s="31">
        <f t="shared" si="0"/>
        <v>483887</v>
      </c>
      <c r="J32" s="31">
        <f t="shared" si="0"/>
        <v>1428742</v>
      </c>
      <c r="K32" s="31">
        <f t="shared" si="0"/>
        <v>475994</v>
      </c>
      <c r="L32" s="31">
        <f t="shared" si="0"/>
        <v>483749</v>
      </c>
      <c r="M32" s="31">
        <f t="shared" si="0"/>
        <v>458992</v>
      </c>
      <c r="N32" s="31">
        <f t="shared" si="0"/>
        <v>1418735</v>
      </c>
      <c r="O32" s="31">
        <f t="shared" si="0"/>
        <v>483611</v>
      </c>
      <c r="P32" s="31">
        <f t="shared" si="0"/>
        <v>483519</v>
      </c>
      <c r="Q32" s="31">
        <f t="shared" si="0"/>
        <v>486325</v>
      </c>
      <c r="R32" s="31">
        <f t="shared" si="0"/>
        <v>1453455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4300932</v>
      </c>
      <c r="X32" s="31">
        <f t="shared" si="0"/>
        <v>3910095</v>
      </c>
      <c r="Y32" s="31">
        <f t="shared" si="0"/>
        <v>390837</v>
      </c>
      <c r="Z32" s="32">
        <f>+IF(X32&lt;&gt;0,+(Y32/X32)*100,0)</f>
        <v>9.9955883424827281</v>
      </c>
      <c r="AA32" s="29">
        <f>SUM(AA6:AA31)</f>
        <v>5636999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8277770</v>
      </c>
      <c r="D34" s="20"/>
      <c r="E34" s="21">
        <v>9387756</v>
      </c>
      <c r="F34" s="22">
        <v>9933256</v>
      </c>
      <c r="G34" s="22">
        <v>1514201</v>
      </c>
      <c r="H34" s="22">
        <v>663757</v>
      </c>
      <c r="I34" s="22">
        <v>681070</v>
      </c>
      <c r="J34" s="22">
        <v>2859028</v>
      </c>
      <c r="K34" s="22">
        <v>650222</v>
      </c>
      <c r="L34" s="22">
        <v>855019</v>
      </c>
      <c r="M34" s="22"/>
      <c r="N34" s="22">
        <v>1505241</v>
      </c>
      <c r="O34" s="22">
        <v>1392930</v>
      </c>
      <c r="P34" s="22">
        <v>684476</v>
      </c>
      <c r="Q34" s="22">
        <v>732265</v>
      </c>
      <c r="R34" s="22">
        <v>2809671</v>
      </c>
      <c r="S34" s="22"/>
      <c r="T34" s="22"/>
      <c r="U34" s="22"/>
      <c r="V34" s="22"/>
      <c r="W34" s="22">
        <v>7173940</v>
      </c>
      <c r="X34" s="22">
        <v>7274664</v>
      </c>
      <c r="Y34" s="22">
        <v>-100724</v>
      </c>
      <c r="Z34" s="23">
        <v>-1.3845862846723918</v>
      </c>
      <c r="AA34" s="20">
        <v>9933256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200000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185000</v>
      </c>
      <c r="Q37" s="22"/>
      <c r="R37" s="22">
        <v>185000</v>
      </c>
      <c r="S37" s="22"/>
      <c r="T37" s="22"/>
      <c r="U37" s="22"/>
      <c r="V37" s="22"/>
      <c r="W37" s="22">
        <v>185000</v>
      </c>
      <c r="X37" s="22">
        <v>185500</v>
      </c>
      <c r="Y37" s="22">
        <v>-500</v>
      </c>
      <c r="Z37" s="23">
        <v>-0.26954177897574128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20038789</v>
      </c>
      <c r="F38" s="22">
        <v>20038789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15029091</v>
      </c>
      <c r="Y38" s="22">
        <v>-15029091</v>
      </c>
      <c r="Z38" s="23">
        <v>-100</v>
      </c>
      <c r="AA38" s="20">
        <v>20038789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489376</v>
      </c>
      <c r="D41" s="20"/>
      <c r="E41" s="21">
        <v>700000</v>
      </c>
      <c r="F41" s="22">
        <v>300000</v>
      </c>
      <c r="G41" s="22"/>
      <c r="H41" s="22"/>
      <c r="I41" s="22"/>
      <c r="J41" s="22"/>
      <c r="K41" s="22">
        <v>29700</v>
      </c>
      <c r="L41" s="22"/>
      <c r="M41" s="22"/>
      <c r="N41" s="22">
        <v>29700</v>
      </c>
      <c r="O41" s="22"/>
      <c r="P41" s="22"/>
      <c r="Q41" s="22"/>
      <c r="R41" s="22"/>
      <c r="S41" s="22"/>
      <c r="T41" s="22"/>
      <c r="U41" s="22"/>
      <c r="V41" s="22"/>
      <c r="W41" s="22">
        <v>29700</v>
      </c>
      <c r="X41" s="22">
        <v>366167</v>
      </c>
      <c r="Y41" s="22">
        <v>-336467</v>
      </c>
      <c r="Z41" s="23">
        <v>-91.888946846657404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>
        <v>6995930</v>
      </c>
      <c r="D42" s="20"/>
      <c r="E42" s="21">
        <v>6000000</v>
      </c>
      <c r="F42" s="22">
        <v>5753999</v>
      </c>
      <c r="G42" s="22"/>
      <c r="H42" s="22">
        <v>41610</v>
      </c>
      <c r="I42" s="22">
        <v>297000</v>
      </c>
      <c r="J42" s="22">
        <v>338610</v>
      </c>
      <c r="K42" s="22">
        <v>519578</v>
      </c>
      <c r="L42" s="22">
        <v>572250</v>
      </c>
      <c r="M42" s="22">
        <v>650820</v>
      </c>
      <c r="N42" s="22">
        <v>1742648</v>
      </c>
      <c r="O42" s="22">
        <v>764500</v>
      </c>
      <c r="P42" s="22">
        <v>1756235</v>
      </c>
      <c r="Q42" s="22">
        <v>644180</v>
      </c>
      <c r="R42" s="22">
        <v>3164915</v>
      </c>
      <c r="S42" s="22"/>
      <c r="T42" s="22"/>
      <c r="U42" s="22"/>
      <c r="V42" s="22"/>
      <c r="W42" s="22">
        <v>5246173</v>
      </c>
      <c r="X42" s="22">
        <v>4369428</v>
      </c>
      <c r="Y42" s="22">
        <v>876745</v>
      </c>
      <c r="Z42" s="23">
        <v>20.065441060019758</v>
      </c>
      <c r="AA42" s="20">
        <v>5753999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-3933966</v>
      </c>
      <c r="D44" s="20"/>
      <c r="E44" s="21">
        <v>500000</v>
      </c>
      <c r="F44" s="22">
        <v>500000</v>
      </c>
      <c r="G44" s="22">
        <v>592</v>
      </c>
      <c r="H44" s="22">
        <v>319</v>
      </c>
      <c r="I44" s="22">
        <v>319</v>
      </c>
      <c r="J44" s="22">
        <v>1230</v>
      </c>
      <c r="K44" s="22">
        <v>319</v>
      </c>
      <c r="L44" s="22">
        <v>319</v>
      </c>
      <c r="M44" s="22">
        <v>46</v>
      </c>
      <c r="N44" s="22">
        <v>684</v>
      </c>
      <c r="O44" s="22">
        <v>592</v>
      </c>
      <c r="P44" s="22">
        <v>319</v>
      </c>
      <c r="Q44" s="22">
        <v>319</v>
      </c>
      <c r="R44" s="22">
        <v>1230</v>
      </c>
      <c r="S44" s="22"/>
      <c r="T44" s="22"/>
      <c r="U44" s="22"/>
      <c r="V44" s="22"/>
      <c r="W44" s="22">
        <v>3144</v>
      </c>
      <c r="X44" s="22">
        <v>375833</v>
      </c>
      <c r="Y44" s="22">
        <v>-372689</v>
      </c>
      <c r="Z44" s="23">
        <v>-99.163458238100432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11829110</v>
      </c>
      <c r="D47" s="29">
        <f t="shared" ref="D47:Y47" si="1">SUM(D34:D46)</f>
        <v>0</v>
      </c>
      <c r="E47" s="30">
        <f t="shared" si="1"/>
        <v>36926545</v>
      </c>
      <c r="F47" s="31">
        <f t="shared" si="1"/>
        <v>36726044</v>
      </c>
      <c r="G47" s="31">
        <f t="shared" si="1"/>
        <v>1514793</v>
      </c>
      <c r="H47" s="31">
        <f t="shared" si="1"/>
        <v>705686</v>
      </c>
      <c r="I47" s="31">
        <f t="shared" si="1"/>
        <v>978389</v>
      </c>
      <c r="J47" s="31">
        <f t="shared" si="1"/>
        <v>3198868</v>
      </c>
      <c r="K47" s="31">
        <f t="shared" si="1"/>
        <v>1199819</v>
      </c>
      <c r="L47" s="31">
        <f t="shared" si="1"/>
        <v>1427588</v>
      </c>
      <c r="M47" s="31">
        <f t="shared" si="1"/>
        <v>650866</v>
      </c>
      <c r="N47" s="31">
        <f t="shared" si="1"/>
        <v>3278273</v>
      </c>
      <c r="O47" s="31">
        <f t="shared" si="1"/>
        <v>2158022</v>
      </c>
      <c r="P47" s="31">
        <f t="shared" si="1"/>
        <v>2626030</v>
      </c>
      <c r="Q47" s="31">
        <f t="shared" si="1"/>
        <v>1376764</v>
      </c>
      <c r="R47" s="31">
        <f t="shared" si="1"/>
        <v>6160816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12637957</v>
      </c>
      <c r="X47" s="31">
        <f t="shared" si="1"/>
        <v>27600683</v>
      </c>
      <c r="Y47" s="31">
        <f t="shared" si="1"/>
        <v>-14962726</v>
      </c>
      <c r="Z47" s="32">
        <f>+IF(X47&lt;&gt;0,+(Y47/X47)*100,0)</f>
        <v>-54.211433825749886</v>
      </c>
      <c r="AA47" s="29">
        <f>SUM(AA34:AA46)</f>
        <v>36726044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-6090813</v>
      </c>
      <c r="D48" s="39">
        <f t="shared" si="2"/>
        <v>0</v>
      </c>
      <c r="E48" s="40">
        <f t="shared" si="2"/>
        <v>-32219546</v>
      </c>
      <c r="F48" s="41">
        <f t="shared" si="2"/>
        <v>-31089045</v>
      </c>
      <c r="G48" s="41">
        <f t="shared" si="2"/>
        <v>-1055185</v>
      </c>
      <c r="H48" s="41">
        <f t="shared" si="2"/>
        <v>-220439</v>
      </c>
      <c r="I48" s="41">
        <f t="shared" si="2"/>
        <v>-494502</v>
      </c>
      <c r="J48" s="41">
        <f t="shared" si="2"/>
        <v>-1770126</v>
      </c>
      <c r="K48" s="41">
        <f t="shared" si="2"/>
        <v>-723825</v>
      </c>
      <c r="L48" s="41">
        <f t="shared" si="2"/>
        <v>-943839</v>
      </c>
      <c r="M48" s="41">
        <f t="shared" si="2"/>
        <v>-191874</v>
      </c>
      <c r="N48" s="41">
        <f t="shared" si="2"/>
        <v>-1859538</v>
      </c>
      <c r="O48" s="41">
        <f t="shared" si="2"/>
        <v>-1674411</v>
      </c>
      <c r="P48" s="41">
        <f t="shared" si="2"/>
        <v>-2142511</v>
      </c>
      <c r="Q48" s="41">
        <f t="shared" si="2"/>
        <v>-890439</v>
      </c>
      <c r="R48" s="41">
        <f t="shared" si="2"/>
        <v>-4707361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-8337025</v>
      </c>
      <c r="X48" s="41">
        <f t="shared" si="2"/>
        <v>-23690588</v>
      </c>
      <c r="Y48" s="41">
        <f t="shared" si="2"/>
        <v>15353563</v>
      </c>
      <c r="Z48" s="42">
        <f>+IF(X48&lt;&gt;0,+(Y48/X48)*100,0)</f>
        <v>-64.808703777213125</v>
      </c>
      <c r="AA48" s="39">
        <f>+AA32-AA47</f>
        <v>-31089045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-6090813</v>
      </c>
      <c r="D51" s="48">
        <f t="shared" si="3"/>
        <v>0</v>
      </c>
      <c r="E51" s="49">
        <f t="shared" si="3"/>
        <v>-32219546</v>
      </c>
      <c r="F51" s="50">
        <f t="shared" si="3"/>
        <v>-31089045</v>
      </c>
      <c r="G51" s="50">
        <f t="shared" si="3"/>
        <v>-1055185</v>
      </c>
      <c r="H51" s="50">
        <f t="shared" si="3"/>
        <v>-220439</v>
      </c>
      <c r="I51" s="50">
        <f t="shared" si="3"/>
        <v>-494502</v>
      </c>
      <c r="J51" s="50">
        <f t="shared" si="3"/>
        <v>-1770126</v>
      </c>
      <c r="K51" s="50">
        <f t="shared" si="3"/>
        <v>-723825</v>
      </c>
      <c r="L51" s="50">
        <f t="shared" si="3"/>
        <v>-943839</v>
      </c>
      <c r="M51" s="50">
        <f t="shared" si="3"/>
        <v>-191874</v>
      </c>
      <c r="N51" s="50">
        <f t="shared" si="3"/>
        <v>-1859538</v>
      </c>
      <c r="O51" s="50">
        <f t="shared" si="3"/>
        <v>-1674411</v>
      </c>
      <c r="P51" s="50">
        <f t="shared" si="3"/>
        <v>-2142511</v>
      </c>
      <c r="Q51" s="50">
        <f t="shared" si="3"/>
        <v>-890439</v>
      </c>
      <c r="R51" s="50">
        <f t="shared" si="3"/>
        <v>-4707361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-8337025</v>
      </c>
      <c r="X51" s="50">
        <f t="shared" si="3"/>
        <v>-23690588</v>
      </c>
      <c r="Y51" s="50">
        <f t="shared" si="3"/>
        <v>15353563</v>
      </c>
      <c r="Z51" s="51">
        <f>+IF(X51&lt;&gt;0,+(Y51/X51)*100,0)</f>
        <v>-64.808703777213125</v>
      </c>
      <c r="AA51" s="48">
        <f>SUM(AA48:AA50)</f>
        <v>-31089045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-6090813</v>
      </c>
      <c r="D53" s="54">
        <f>+D51-D52</f>
        <v>0</v>
      </c>
      <c r="E53" s="55">
        <f t="shared" si="4"/>
        <v>-32219546</v>
      </c>
      <c r="F53" s="56">
        <f t="shared" si="4"/>
        <v>-31089045</v>
      </c>
      <c r="G53" s="56">
        <f t="shared" si="4"/>
        <v>-1055185</v>
      </c>
      <c r="H53" s="56">
        <f t="shared" si="4"/>
        <v>-220439</v>
      </c>
      <c r="I53" s="56">
        <f t="shared" si="4"/>
        <v>-494502</v>
      </c>
      <c r="J53" s="56">
        <f t="shared" si="4"/>
        <v>-1770126</v>
      </c>
      <c r="K53" s="56">
        <f t="shared" si="4"/>
        <v>-723825</v>
      </c>
      <c r="L53" s="56">
        <f t="shared" si="4"/>
        <v>-943839</v>
      </c>
      <c r="M53" s="56">
        <f t="shared" si="4"/>
        <v>-191874</v>
      </c>
      <c r="N53" s="56">
        <f t="shared" si="4"/>
        <v>-1859538</v>
      </c>
      <c r="O53" s="56">
        <f t="shared" si="4"/>
        <v>-1674411</v>
      </c>
      <c r="P53" s="56">
        <f t="shared" si="4"/>
        <v>-2142511</v>
      </c>
      <c r="Q53" s="56">
        <f t="shared" si="4"/>
        <v>-890439</v>
      </c>
      <c r="R53" s="56">
        <f t="shared" si="4"/>
        <v>-4707361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-8337025</v>
      </c>
      <c r="X53" s="56">
        <f t="shared" si="4"/>
        <v>-23690588</v>
      </c>
      <c r="Y53" s="56">
        <f t="shared" si="4"/>
        <v>15353563</v>
      </c>
      <c r="Z53" s="57">
        <f>+IF(X53&lt;&gt;0,+(Y53/X53)*100,0)</f>
        <v>-64.808703777213125</v>
      </c>
      <c r="AA53" s="54">
        <f>+AA51-AA52</f>
        <v>-31089045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-6090813</v>
      </c>
      <c r="D56" s="48">
        <f>SUM(D53:D55)</f>
        <v>0</v>
      </c>
      <c r="E56" s="49">
        <f t="shared" si="5"/>
        <v>-32219546</v>
      </c>
      <c r="F56" s="50">
        <f t="shared" si="5"/>
        <v>-31089045</v>
      </c>
      <c r="G56" s="50">
        <f t="shared" si="5"/>
        <v>-1055185</v>
      </c>
      <c r="H56" s="50">
        <f t="shared" si="5"/>
        <v>-220439</v>
      </c>
      <c r="I56" s="50">
        <f t="shared" si="5"/>
        <v>-494502</v>
      </c>
      <c r="J56" s="50">
        <f t="shared" si="5"/>
        <v>-1770126</v>
      </c>
      <c r="K56" s="50">
        <f t="shared" si="5"/>
        <v>-723825</v>
      </c>
      <c r="L56" s="50">
        <f t="shared" si="5"/>
        <v>-943839</v>
      </c>
      <c r="M56" s="50">
        <f t="shared" si="5"/>
        <v>-191874</v>
      </c>
      <c r="N56" s="50">
        <f t="shared" si="5"/>
        <v>-1859538</v>
      </c>
      <c r="O56" s="50">
        <f t="shared" si="5"/>
        <v>-1674411</v>
      </c>
      <c r="P56" s="50">
        <f t="shared" si="5"/>
        <v>-2142511</v>
      </c>
      <c r="Q56" s="50">
        <f t="shared" si="5"/>
        <v>-890439</v>
      </c>
      <c r="R56" s="50">
        <f t="shared" si="5"/>
        <v>-4707361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-8337025</v>
      </c>
      <c r="X56" s="50">
        <f t="shared" si="5"/>
        <v>-23690588</v>
      </c>
      <c r="Y56" s="50">
        <f t="shared" si="5"/>
        <v>15353563</v>
      </c>
      <c r="Z56" s="51">
        <f>+IF(X56&lt;&gt;0,+(Y56/X56)*100,0)</f>
        <v>-64.808703777213125</v>
      </c>
      <c r="AA56" s="48">
        <f>SUM(AA53:AA55)</f>
        <v>-31089045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-6090813</v>
      </c>
      <c r="D59" s="65">
        <f>SUM(D56:D58)</f>
        <v>0</v>
      </c>
      <c r="E59" s="66">
        <f t="shared" si="6"/>
        <v>-32219546</v>
      </c>
      <c r="F59" s="67">
        <f t="shared" si="6"/>
        <v>-31089045</v>
      </c>
      <c r="G59" s="67">
        <f t="shared" si="6"/>
        <v>-1055185</v>
      </c>
      <c r="H59" s="67">
        <f t="shared" si="6"/>
        <v>-220439</v>
      </c>
      <c r="I59" s="67">
        <f t="shared" si="6"/>
        <v>-494502</v>
      </c>
      <c r="J59" s="67">
        <f t="shared" si="6"/>
        <v>-1770126</v>
      </c>
      <c r="K59" s="67">
        <f t="shared" si="6"/>
        <v>-723825</v>
      </c>
      <c r="L59" s="67">
        <f t="shared" si="6"/>
        <v>-943839</v>
      </c>
      <c r="M59" s="67">
        <f t="shared" si="6"/>
        <v>-191874</v>
      </c>
      <c r="N59" s="67">
        <f t="shared" si="6"/>
        <v>-1859538</v>
      </c>
      <c r="O59" s="67">
        <f t="shared" si="6"/>
        <v>-1674411</v>
      </c>
      <c r="P59" s="67">
        <f t="shared" si="6"/>
        <v>-2142511</v>
      </c>
      <c r="Q59" s="67">
        <f t="shared" si="6"/>
        <v>-890439</v>
      </c>
      <c r="R59" s="67">
        <f t="shared" si="6"/>
        <v>-4707361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-8337025</v>
      </c>
      <c r="X59" s="67">
        <f t="shared" si="6"/>
        <v>-23690588</v>
      </c>
      <c r="Y59" s="67">
        <f t="shared" si="6"/>
        <v>15353563</v>
      </c>
      <c r="Z59" s="68">
        <f>+IF(X59&lt;&gt;0,+(Y59/X59)*100,0)</f>
        <v>-64.808703777213125</v>
      </c>
      <c r="AA59" s="65">
        <f>SUM(AA56:AA58)</f>
        <v>-31089045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22247229</v>
      </c>
      <c r="D9" s="20"/>
      <c r="E9" s="21">
        <v>25374000</v>
      </c>
      <c r="F9" s="22">
        <v>25374000</v>
      </c>
      <c r="G9" s="22">
        <v>2066776</v>
      </c>
      <c r="H9" s="22">
        <v>2090334</v>
      </c>
      <c r="I9" s="22">
        <v>2066216</v>
      </c>
      <c r="J9" s="22">
        <v>6223326</v>
      </c>
      <c r="K9" s="22">
        <v>2055569</v>
      </c>
      <c r="L9" s="22">
        <v>2063515</v>
      </c>
      <c r="M9" s="22">
        <v>2116805</v>
      </c>
      <c r="N9" s="22">
        <v>6235889</v>
      </c>
      <c r="O9" s="22">
        <v>544828</v>
      </c>
      <c r="P9" s="22">
        <v>1893200</v>
      </c>
      <c r="Q9" s="22">
        <v>2015760</v>
      </c>
      <c r="R9" s="22">
        <v>4453788</v>
      </c>
      <c r="S9" s="22"/>
      <c r="T9" s="22"/>
      <c r="U9" s="22"/>
      <c r="V9" s="22"/>
      <c r="W9" s="22">
        <v>16913003</v>
      </c>
      <c r="X9" s="22">
        <v>19030500</v>
      </c>
      <c r="Y9" s="22">
        <v>-2117497</v>
      </c>
      <c r="Z9" s="23">
        <v>-11.126859514989096</v>
      </c>
      <c r="AA9" s="20">
        <v>25374000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4050703</v>
      </c>
      <c r="D13" s="20"/>
      <c r="E13" s="21">
        <v>1375143</v>
      </c>
      <c r="F13" s="22">
        <v>1375143</v>
      </c>
      <c r="G13" s="22"/>
      <c r="H13" s="22"/>
      <c r="I13" s="22"/>
      <c r="J13" s="22"/>
      <c r="K13" s="22"/>
      <c r="L13" s="22"/>
      <c r="M13" s="22">
        <v>2557223</v>
      </c>
      <c r="N13" s="22">
        <v>2557223</v>
      </c>
      <c r="O13" s="22"/>
      <c r="P13" s="22"/>
      <c r="Q13" s="22">
        <v>1352923</v>
      </c>
      <c r="R13" s="22">
        <v>1352923</v>
      </c>
      <c r="S13" s="22"/>
      <c r="T13" s="22"/>
      <c r="U13" s="22"/>
      <c r="V13" s="22"/>
      <c r="W13" s="22">
        <v>3910146</v>
      </c>
      <c r="X13" s="22">
        <v>1031355</v>
      </c>
      <c r="Y13" s="22">
        <v>2878791</v>
      </c>
      <c r="Z13" s="23">
        <v>279.12707069825615</v>
      </c>
      <c r="AA13" s="20">
        <v>1375143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2126000</v>
      </c>
      <c r="F28" s="22">
        <v>2126000</v>
      </c>
      <c r="G28" s="22"/>
      <c r="H28" s="22"/>
      <c r="I28" s="22"/>
      <c r="J28" s="22"/>
      <c r="K28" s="22"/>
      <c r="L28" s="22"/>
      <c r="M28" s="22"/>
      <c r="N28" s="22"/>
      <c r="O28" s="22">
        <v>1581722</v>
      </c>
      <c r="P28" s="22">
        <v>248349</v>
      </c>
      <c r="Q28" s="22">
        <v>394519</v>
      </c>
      <c r="R28" s="22">
        <v>2224590</v>
      </c>
      <c r="S28" s="22"/>
      <c r="T28" s="22"/>
      <c r="U28" s="22"/>
      <c r="V28" s="22"/>
      <c r="W28" s="22">
        <v>2224590</v>
      </c>
      <c r="X28" s="22">
        <v>1594494</v>
      </c>
      <c r="Y28" s="22">
        <v>630096</v>
      </c>
      <c r="Z28" s="23">
        <v>39.516987834385077</v>
      </c>
      <c r="AA28" s="20">
        <v>2126000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26297932</v>
      </c>
      <c r="D32" s="29">
        <f t="shared" ref="D32:Y32" si="0">SUM(D6:D31)</f>
        <v>0</v>
      </c>
      <c r="E32" s="30">
        <f t="shared" si="0"/>
        <v>28875143</v>
      </c>
      <c r="F32" s="31">
        <f t="shared" si="0"/>
        <v>28875143</v>
      </c>
      <c r="G32" s="31">
        <f t="shared" si="0"/>
        <v>2066776</v>
      </c>
      <c r="H32" s="31">
        <f t="shared" si="0"/>
        <v>2090334</v>
      </c>
      <c r="I32" s="31">
        <f t="shared" si="0"/>
        <v>2066216</v>
      </c>
      <c r="J32" s="31">
        <f t="shared" si="0"/>
        <v>6223326</v>
      </c>
      <c r="K32" s="31">
        <f t="shared" si="0"/>
        <v>2055569</v>
      </c>
      <c r="L32" s="31">
        <f t="shared" si="0"/>
        <v>2063515</v>
      </c>
      <c r="M32" s="31">
        <f t="shared" si="0"/>
        <v>4674028</v>
      </c>
      <c r="N32" s="31">
        <f t="shared" si="0"/>
        <v>8793112</v>
      </c>
      <c r="O32" s="31">
        <f t="shared" si="0"/>
        <v>2126550</v>
      </c>
      <c r="P32" s="31">
        <f t="shared" si="0"/>
        <v>2141549</v>
      </c>
      <c r="Q32" s="31">
        <f t="shared" si="0"/>
        <v>3763202</v>
      </c>
      <c r="R32" s="31">
        <f t="shared" si="0"/>
        <v>8031301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23047739</v>
      </c>
      <c r="X32" s="31">
        <f t="shared" si="0"/>
        <v>21656349</v>
      </c>
      <c r="Y32" s="31">
        <f t="shared" si="0"/>
        <v>1391390</v>
      </c>
      <c r="Z32" s="32">
        <f>+IF(X32&lt;&gt;0,+(Y32/X32)*100,0)</f>
        <v>6.4248595181025197</v>
      </c>
      <c r="AA32" s="29">
        <f>SUM(AA6:AA31)</f>
        <v>28875143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18023468</v>
      </c>
      <c r="D34" s="20"/>
      <c r="E34" s="21">
        <v>19100057</v>
      </c>
      <c r="F34" s="22">
        <v>19100057</v>
      </c>
      <c r="G34" s="22">
        <v>1477173</v>
      </c>
      <c r="H34" s="22">
        <v>1488255</v>
      </c>
      <c r="I34" s="22">
        <v>1557024</v>
      </c>
      <c r="J34" s="22">
        <v>4522452</v>
      </c>
      <c r="K34" s="22">
        <v>1792715</v>
      </c>
      <c r="L34" s="22">
        <v>1684779</v>
      </c>
      <c r="M34" s="22">
        <v>1574232</v>
      </c>
      <c r="N34" s="22">
        <v>5051726</v>
      </c>
      <c r="O34" s="22">
        <v>1478314</v>
      </c>
      <c r="P34" s="22">
        <v>1465255</v>
      </c>
      <c r="Q34" s="22">
        <v>1441760</v>
      </c>
      <c r="R34" s="22">
        <v>4385329</v>
      </c>
      <c r="S34" s="22"/>
      <c r="T34" s="22"/>
      <c r="U34" s="22"/>
      <c r="V34" s="22"/>
      <c r="W34" s="22">
        <v>13959507</v>
      </c>
      <c r="X34" s="22">
        <v>14324967</v>
      </c>
      <c r="Y34" s="22">
        <v>-365460</v>
      </c>
      <c r="Z34" s="23">
        <v>-2.5512100656148107</v>
      </c>
      <c r="AA34" s="20">
        <v>19100057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14263176</v>
      </c>
      <c r="F38" s="22">
        <v>14263176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10697382</v>
      </c>
      <c r="Y38" s="22">
        <v>-10697382</v>
      </c>
      <c r="Z38" s="23">
        <v>-100</v>
      </c>
      <c r="AA38" s="20">
        <v>14263176</v>
      </c>
    </row>
    <row r="39" spans="1:27" x14ac:dyDescent="0.25">
      <c r="A39" s="19" t="s">
        <v>65</v>
      </c>
      <c r="B39" s="15" t="s">
        <v>32</v>
      </c>
      <c r="C39" s="20">
        <v>11361911</v>
      </c>
      <c r="D39" s="20"/>
      <c r="E39" s="21">
        <v>3149676</v>
      </c>
      <c r="F39" s="22">
        <v>3149676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2362257</v>
      </c>
      <c r="Y39" s="22">
        <v>-2362257</v>
      </c>
      <c r="Z39" s="23">
        <v>-100</v>
      </c>
      <c r="AA39" s="20">
        <v>3149676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6112795</v>
      </c>
      <c r="D41" s="20"/>
      <c r="E41" s="21">
        <v>7449996</v>
      </c>
      <c r="F41" s="22">
        <v>7449996</v>
      </c>
      <c r="G41" s="22">
        <v>524506</v>
      </c>
      <c r="H41" s="22">
        <v>524506</v>
      </c>
      <c r="I41" s="22">
        <v>524506</v>
      </c>
      <c r="J41" s="22">
        <v>1573518</v>
      </c>
      <c r="K41" s="22">
        <v>524506</v>
      </c>
      <c r="L41" s="22">
        <v>524506</v>
      </c>
      <c r="M41" s="22">
        <v>524506</v>
      </c>
      <c r="N41" s="22">
        <v>1573518</v>
      </c>
      <c r="O41" s="22">
        <v>524506</v>
      </c>
      <c r="P41" s="22">
        <v>524506</v>
      </c>
      <c r="Q41" s="22">
        <v>524506</v>
      </c>
      <c r="R41" s="22">
        <v>1573518</v>
      </c>
      <c r="S41" s="22"/>
      <c r="T41" s="22"/>
      <c r="U41" s="22"/>
      <c r="V41" s="22"/>
      <c r="W41" s="22">
        <v>4720554</v>
      </c>
      <c r="X41" s="22">
        <v>5587497</v>
      </c>
      <c r="Y41" s="22">
        <v>-866943</v>
      </c>
      <c r="Z41" s="23">
        <v>-15.515766719874749</v>
      </c>
      <c r="AA41" s="20">
        <v>7449996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>
        <v>-4760</v>
      </c>
      <c r="P43" s="22">
        <v>7370</v>
      </c>
      <c r="Q43" s="22">
        <v>66938</v>
      </c>
      <c r="R43" s="22">
        <v>69548</v>
      </c>
      <c r="S43" s="22"/>
      <c r="T43" s="22"/>
      <c r="U43" s="22"/>
      <c r="V43" s="22"/>
      <c r="W43" s="22">
        <v>69548</v>
      </c>
      <c r="X43" s="22"/>
      <c r="Y43" s="22">
        <v>69548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1415294</v>
      </c>
      <c r="D44" s="20"/>
      <c r="E44" s="21">
        <v>655044</v>
      </c>
      <c r="F44" s="22">
        <v>1305044</v>
      </c>
      <c r="G44" s="22">
        <v>11680</v>
      </c>
      <c r="H44" s="22">
        <v>13097</v>
      </c>
      <c r="I44" s="22">
        <v>173416</v>
      </c>
      <c r="J44" s="22">
        <v>198193</v>
      </c>
      <c r="K44" s="22">
        <v>252117</v>
      </c>
      <c r="L44" s="22">
        <v>176518</v>
      </c>
      <c r="M44" s="22">
        <v>12789</v>
      </c>
      <c r="N44" s="22">
        <v>441424</v>
      </c>
      <c r="O44" s="22">
        <v>198830</v>
      </c>
      <c r="P44" s="22">
        <v>174612</v>
      </c>
      <c r="Q44" s="22">
        <v>322878</v>
      </c>
      <c r="R44" s="22">
        <v>696320</v>
      </c>
      <c r="S44" s="22"/>
      <c r="T44" s="22"/>
      <c r="U44" s="22"/>
      <c r="V44" s="22"/>
      <c r="W44" s="22">
        <v>1335937</v>
      </c>
      <c r="X44" s="22">
        <v>1141283</v>
      </c>
      <c r="Y44" s="22">
        <v>194654</v>
      </c>
      <c r="Z44" s="23">
        <v>17.055717118365909</v>
      </c>
      <c r="AA44" s="20">
        <v>1305044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36913468</v>
      </c>
      <c r="D47" s="29">
        <f t="shared" ref="D47:Y47" si="1">SUM(D34:D46)</f>
        <v>0</v>
      </c>
      <c r="E47" s="30">
        <f t="shared" si="1"/>
        <v>44617949</v>
      </c>
      <c r="F47" s="31">
        <f t="shared" si="1"/>
        <v>45267949</v>
      </c>
      <c r="G47" s="31">
        <f t="shared" si="1"/>
        <v>2013359</v>
      </c>
      <c r="H47" s="31">
        <f t="shared" si="1"/>
        <v>2025858</v>
      </c>
      <c r="I47" s="31">
        <f t="shared" si="1"/>
        <v>2254946</v>
      </c>
      <c r="J47" s="31">
        <f t="shared" si="1"/>
        <v>6294163</v>
      </c>
      <c r="K47" s="31">
        <f t="shared" si="1"/>
        <v>2569338</v>
      </c>
      <c r="L47" s="31">
        <f t="shared" si="1"/>
        <v>2385803</v>
      </c>
      <c r="M47" s="31">
        <f t="shared" si="1"/>
        <v>2111527</v>
      </c>
      <c r="N47" s="31">
        <f t="shared" si="1"/>
        <v>7066668</v>
      </c>
      <c r="O47" s="31">
        <f t="shared" si="1"/>
        <v>2196890</v>
      </c>
      <c r="P47" s="31">
        <f t="shared" si="1"/>
        <v>2171743</v>
      </c>
      <c r="Q47" s="31">
        <f t="shared" si="1"/>
        <v>2356082</v>
      </c>
      <c r="R47" s="31">
        <f t="shared" si="1"/>
        <v>6724715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20085546</v>
      </c>
      <c r="X47" s="31">
        <f t="shared" si="1"/>
        <v>34113386</v>
      </c>
      <c r="Y47" s="31">
        <f t="shared" si="1"/>
        <v>-14027840</v>
      </c>
      <c r="Z47" s="32">
        <f>+IF(X47&lt;&gt;0,+(Y47/X47)*100,0)</f>
        <v>-41.121218515218629</v>
      </c>
      <c r="AA47" s="29">
        <f>SUM(AA34:AA46)</f>
        <v>45267949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-10615536</v>
      </c>
      <c r="D48" s="39">
        <f t="shared" si="2"/>
        <v>0</v>
      </c>
      <c r="E48" s="40">
        <f t="shared" si="2"/>
        <v>-15742806</v>
      </c>
      <c r="F48" s="41">
        <f t="shared" si="2"/>
        <v>-16392806</v>
      </c>
      <c r="G48" s="41">
        <f t="shared" si="2"/>
        <v>53417</v>
      </c>
      <c r="H48" s="41">
        <f t="shared" si="2"/>
        <v>64476</v>
      </c>
      <c r="I48" s="41">
        <f t="shared" si="2"/>
        <v>-188730</v>
      </c>
      <c r="J48" s="41">
        <f t="shared" si="2"/>
        <v>-70837</v>
      </c>
      <c r="K48" s="41">
        <f t="shared" si="2"/>
        <v>-513769</v>
      </c>
      <c r="L48" s="41">
        <f t="shared" si="2"/>
        <v>-322288</v>
      </c>
      <c r="M48" s="41">
        <f t="shared" si="2"/>
        <v>2562501</v>
      </c>
      <c r="N48" s="41">
        <f t="shared" si="2"/>
        <v>1726444</v>
      </c>
      <c r="O48" s="41">
        <f t="shared" si="2"/>
        <v>-70340</v>
      </c>
      <c r="P48" s="41">
        <f t="shared" si="2"/>
        <v>-30194</v>
      </c>
      <c r="Q48" s="41">
        <f t="shared" si="2"/>
        <v>1407120</v>
      </c>
      <c r="R48" s="41">
        <f t="shared" si="2"/>
        <v>1306586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2962193</v>
      </c>
      <c r="X48" s="41">
        <f t="shared" si="2"/>
        <v>-12457037</v>
      </c>
      <c r="Y48" s="41">
        <f t="shared" si="2"/>
        <v>15419230</v>
      </c>
      <c r="Z48" s="42">
        <f>+IF(X48&lt;&gt;0,+(Y48/X48)*100,0)</f>
        <v>-123.77927431699848</v>
      </c>
      <c r="AA48" s="39">
        <f>+AA32-AA47</f>
        <v>-16392806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-10615536</v>
      </c>
      <c r="D51" s="48">
        <f t="shared" si="3"/>
        <v>0</v>
      </c>
      <c r="E51" s="49">
        <f t="shared" si="3"/>
        <v>-15742806</v>
      </c>
      <c r="F51" s="50">
        <f t="shared" si="3"/>
        <v>-16392806</v>
      </c>
      <c r="G51" s="50">
        <f t="shared" si="3"/>
        <v>53417</v>
      </c>
      <c r="H51" s="50">
        <f t="shared" si="3"/>
        <v>64476</v>
      </c>
      <c r="I51" s="50">
        <f t="shared" si="3"/>
        <v>-188730</v>
      </c>
      <c r="J51" s="50">
        <f t="shared" si="3"/>
        <v>-70837</v>
      </c>
      <c r="K51" s="50">
        <f t="shared" si="3"/>
        <v>-513769</v>
      </c>
      <c r="L51" s="50">
        <f t="shared" si="3"/>
        <v>-322288</v>
      </c>
      <c r="M51" s="50">
        <f t="shared" si="3"/>
        <v>2562501</v>
      </c>
      <c r="N51" s="50">
        <f t="shared" si="3"/>
        <v>1726444</v>
      </c>
      <c r="O51" s="50">
        <f t="shared" si="3"/>
        <v>-70340</v>
      </c>
      <c r="P51" s="50">
        <f t="shared" si="3"/>
        <v>-30194</v>
      </c>
      <c r="Q51" s="50">
        <f t="shared" si="3"/>
        <v>1407120</v>
      </c>
      <c r="R51" s="50">
        <f t="shared" si="3"/>
        <v>1306586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2962193</v>
      </c>
      <c r="X51" s="50">
        <f t="shared" si="3"/>
        <v>-12457037</v>
      </c>
      <c r="Y51" s="50">
        <f t="shared" si="3"/>
        <v>15419230</v>
      </c>
      <c r="Z51" s="51">
        <f>+IF(X51&lt;&gt;0,+(Y51/X51)*100,0)</f>
        <v>-123.77927431699848</v>
      </c>
      <c r="AA51" s="48">
        <f>SUM(AA48:AA50)</f>
        <v>-16392806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-10615536</v>
      </c>
      <c r="D53" s="54">
        <f>+D51-D52</f>
        <v>0</v>
      </c>
      <c r="E53" s="55">
        <f t="shared" si="4"/>
        <v>-15742806</v>
      </c>
      <c r="F53" s="56">
        <f t="shared" si="4"/>
        <v>-16392806</v>
      </c>
      <c r="G53" s="56">
        <f t="shared" si="4"/>
        <v>53417</v>
      </c>
      <c r="H53" s="56">
        <f t="shared" si="4"/>
        <v>64476</v>
      </c>
      <c r="I53" s="56">
        <f t="shared" si="4"/>
        <v>-188730</v>
      </c>
      <c r="J53" s="56">
        <f t="shared" si="4"/>
        <v>-70837</v>
      </c>
      <c r="K53" s="56">
        <f t="shared" si="4"/>
        <v>-513769</v>
      </c>
      <c r="L53" s="56">
        <f t="shared" si="4"/>
        <v>-322288</v>
      </c>
      <c r="M53" s="56">
        <f t="shared" si="4"/>
        <v>2562501</v>
      </c>
      <c r="N53" s="56">
        <f t="shared" si="4"/>
        <v>1726444</v>
      </c>
      <c r="O53" s="56">
        <f t="shared" si="4"/>
        <v>-70340</v>
      </c>
      <c r="P53" s="56">
        <f t="shared" si="4"/>
        <v>-30194</v>
      </c>
      <c r="Q53" s="56">
        <f t="shared" si="4"/>
        <v>1407120</v>
      </c>
      <c r="R53" s="56">
        <f t="shared" si="4"/>
        <v>1306586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2962193</v>
      </c>
      <c r="X53" s="56">
        <f t="shared" si="4"/>
        <v>-12457037</v>
      </c>
      <c r="Y53" s="56">
        <f t="shared" si="4"/>
        <v>15419230</v>
      </c>
      <c r="Z53" s="57">
        <f>+IF(X53&lt;&gt;0,+(Y53/X53)*100,0)</f>
        <v>-123.77927431699848</v>
      </c>
      <c r="AA53" s="54">
        <f>+AA51-AA52</f>
        <v>-16392806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-10615536</v>
      </c>
      <c r="D56" s="48">
        <f>SUM(D53:D55)</f>
        <v>0</v>
      </c>
      <c r="E56" s="49">
        <f t="shared" si="5"/>
        <v>-15742806</v>
      </c>
      <c r="F56" s="50">
        <f t="shared" si="5"/>
        <v>-16392806</v>
      </c>
      <c r="G56" s="50">
        <f t="shared" si="5"/>
        <v>53417</v>
      </c>
      <c r="H56" s="50">
        <f t="shared" si="5"/>
        <v>64476</v>
      </c>
      <c r="I56" s="50">
        <f t="shared" si="5"/>
        <v>-188730</v>
      </c>
      <c r="J56" s="50">
        <f t="shared" si="5"/>
        <v>-70837</v>
      </c>
      <c r="K56" s="50">
        <f t="shared" si="5"/>
        <v>-513769</v>
      </c>
      <c r="L56" s="50">
        <f t="shared" si="5"/>
        <v>-322288</v>
      </c>
      <c r="M56" s="50">
        <f t="shared" si="5"/>
        <v>2562501</v>
      </c>
      <c r="N56" s="50">
        <f t="shared" si="5"/>
        <v>1726444</v>
      </c>
      <c r="O56" s="50">
        <f t="shared" si="5"/>
        <v>-70340</v>
      </c>
      <c r="P56" s="50">
        <f t="shared" si="5"/>
        <v>-30194</v>
      </c>
      <c r="Q56" s="50">
        <f t="shared" si="5"/>
        <v>1407120</v>
      </c>
      <c r="R56" s="50">
        <f t="shared" si="5"/>
        <v>1306586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2962193</v>
      </c>
      <c r="X56" s="50">
        <f t="shared" si="5"/>
        <v>-12457037</v>
      </c>
      <c r="Y56" s="50">
        <f t="shared" si="5"/>
        <v>15419230</v>
      </c>
      <c r="Z56" s="51">
        <f>+IF(X56&lt;&gt;0,+(Y56/X56)*100,0)</f>
        <v>-123.77927431699848</v>
      </c>
      <c r="AA56" s="48">
        <f>SUM(AA53:AA55)</f>
        <v>-16392806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-10615536</v>
      </c>
      <c r="D59" s="65">
        <f>SUM(D56:D58)</f>
        <v>0</v>
      </c>
      <c r="E59" s="66">
        <f t="shared" si="6"/>
        <v>-15742806</v>
      </c>
      <c r="F59" s="67">
        <f t="shared" si="6"/>
        <v>-16392806</v>
      </c>
      <c r="G59" s="67">
        <f t="shared" si="6"/>
        <v>53417</v>
      </c>
      <c r="H59" s="67">
        <f t="shared" si="6"/>
        <v>64476</v>
      </c>
      <c r="I59" s="67">
        <f t="shared" si="6"/>
        <v>-188730</v>
      </c>
      <c r="J59" s="67">
        <f t="shared" si="6"/>
        <v>-70837</v>
      </c>
      <c r="K59" s="67">
        <f t="shared" si="6"/>
        <v>-513769</v>
      </c>
      <c r="L59" s="67">
        <f t="shared" si="6"/>
        <v>-322288</v>
      </c>
      <c r="M59" s="67">
        <f t="shared" si="6"/>
        <v>2562501</v>
      </c>
      <c r="N59" s="67">
        <f t="shared" si="6"/>
        <v>1726444</v>
      </c>
      <c r="O59" s="67">
        <f t="shared" si="6"/>
        <v>-70340</v>
      </c>
      <c r="P59" s="67">
        <f t="shared" si="6"/>
        <v>-30194</v>
      </c>
      <c r="Q59" s="67">
        <f t="shared" si="6"/>
        <v>1407120</v>
      </c>
      <c r="R59" s="67">
        <f t="shared" si="6"/>
        <v>1306586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2962193</v>
      </c>
      <c r="X59" s="67">
        <f t="shared" si="6"/>
        <v>-12457037</v>
      </c>
      <c r="Y59" s="67">
        <f t="shared" si="6"/>
        <v>15419230</v>
      </c>
      <c r="Z59" s="68">
        <f>+IF(X59&lt;&gt;0,+(Y59/X59)*100,0)</f>
        <v>-123.77927431699848</v>
      </c>
      <c r="AA59" s="65">
        <f>SUM(AA56:AA58)</f>
        <v>-16392806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11251502</v>
      </c>
      <c r="D9" s="20"/>
      <c r="E9" s="21">
        <v>12061331</v>
      </c>
      <c r="F9" s="22">
        <v>12127492</v>
      </c>
      <c r="G9" s="22"/>
      <c r="H9" s="22">
        <v>1014276</v>
      </c>
      <c r="I9" s="22">
        <v>2026334</v>
      </c>
      <c r="J9" s="22">
        <v>3040610</v>
      </c>
      <c r="K9" s="22">
        <v>994781</v>
      </c>
      <c r="L9" s="22">
        <v>996652</v>
      </c>
      <c r="M9" s="22">
        <v>997450</v>
      </c>
      <c r="N9" s="22">
        <v>2988883</v>
      </c>
      <c r="O9" s="22">
        <v>997326</v>
      </c>
      <c r="P9" s="22">
        <v>993117</v>
      </c>
      <c r="Q9" s="22">
        <v>997562</v>
      </c>
      <c r="R9" s="22">
        <v>2988005</v>
      </c>
      <c r="S9" s="22"/>
      <c r="T9" s="22"/>
      <c r="U9" s="22"/>
      <c r="V9" s="22"/>
      <c r="W9" s="22">
        <v>9017498</v>
      </c>
      <c r="X9" s="22">
        <v>9095616</v>
      </c>
      <c r="Y9" s="22">
        <v>-78118</v>
      </c>
      <c r="Z9" s="23">
        <v>-0.8588533201049825</v>
      </c>
      <c r="AA9" s="20">
        <v>12127492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288972</v>
      </c>
      <c r="D13" s="20"/>
      <c r="E13" s="21">
        <v>284064</v>
      </c>
      <c r="F13" s="22">
        <v>366008</v>
      </c>
      <c r="G13" s="22"/>
      <c r="H13" s="22">
        <v>30554</v>
      </c>
      <c r="I13" s="22">
        <v>60730</v>
      </c>
      <c r="J13" s="22">
        <v>91284</v>
      </c>
      <c r="K13" s="22">
        <v>29652</v>
      </c>
      <c r="L13" s="22">
        <v>30130</v>
      </c>
      <c r="M13" s="22">
        <v>30880</v>
      </c>
      <c r="N13" s="22">
        <v>90662</v>
      </c>
      <c r="O13" s="22">
        <v>31383</v>
      </c>
      <c r="P13" s="22">
        <v>31842</v>
      </c>
      <c r="Q13" s="22">
        <v>31970</v>
      </c>
      <c r="R13" s="22">
        <v>95195</v>
      </c>
      <c r="S13" s="22"/>
      <c r="T13" s="22"/>
      <c r="U13" s="22"/>
      <c r="V13" s="22"/>
      <c r="W13" s="22">
        <v>277141</v>
      </c>
      <c r="X13" s="22">
        <v>274500</v>
      </c>
      <c r="Y13" s="22">
        <v>2641</v>
      </c>
      <c r="Z13" s="23">
        <v>0.96211293260473585</v>
      </c>
      <c r="AA13" s="20">
        <v>366008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99541736</v>
      </c>
      <c r="D25" s="20"/>
      <c r="E25" s="21">
        <v>107210268</v>
      </c>
      <c r="F25" s="22">
        <v>107210268</v>
      </c>
      <c r="G25" s="22"/>
      <c r="H25" s="22"/>
      <c r="I25" s="22">
        <v>44670904</v>
      </c>
      <c r="J25" s="22">
        <v>44670904</v>
      </c>
      <c r="K25" s="22"/>
      <c r="L25" s="22"/>
      <c r="M25" s="22">
        <v>35736751</v>
      </c>
      <c r="N25" s="22">
        <v>35736751</v>
      </c>
      <c r="O25" s="22"/>
      <c r="P25" s="22"/>
      <c r="Q25" s="22">
        <v>26802597</v>
      </c>
      <c r="R25" s="22">
        <v>26802597</v>
      </c>
      <c r="S25" s="22"/>
      <c r="T25" s="22"/>
      <c r="U25" s="22"/>
      <c r="V25" s="22"/>
      <c r="W25" s="22">
        <v>107210252</v>
      </c>
      <c r="X25" s="22">
        <v>107210268</v>
      </c>
      <c r="Y25" s="22">
        <v>-16</v>
      </c>
      <c r="Z25" s="23"/>
      <c r="AA25" s="20">
        <v>107210268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-133275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110948935</v>
      </c>
      <c r="D32" s="29">
        <f t="shared" ref="D32:Y32" si="0">SUM(D6:D31)</f>
        <v>0</v>
      </c>
      <c r="E32" s="30">
        <f t="shared" si="0"/>
        <v>119555663</v>
      </c>
      <c r="F32" s="31">
        <f t="shared" si="0"/>
        <v>119703768</v>
      </c>
      <c r="G32" s="31">
        <f t="shared" si="0"/>
        <v>0</v>
      </c>
      <c r="H32" s="31">
        <f t="shared" si="0"/>
        <v>1044830</v>
      </c>
      <c r="I32" s="31">
        <f t="shared" si="0"/>
        <v>46757968</v>
      </c>
      <c r="J32" s="31">
        <f t="shared" si="0"/>
        <v>47802798</v>
      </c>
      <c r="K32" s="31">
        <f t="shared" si="0"/>
        <v>1024433</v>
      </c>
      <c r="L32" s="31">
        <f t="shared" si="0"/>
        <v>1026782</v>
      </c>
      <c r="M32" s="31">
        <f t="shared" si="0"/>
        <v>36765081</v>
      </c>
      <c r="N32" s="31">
        <f t="shared" si="0"/>
        <v>38816296</v>
      </c>
      <c r="O32" s="31">
        <f t="shared" si="0"/>
        <v>1028709</v>
      </c>
      <c r="P32" s="31">
        <f t="shared" si="0"/>
        <v>1024959</v>
      </c>
      <c r="Q32" s="31">
        <f t="shared" si="0"/>
        <v>27832129</v>
      </c>
      <c r="R32" s="31">
        <f t="shared" si="0"/>
        <v>29885797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116504891</v>
      </c>
      <c r="X32" s="31">
        <f t="shared" si="0"/>
        <v>116580384</v>
      </c>
      <c r="Y32" s="31">
        <f t="shared" si="0"/>
        <v>-75493</v>
      </c>
      <c r="Z32" s="32">
        <f>+IF(X32&lt;&gt;0,+(Y32/X32)*100,0)</f>
        <v>-6.475617716270346E-2</v>
      </c>
      <c r="AA32" s="29">
        <f>SUM(AA6:AA31)</f>
        <v>119703768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106408910</v>
      </c>
      <c r="D34" s="20"/>
      <c r="E34" s="21">
        <v>95539132</v>
      </c>
      <c r="F34" s="22">
        <v>95082764</v>
      </c>
      <c r="G34" s="22"/>
      <c r="H34" s="22">
        <v>10052628</v>
      </c>
      <c r="I34" s="22">
        <v>18029641</v>
      </c>
      <c r="J34" s="22">
        <v>28082269</v>
      </c>
      <c r="K34" s="22">
        <v>9051369</v>
      </c>
      <c r="L34" s="22">
        <v>14201881</v>
      </c>
      <c r="M34" s="22">
        <v>9046924</v>
      </c>
      <c r="N34" s="22">
        <v>32300174</v>
      </c>
      <c r="O34" s="22">
        <v>9772983</v>
      </c>
      <c r="P34" s="22">
        <v>10435042</v>
      </c>
      <c r="Q34" s="22">
        <v>9724997</v>
      </c>
      <c r="R34" s="22">
        <v>29933022</v>
      </c>
      <c r="S34" s="22"/>
      <c r="T34" s="22"/>
      <c r="U34" s="22"/>
      <c r="V34" s="22"/>
      <c r="W34" s="22">
        <v>90315465</v>
      </c>
      <c r="X34" s="22">
        <v>71362199</v>
      </c>
      <c r="Y34" s="22">
        <v>18953266</v>
      </c>
      <c r="Z34" s="23">
        <v>26.55925162844267</v>
      </c>
      <c r="AA34" s="20">
        <v>95082764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2266396</v>
      </c>
      <c r="D37" s="20"/>
      <c r="E37" s="21">
        <v>2664357</v>
      </c>
      <c r="F37" s="22">
        <v>2664357</v>
      </c>
      <c r="G37" s="22"/>
      <c r="H37" s="22"/>
      <c r="I37" s="22">
        <v>492875</v>
      </c>
      <c r="J37" s="22">
        <v>492875</v>
      </c>
      <c r="K37" s="22">
        <v>499975</v>
      </c>
      <c r="L37" s="22">
        <v>233824</v>
      </c>
      <c r="M37" s="22"/>
      <c r="N37" s="22">
        <v>733799</v>
      </c>
      <c r="O37" s="22"/>
      <c r="P37" s="22">
        <v>414794</v>
      </c>
      <c r="Q37" s="22">
        <v>114465</v>
      </c>
      <c r="R37" s="22">
        <v>529259</v>
      </c>
      <c r="S37" s="22"/>
      <c r="T37" s="22"/>
      <c r="U37" s="22"/>
      <c r="V37" s="22"/>
      <c r="W37" s="22">
        <v>1755933</v>
      </c>
      <c r="X37" s="22">
        <v>1998279</v>
      </c>
      <c r="Y37" s="22">
        <v>-242346</v>
      </c>
      <c r="Z37" s="23">
        <v>-12.127735916756368</v>
      </c>
      <c r="AA37" s="20">
        <v>2664357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214720</v>
      </c>
      <c r="D39" s="20"/>
      <c r="E39" s="21">
        <v>231516</v>
      </c>
      <c r="F39" s="22">
        <v>231516</v>
      </c>
      <c r="G39" s="22"/>
      <c r="H39" s="22"/>
      <c r="I39" s="22"/>
      <c r="J39" s="22"/>
      <c r="K39" s="22">
        <v>62726</v>
      </c>
      <c r="L39" s="22"/>
      <c r="M39" s="22">
        <v>31504</v>
      </c>
      <c r="N39" s="22">
        <v>94230</v>
      </c>
      <c r="O39" s="22">
        <v>15753</v>
      </c>
      <c r="P39" s="22">
        <v>8781</v>
      </c>
      <c r="Q39" s="22">
        <v>14834</v>
      </c>
      <c r="R39" s="22">
        <v>39368</v>
      </c>
      <c r="S39" s="22"/>
      <c r="T39" s="22"/>
      <c r="U39" s="22"/>
      <c r="V39" s="22"/>
      <c r="W39" s="22">
        <v>133598</v>
      </c>
      <c r="X39" s="22">
        <v>173664</v>
      </c>
      <c r="Y39" s="22">
        <v>-40066</v>
      </c>
      <c r="Z39" s="23">
        <v>-23.070987654320987</v>
      </c>
      <c r="AA39" s="20">
        <v>231516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10792856</v>
      </c>
      <c r="D41" s="20"/>
      <c r="E41" s="21">
        <v>7581915</v>
      </c>
      <c r="F41" s="22">
        <v>7581915</v>
      </c>
      <c r="G41" s="22"/>
      <c r="H41" s="22">
        <v>521106</v>
      </c>
      <c r="I41" s="22">
        <v>789799</v>
      </c>
      <c r="J41" s="22">
        <v>1310905</v>
      </c>
      <c r="K41" s="22">
        <v>981000</v>
      </c>
      <c r="L41" s="22">
        <v>322589</v>
      </c>
      <c r="M41" s="22">
        <v>814581</v>
      </c>
      <c r="N41" s="22">
        <v>2118170</v>
      </c>
      <c r="O41" s="22">
        <v>490500</v>
      </c>
      <c r="P41" s="22">
        <v>1045562</v>
      </c>
      <c r="Q41" s="22">
        <v>1202749</v>
      </c>
      <c r="R41" s="22">
        <v>2738811</v>
      </c>
      <c r="S41" s="22"/>
      <c r="T41" s="22"/>
      <c r="U41" s="22"/>
      <c r="V41" s="22"/>
      <c r="W41" s="22">
        <v>6167886</v>
      </c>
      <c r="X41" s="22">
        <v>5686461</v>
      </c>
      <c r="Y41" s="22">
        <v>481425</v>
      </c>
      <c r="Z41" s="23">
        <v>8.4661619942526656</v>
      </c>
      <c r="AA41" s="20">
        <v>7581915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3088424</v>
      </c>
      <c r="D44" s="20"/>
      <c r="E44" s="21">
        <v>4863657</v>
      </c>
      <c r="F44" s="22">
        <v>4663657</v>
      </c>
      <c r="G44" s="22"/>
      <c r="H44" s="22">
        <v>265988</v>
      </c>
      <c r="I44" s="22">
        <v>451116</v>
      </c>
      <c r="J44" s="22">
        <v>717104</v>
      </c>
      <c r="K44" s="22">
        <v>248530</v>
      </c>
      <c r="L44" s="22">
        <v>262333</v>
      </c>
      <c r="M44" s="22">
        <v>215696</v>
      </c>
      <c r="N44" s="22">
        <v>726559</v>
      </c>
      <c r="O44" s="22">
        <v>222033</v>
      </c>
      <c r="P44" s="22">
        <v>627291</v>
      </c>
      <c r="Q44" s="22">
        <v>223672</v>
      </c>
      <c r="R44" s="22">
        <v>1072996</v>
      </c>
      <c r="S44" s="22"/>
      <c r="T44" s="22"/>
      <c r="U44" s="22"/>
      <c r="V44" s="22"/>
      <c r="W44" s="22">
        <v>2516659</v>
      </c>
      <c r="X44" s="22">
        <v>3522799</v>
      </c>
      <c r="Y44" s="22">
        <v>-1006140</v>
      </c>
      <c r="Z44" s="23">
        <v>-28.560812013401844</v>
      </c>
      <c r="AA44" s="20">
        <v>4663657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122771306</v>
      </c>
      <c r="D47" s="29">
        <f t="shared" ref="D47:Y47" si="1">SUM(D34:D46)</f>
        <v>0</v>
      </c>
      <c r="E47" s="30">
        <f t="shared" si="1"/>
        <v>110880577</v>
      </c>
      <c r="F47" s="31">
        <f t="shared" si="1"/>
        <v>110224209</v>
      </c>
      <c r="G47" s="31">
        <f t="shared" si="1"/>
        <v>0</v>
      </c>
      <c r="H47" s="31">
        <f t="shared" si="1"/>
        <v>10839722</v>
      </c>
      <c r="I47" s="31">
        <f t="shared" si="1"/>
        <v>19763431</v>
      </c>
      <c r="J47" s="31">
        <f t="shared" si="1"/>
        <v>30603153</v>
      </c>
      <c r="K47" s="31">
        <f t="shared" si="1"/>
        <v>10843600</v>
      </c>
      <c r="L47" s="31">
        <f t="shared" si="1"/>
        <v>15020627</v>
      </c>
      <c r="M47" s="31">
        <f t="shared" si="1"/>
        <v>10108705</v>
      </c>
      <c r="N47" s="31">
        <f t="shared" si="1"/>
        <v>35972932</v>
      </c>
      <c r="O47" s="31">
        <f t="shared" si="1"/>
        <v>10501269</v>
      </c>
      <c r="P47" s="31">
        <f t="shared" si="1"/>
        <v>12531470</v>
      </c>
      <c r="Q47" s="31">
        <f t="shared" si="1"/>
        <v>11280717</v>
      </c>
      <c r="R47" s="31">
        <f t="shared" si="1"/>
        <v>34313456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100889541</v>
      </c>
      <c r="X47" s="31">
        <f t="shared" si="1"/>
        <v>82743402</v>
      </c>
      <c r="Y47" s="31">
        <f t="shared" si="1"/>
        <v>18146139</v>
      </c>
      <c r="Z47" s="32">
        <f>+IF(X47&lt;&gt;0,+(Y47/X47)*100,0)</f>
        <v>21.930617501078817</v>
      </c>
      <c r="AA47" s="29">
        <f>SUM(AA34:AA46)</f>
        <v>110224209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-11822371</v>
      </c>
      <c r="D48" s="39">
        <f t="shared" si="2"/>
        <v>0</v>
      </c>
      <c r="E48" s="40">
        <f t="shared" si="2"/>
        <v>8675086</v>
      </c>
      <c r="F48" s="41">
        <f t="shared" si="2"/>
        <v>9479559</v>
      </c>
      <c r="G48" s="41">
        <f t="shared" si="2"/>
        <v>0</v>
      </c>
      <c r="H48" s="41">
        <f t="shared" si="2"/>
        <v>-9794892</v>
      </c>
      <c r="I48" s="41">
        <f t="shared" si="2"/>
        <v>26994537</v>
      </c>
      <c r="J48" s="41">
        <f t="shared" si="2"/>
        <v>17199645</v>
      </c>
      <c r="K48" s="41">
        <f t="shared" si="2"/>
        <v>-9819167</v>
      </c>
      <c r="L48" s="41">
        <f t="shared" si="2"/>
        <v>-13993845</v>
      </c>
      <c r="M48" s="41">
        <f t="shared" si="2"/>
        <v>26656376</v>
      </c>
      <c r="N48" s="41">
        <f t="shared" si="2"/>
        <v>2843364</v>
      </c>
      <c r="O48" s="41">
        <f t="shared" si="2"/>
        <v>-9472560</v>
      </c>
      <c r="P48" s="41">
        <f t="shared" si="2"/>
        <v>-11506511</v>
      </c>
      <c r="Q48" s="41">
        <f t="shared" si="2"/>
        <v>16551412</v>
      </c>
      <c r="R48" s="41">
        <f t="shared" si="2"/>
        <v>-4427659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15615350</v>
      </c>
      <c r="X48" s="41">
        <f t="shared" si="2"/>
        <v>33836982</v>
      </c>
      <c r="Y48" s="41">
        <f t="shared" si="2"/>
        <v>-18221632</v>
      </c>
      <c r="Z48" s="42">
        <f>+IF(X48&lt;&gt;0,+(Y48/X48)*100,0)</f>
        <v>-53.851232949794401</v>
      </c>
      <c r="AA48" s="39">
        <f>+AA32-AA47</f>
        <v>9479559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-11822371</v>
      </c>
      <c r="D51" s="48">
        <f t="shared" si="3"/>
        <v>0</v>
      </c>
      <c r="E51" s="49">
        <f t="shared" si="3"/>
        <v>8675086</v>
      </c>
      <c r="F51" s="50">
        <f t="shared" si="3"/>
        <v>9479559</v>
      </c>
      <c r="G51" s="50">
        <f t="shared" si="3"/>
        <v>0</v>
      </c>
      <c r="H51" s="50">
        <f t="shared" si="3"/>
        <v>-9794892</v>
      </c>
      <c r="I51" s="50">
        <f t="shared" si="3"/>
        <v>26994537</v>
      </c>
      <c r="J51" s="50">
        <f t="shared" si="3"/>
        <v>17199645</v>
      </c>
      <c r="K51" s="50">
        <f t="shared" si="3"/>
        <v>-9819167</v>
      </c>
      <c r="L51" s="50">
        <f t="shared" si="3"/>
        <v>-13993845</v>
      </c>
      <c r="M51" s="50">
        <f t="shared" si="3"/>
        <v>26656376</v>
      </c>
      <c r="N51" s="50">
        <f t="shared" si="3"/>
        <v>2843364</v>
      </c>
      <c r="O51" s="50">
        <f t="shared" si="3"/>
        <v>-9472560</v>
      </c>
      <c r="P51" s="50">
        <f t="shared" si="3"/>
        <v>-11506511</v>
      </c>
      <c r="Q51" s="50">
        <f t="shared" si="3"/>
        <v>16551412</v>
      </c>
      <c r="R51" s="50">
        <f t="shared" si="3"/>
        <v>-4427659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15615350</v>
      </c>
      <c r="X51" s="50">
        <f t="shared" si="3"/>
        <v>33836982</v>
      </c>
      <c r="Y51" s="50">
        <f t="shared" si="3"/>
        <v>-18221632</v>
      </c>
      <c r="Z51" s="51">
        <f>+IF(X51&lt;&gt;0,+(Y51/X51)*100,0)</f>
        <v>-53.851232949794401</v>
      </c>
      <c r="AA51" s="48">
        <f>SUM(AA48:AA50)</f>
        <v>9479559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-11822371</v>
      </c>
      <c r="D53" s="54">
        <f>+D51-D52</f>
        <v>0</v>
      </c>
      <c r="E53" s="55">
        <f t="shared" si="4"/>
        <v>8675086</v>
      </c>
      <c r="F53" s="56">
        <f t="shared" si="4"/>
        <v>9479559</v>
      </c>
      <c r="G53" s="56">
        <f t="shared" si="4"/>
        <v>0</v>
      </c>
      <c r="H53" s="56">
        <f t="shared" si="4"/>
        <v>-9794892</v>
      </c>
      <c r="I53" s="56">
        <f t="shared" si="4"/>
        <v>26994537</v>
      </c>
      <c r="J53" s="56">
        <f t="shared" si="4"/>
        <v>17199645</v>
      </c>
      <c r="K53" s="56">
        <f t="shared" si="4"/>
        <v>-9819167</v>
      </c>
      <c r="L53" s="56">
        <f t="shared" si="4"/>
        <v>-13993845</v>
      </c>
      <c r="M53" s="56">
        <f t="shared" si="4"/>
        <v>26656376</v>
      </c>
      <c r="N53" s="56">
        <f t="shared" si="4"/>
        <v>2843364</v>
      </c>
      <c r="O53" s="56">
        <f t="shared" si="4"/>
        <v>-9472560</v>
      </c>
      <c r="P53" s="56">
        <f t="shared" si="4"/>
        <v>-11506511</v>
      </c>
      <c r="Q53" s="56">
        <f t="shared" si="4"/>
        <v>16551412</v>
      </c>
      <c r="R53" s="56">
        <f t="shared" si="4"/>
        <v>-4427659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15615350</v>
      </c>
      <c r="X53" s="56">
        <f t="shared" si="4"/>
        <v>33836982</v>
      </c>
      <c r="Y53" s="56">
        <f t="shared" si="4"/>
        <v>-18221632</v>
      </c>
      <c r="Z53" s="57">
        <f>+IF(X53&lt;&gt;0,+(Y53/X53)*100,0)</f>
        <v>-53.851232949794401</v>
      </c>
      <c r="AA53" s="54">
        <f>+AA51-AA52</f>
        <v>9479559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-11822371</v>
      </c>
      <c r="D56" s="48">
        <f>SUM(D53:D55)</f>
        <v>0</v>
      </c>
      <c r="E56" s="49">
        <f t="shared" si="5"/>
        <v>8675086</v>
      </c>
      <c r="F56" s="50">
        <f t="shared" si="5"/>
        <v>9479559</v>
      </c>
      <c r="G56" s="50">
        <f t="shared" si="5"/>
        <v>0</v>
      </c>
      <c r="H56" s="50">
        <f t="shared" si="5"/>
        <v>-9794892</v>
      </c>
      <c r="I56" s="50">
        <f t="shared" si="5"/>
        <v>26994537</v>
      </c>
      <c r="J56" s="50">
        <f t="shared" si="5"/>
        <v>17199645</v>
      </c>
      <c r="K56" s="50">
        <f t="shared" si="5"/>
        <v>-9819167</v>
      </c>
      <c r="L56" s="50">
        <f t="shared" si="5"/>
        <v>-13993845</v>
      </c>
      <c r="M56" s="50">
        <f t="shared" si="5"/>
        <v>26656376</v>
      </c>
      <c r="N56" s="50">
        <f t="shared" si="5"/>
        <v>2843364</v>
      </c>
      <c r="O56" s="50">
        <f t="shared" si="5"/>
        <v>-9472560</v>
      </c>
      <c r="P56" s="50">
        <f t="shared" si="5"/>
        <v>-11506511</v>
      </c>
      <c r="Q56" s="50">
        <f t="shared" si="5"/>
        <v>16551412</v>
      </c>
      <c r="R56" s="50">
        <f t="shared" si="5"/>
        <v>-4427659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15615350</v>
      </c>
      <c r="X56" s="50">
        <f t="shared" si="5"/>
        <v>33836982</v>
      </c>
      <c r="Y56" s="50">
        <f t="shared" si="5"/>
        <v>-18221632</v>
      </c>
      <c r="Z56" s="51">
        <f>+IF(X56&lt;&gt;0,+(Y56/X56)*100,0)</f>
        <v>-53.851232949794401</v>
      </c>
      <c r="AA56" s="48">
        <f>SUM(AA53:AA55)</f>
        <v>9479559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-11822371</v>
      </c>
      <c r="D59" s="65">
        <f>SUM(D56:D58)</f>
        <v>0</v>
      </c>
      <c r="E59" s="66">
        <f t="shared" si="6"/>
        <v>8675086</v>
      </c>
      <c r="F59" s="67">
        <f t="shared" si="6"/>
        <v>9479559</v>
      </c>
      <c r="G59" s="67">
        <f t="shared" si="6"/>
        <v>0</v>
      </c>
      <c r="H59" s="67">
        <f t="shared" si="6"/>
        <v>-9794892</v>
      </c>
      <c r="I59" s="67">
        <f t="shared" si="6"/>
        <v>26994537</v>
      </c>
      <c r="J59" s="67">
        <f t="shared" si="6"/>
        <v>17199645</v>
      </c>
      <c r="K59" s="67">
        <f t="shared" si="6"/>
        <v>-9819167</v>
      </c>
      <c r="L59" s="67">
        <f t="shared" si="6"/>
        <v>-13993845</v>
      </c>
      <c r="M59" s="67">
        <f t="shared" si="6"/>
        <v>26656376</v>
      </c>
      <c r="N59" s="67">
        <f t="shared" si="6"/>
        <v>2843364</v>
      </c>
      <c r="O59" s="67">
        <f t="shared" si="6"/>
        <v>-9472560</v>
      </c>
      <c r="P59" s="67">
        <f t="shared" si="6"/>
        <v>-11506511</v>
      </c>
      <c r="Q59" s="67">
        <f t="shared" si="6"/>
        <v>16551412</v>
      </c>
      <c r="R59" s="67">
        <f t="shared" si="6"/>
        <v>-4427659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15615350</v>
      </c>
      <c r="X59" s="67">
        <f t="shared" si="6"/>
        <v>33836982</v>
      </c>
      <c r="Y59" s="67">
        <f t="shared" si="6"/>
        <v>-18221632</v>
      </c>
      <c r="Z59" s="68">
        <f>+IF(X59&lt;&gt;0,+(Y59/X59)*100,0)</f>
        <v>-53.851232949794401</v>
      </c>
      <c r="AA59" s="65">
        <f>SUM(AA56:AA58)</f>
        <v>9479559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9182202</v>
      </c>
      <c r="D9" s="20"/>
      <c r="E9" s="21">
        <v>10144091</v>
      </c>
      <c r="F9" s="22">
        <v>10144091</v>
      </c>
      <c r="G9" s="22">
        <v>801502</v>
      </c>
      <c r="H9" s="22">
        <v>801502</v>
      </c>
      <c r="I9" s="22">
        <v>801502</v>
      </c>
      <c r="J9" s="22">
        <v>2404506</v>
      </c>
      <c r="K9" s="22">
        <v>801667</v>
      </c>
      <c r="L9" s="22">
        <v>801667</v>
      </c>
      <c r="M9" s="22">
        <v>801667</v>
      </c>
      <c r="N9" s="22">
        <v>2405001</v>
      </c>
      <c r="O9" s="22">
        <v>801667</v>
      </c>
      <c r="P9" s="22">
        <v>801833</v>
      </c>
      <c r="Q9" s="22">
        <v>801833</v>
      </c>
      <c r="R9" s="22">
        <v>2405333</v>
      </c>
      <c r="S9" s="22"/>
      <c r="T9" s="22"/>
      <c r="U9" s="22"/>
      <c r="V9" s="22"/>
      <c r="W9" s="22">
        <v>7214840</v>
      </c>
      <c r="X9" s="22">
        <v>7608069</v>
      </c>
      <c r="Y9" s="22">
        <v>-393229</v>
      </c>
      <c r="Z9" s="23">
        <v>-5.1685782555336974</v>
      </c>
      <c r="AA9" s="20">
        <v>10144091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5219000</v>
      </c>
      <c r="D25" s="20"/>
      <c r="E25" s="21">
        <v>3243000</v>
      </c>
      <c r="F25" s="22">
        <v>3062000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292000</v>
      </c>
      <c r="Q25" s="22"/>
      <c r="R25" s="22">
        <v>292000</v>
      </c>
      <c r="S25" s="22"/>
      <c r="T25" s="22"/>
      <c r="U25" s="22"/>
      <c r="V25" s="22"/>
      <c r="W25" s="22">
        <v>292000</v>
      </c>
      <c r="X25" s="22">
        <v>2296503</v>
      </c>
      <c r="Y25" s="22">
        <v>-2004503</v>
      </c>
      <c r="Z25" s="23">
        <v>-87.285015521425407</v>
      </c>
      <c r="AA25" s="20">
        <v>3062000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14401202</v>
      </c>
      <c r="D32" s="29">
        <f t="shared" ref="D32:Y32" si="0">SUM(D6:D31)</f>
        <v>0</v>
      </c>
      <c r="E32" s="30">
        <f t="shared" si="0"/>
        <v>13387091</v>
      </c>
      <c r="F32" s="31">
        <f t="shared" si="0"/>
        <v>13206091</v>
      </c>
      <c r="G32" s="31">
        <f t="shared" si="0"/>
        <v>801502</v>
      </c>
      <c r="H32" s="31">
        <f t="shared" si="0"/>
        <v>801502</v>
      </c>
      <c r="I32" s="31">
        <f t="shared" si="0"/>
        <v>801502</v>
      </c>
      <c r="J32" s="31">
        <f t="shared" si="0"/>
        <v>2404506</v>
      </c>
      <c r="K32" s="31">
        <f t="shared" si="0"/>
        <v>801667</v>
      </c>
      <c r="L32" s="31">
        <f t="shared" si="0"/>
        <v>801667</v>
      </c>
      <c r="M32" s="31">
        <f t="shared" si="0"/>
        <v>801667</v>
      </c>
      <c r="N32" s="31">
        <f t="shared" si="0"/>
        <v>2405001</v>
      </c>
      <c r="O32" s="31">
        <f t="shared" si="0"/>
        <v>801667</v>
      </c>
      <c r="P32" s="31">
        <f t="shared" si="0"/>
        <v>1093833</v>
      </c>
      <c r="Q32" s="31">
        <f t="shared" si="0"/>
        <v>801833</v>
      </c>
      <c r="R32" s="31">
        <f t="shared" si="0"/>
        <v>2697333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7506840</v>
      </c>
      <c r="X32" s="31">
        <f t="shared" si="0"/>
        <v>9904572</v>
      </c>
      <c r="Y32" s="31">
        <f t="shared" si="0"/>
        <v>-2397732</v>
      </c>
      <c r="Z32" s="32">
        <f>+IF(X32&lt;&gt;0,+(Y32/X32)*100,0)</f>
        <v>-24.208335302121082</v>
      </c>
      <c r="AA32" s="29">
        <f>SUM(AA6:AA31)</f>
        <v>13206091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33951237</v>
      </c>
      <c r="D34" s="20"/>
      <c r="E34" s="21">
        <v>43605030</v>
      </c>
      <c r="F34" s="22">
        <v>43605030</v>
      </c>
      <c r="G34" s="22">
        <v>1960954</v>
      </c>
      <c r="H34" s="22">
        <v>4346294</v>
      </c>
      <c r="I34" s="22">
        <v>2727566</v>
      </c>
      <c r="J34" s="22">
        <v>9034814</v>
      </c>
      <c r="K34" s="22">
        <v>3165373</v>
      </c>
      <c r="L34" s="22">
        <v>3164565</v>
      </c>
      <c r="M34" s="22">
        <v>4164778</v>
      </c>
      <c r="N34" s="22">
        <v>10494716</v>
      </c>
      <c r="O34" s="22">
        <v>3277727</v>
      </c>
      <c r="P34" s="22">
        <v>3066625</v>
      </c>
      <c r="Q34" s="22">
        <v>3185665</v>
      </c>
      <c r="R34" s="22">
        <v>9530017</v>
      </c>
      <c r="S34" s="22"/>
      <c r="T34" s="22"/>
      <c r="U34" s="22"/>
      <c r="V34" s="22"/>
      <c r="W34" s="22">
        <v>29059547</v>
      </c>
      <c r="X34" s="22">
        <v>32703777</v>
      </c>
      <c r="Y34" s="22">
        <v>-3644230</v>
      </c>
      <c r="Z34" s="23">
        <v>-11.143147166151483</v>
      </c>
      <c r="AA34" s="20">
        <v>43605030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2492641</v>
      </c>
      <c r="D37" s="20"/>
      <c r="E37" s="21">
        <v>4000000</v>
      </c>
      <c r="F37" s="22">
        <v>10026600</v>
      </c>
      <c r="G37" s="22"/>
      <c r="H37" s="22"/>
      <c r="I37" s="22">
        <v>1250</v>
      </c>
      <c r="J37" s="22">
        <v>1250</v>
      </c>
      <c r="K37" s="22">
        <v>5475</v>
      </c>
      <c r="L37" s="22">
        <v>2406800</v>
      </c>
      <c r="M37" s="22">
        <v>1816500</v>
      </c>
      <c r="N37" s="22">
        <v>4228775</v>
      </c>
      <c r="O37" s="22"/>
      <c r="P37" s="22">
        <v>744225</v>
      </c>
      <c r="Q37" s="22">
        <v>24115</v>
      </c>
      <c r="R37" s="22">
        <v>768340</v>
      </c>
      <c r="S37" s="22"/>
      <c r="T37" s="22"/>
      <c r="U37" s="22"/>
      <c r="V37" s="22"/>
      <c r="W37" s="22">
        <v>4998365</v>
      </c>
      <c r="X37" s="22">
        <v>7519950</v>
      </c>
      <c r="Y37" s="22">
        <v>-2521585</v>
      </c>
      <c r="Z37" s="23">
        <v>-33.531938377249851</v>
      </c>
      <c r="AA37" s="20">
        <v>10026600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7004437</v>
      </c>
      <c r="F38" s="22">
        <v>135099437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101324574</v>
      </c>
      <c r="Y38" s="22">
        <v>-101324574</v>
      </c>
      <c r="Z38" s="23">
        <v>-100</v>
      </c>
      <c r="AA38" s="20">
        <v>135099437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95571</v>
      </c>
      <c r="D41" s="20"/>
      <c r="E41" s="21">
        <v>22846</v>
      </c>
      <c r="F41" s="22">
        <v>318846</v>
      </c>
      <c r="G41" s="22">
        <v>13400</v>
      </c>
      <c r="H41" s="22">
        <v>22900</v>
      </c>
      <c r="I41" s="22"/>
      <c r="J41" s="22">
        <v>36300</v>
      </c>
      <c r="K41" s="22">
        <v>68700</v>
      </c>
      <c r="L41" s="22"/>
      <c r="M41" s="22">
        <v>58700</v>
      </c>
      <c r="N41" s="22">
        <v>127400</v>
      </c>
      <c r="O41" s="22"/>
      <c r="P41" s="22"/>
      <c r="Q41" s="22"/>
      <c r="R41" s="22"/>
      <c r="S41" s="22"/>
      <c r="T41" s="22"/>
      <c r="U41" s="22"/>
      <c r="V41" s="22"/>
      <c r="W41" s="22">
        <v>163700</v>
      </c>
      <c r="X41" s="22">
        <v>239130</v>
      </c>
      <c r="Y41" s="22">
        <v>-75430</v>
      </c>
      <c r="Z41" s="23">
        <v>-31.543511897294358</v>
      </c>
      <c r="AA41" s="20">
        <v>318846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396780</v>
      </c>
      <c r="D44" s="20"/>
      <c r="E44" s="21">
        <v>754947</v>
      </c>
      <c r="F44" s="22">
        <v>1335155</v>
      </c>
      <c r="G44" s="22">
        <v>212744</v>
      </c>
      <c r="H44" s="22">
        <v>159226</v>
      </c>
      <c r="I44" s="22">
        <v>24251</v>
      </c>
      <c r="J44" s="22">
        <v>396221</v>
      </c>
      <c r="K44" s="22">
        <v>29670</v>
      </c>
      <c r="L44" s="22">
        <v>54061</v>
      </c>
      <c r="M44" s="22">
        <v>64695</v>
      </c>
      <c r="N44" s="22">
        <v>148426</v>
      </c>
      <c r="O44" s="22">
        <v>29904</v>
      </c>
      <c r="P44" s="22">
        <v>33484</v>
      </c>
      <c r="Q44" s="22">
        <v>31408</v>
      </c>
      <c r="R44" s="22">
        <v>94796</v>
      </c>
      <c r="S44" s="22"/>
      <c r="T44" s="22"/>
      <c r="U44" s="22"/>
      <c r="V44" s="22"/>
      <c r="W44" s="22">
        <v>639443</v>
      </c>
      <c r="X44" s="22">
        <v>1001367</v>
      </c>
      <c r="Y44" s="22">
        <v>-361924</v>
      </c>
      <c r="Z44" s="23">
        <v>-36.142992529212563</v>
      </c>
      <c r="AA44" s="20">
        <v>1335155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36936229</v>
      </c>
      <c r="D47" s="29">
        <f t="shared" ref="D47:Y47" si="1">SUM(D34:D46)</f>
        <v>0</v>
      </c>
      <c r="E47" s="30">
        <f t="shared" si="1"/>
        <v>55387260</v>
      </c>
      <c r="F47" s="31">
        <f t="shared" si="1"/>
        <v>190385068</v>
      </c>
      <c r="G47" s="31">
        <f t="shared" si="1"/>
        <v>2187098</v>
      </c>
      <c r="H47" s="31">
        <f t="shared" si="1"/>
        <v>4528420</v>
      </c>
      <c r="I47" s="31">
        <f t="shared" si="1"/>
        <v>2753067</v>
      </c>
      <c r="J47" s="31">
        <f t="shared" si="1"/>
        <v>9468585</v>
      </c>
      <c r="K47" s="31">
        <f t="shared" si="1"/>
        <v>3269218</v>
      </c>
      <c r="L47" s="31">
        <f t="shared" si="1"/>
        <v>5625426</v>
      </c>
      <c r="M47" s="31">
        <f t="shared" si="1"/>
        <v>6104673</v>
      </c>
      <c r="N47" s="31">
        <f t="shared" si="1"/>
        <v>14999317</v>
      </c>
      <c r="O47" s="31">
        <f t="shared" si="1"/>
        <v>3307631</v>
      </c>
      <c r="P47" s="31">
        <f t="shared" si="1"/>
        <v>3844334</v>
      </c>
      <c r="Q47" s="31">
        <f t="shared" si="1"/>
        <v>3241188</v>
      </c>
      <c r="R47" s="31">
        <f t="shared" si="1"/>
        <v>10393153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34861055</v>
      </c>
      <c r="X47" s="31">
        <f t="shared" si="1"/>
        <v>142788798</v>
      </c>
      <c r="Y47" s="31">
        <f t="shared" si="1"/>
        <v>-107927743</v>
      </c>
      <c r="Z47" s="32">
        <f>+IF(X47&lt;&gt;0,+(Y47/X47)*100,0)</f>
        <v>-75.585581300292191</v>
      </c>
      <c r="AA47" s="29">
        <f>SUM(AA34:AA46)</f>
        <v>190385068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-22535027</v>
      </c>
      <c r="D48" s="39">
        <f t="shared" si="2"/>
        <v>0</v>
      </c>
      <c r="E48" s="40">
        <f t="shared" si="2"/>
        <v>-42000169</v>
      </c>
      <c r="F48" s="41">
        <f t="shared" si="2"/>
        <v>-177178977</v>
      </c>
      <c r="G48" s="41">
        <f t="shared" si="2"/>
        <v>-1385596</v>
      </c>
      <c r="H48" s="41">
        <f t="shared" si="2"/>
        <v>-3726918</v>
      </c>
      <c r="I48" s="41">
        <f t="shared" si="2"/>
        <v>-1951565</v>
      </c>
      <c r="J48" s="41">
        <f t="shared" si="2"/>
        <v>-7064079</v>
      </c>
      <c r="K48" s="41">
        <f t="shared" si="2"/>
        <v>-2467551</v>
      </c>
      <c r="L48" s="41">
        <f t="shared" si="2"/>
        <v>-4823759</v>
      </c>
      <c r="M48" s="41">
        <f t="shared" si="2"/>
        <v>-5303006</v>
      </c>
      <c r="N48" s="41">
        <f t="shared" si="2"/>
        <v>-12594316</v>
      </c>
      <c r="O48" s="41">
        <f t="shared" si="2"/>
        <v>-2505964</v>
      </c>
      <c r="P48" s="41">
        <f t="shared" si="2"/>
        <v>-2750501</v>
      </c>
      <c r="Q48" s="41">
        <f t="shared" si="2"/>
        <v>-2439355</v>
      </c>
      <c r="R48" s="41">
        <f t="shared" si="2"/>
        <v>-7695820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-27354215</v>
      </c>
      <c r="X48" s="41">
        <f t="shared" si="2"/>
        <v>-132884226</v>
      </c>
      <c r="Y48" s="41">
        <f t="shared" si="2"/>
        <v>105530011</v>
      </c>
      <c r="Z48" s="42">
        <f>+IF(X48&lt;&gt;0,+(Y48/X48)*100,0)</f>
        <v>-79.415002198981838</v>
      </c>
      <c r="AA48" s="39">
        <f>+AA32-AA47</f>
        <v>-177178977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-22535027</v>
      </c>
      <c r="D51" s="48">
        <f t="shared" si="3"/>
        <v>0</v>
      </c>
      <c r="E51" s="49">
        <f t="shared" si="3"/>
        <v>-42000169</v>
      </c>
      <c r="F51" s="50">
        <f t="shared" si="3"/>
        <v>-177178977</v>
      </c>
      <c r="G51" s="50">
        <f t="shared" si="3"/>
        <v>-1385596</v>
      </c>
      <c r="H51" s="50">
        <f t="shared" si="3"/>
        <v>-3726918</v>
      </c>
      <c r="I51" s="50">
        <f t="shared" si="3"/>
        <v>-1951565</v>
      </c>
      <c r="J51" s="50">
        <f t="shared" si="3"/>
        <v>-7064079</v>
      </c>
      <c r="K51" s="50">
        <f t="shared" si="3"/>
        <v>-2467551</v>
      </c>
      <c r="L51" s="50">
        <f t="shared" si="3"/>
        <v>-4823759</v>
      </c>
      <c r="M51" s="50">
        <f t="shared" si="3"/>
        <v>-5303006</v>
      </c>
      <c r="N51" s="50">
        <f t="shared" si="3"/>
        <v>-12594316</v>
      </c>
      <c r="O51" s="50">
        <f t="shared" si="3"/>
        <v>-2505964</v>
      </c>
      <c r="P51" s="50">
        <f t="shared" si="3"/>
        <v>-2750501</v>
      </c>
      <c r="Q51" s="50">
        <f t="shared" si="3"/>
        <v>-2439355</v>
      </c>
      <c r="R51" s="50">
        <f t="shared" si="3"/>
        <v>-7695820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-27354215</v>
      </c>
      <c r="X51" s="50">
        <f t="shared" si="3"/>
        <v>-132884226</v>
      </c>
      <c r="Y51" s="50">
        <f t="shared" si="3"/>
        <v>105530011</v>
      </c>
      <c r="Z51" s="51">
        <f>+IF(X51&lt;&gt;0,+(Y51/X51)*100,0)</f>
        <v>-79.415002198981838</v>
      </c>
      <c r="AA51" s="48">
        <f>SUM(AA48:AA50)</f>
        <v>-177178977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-22535027</v>
      </c>
      <c r="D53" s="54">
        <f>+D51-D52</f>
        <v>0</v>
      </c>
      <c r="E53" s="55">
        <f t="shared" si="4"/>
        <v>-42000169</v>
      </c>
      <c r="F53" s="56">
        <f t="shared" si="4"/>
        <v>-177178977</v>
      </c>
      <c r="G53" s="56">
        <f t="shared" si="4"/>
        <v>-1385596</v>
      </c>
      <c r="H53" s="56">
        <f t="shared" si="4"/>
        <v>-3726918</v>
      </c>
      <c r="I53" s="56">
        <f t="shared" si="4"/>
        <v>-1951565</v>
      </c>
      <c r="J53" s="56">
        <f t="shared" si="4"/>
        <v>-7064079</v>
      </c>
      <c r="K53" s="56">
        <f t="shared" si="4"/>
        <v>-2467551</v>
      </c>
      <c r="L53" s="56">
        <f t="shared" si="4"/>
        <v>-4823759</v>
      </c>
      <c r="M53" s="56">
        <f t="shared" si="4"/>
        <v>-5303006</v>
      </c>
      <c r="N53" s="56">
        <f t="shared" si="4"/>
        <v>-12594316</v>
      </c>
      <c r="O53" s="56">
        <f t="shared" si="4"/>
        <v>-2505964</v>
      </c>
      <c r="P53" s="56">
        <f t="shared" si="4"/>
        <v>-2750501</v>
      </c>
      <c r="Q53" s="56">
        <f t="shared" si="4"/>
        <v>-2439355</v>
      </c>
      <c r="R53" s="56">
        <f t="shared" si="4"/>
        <v>-7695820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-27354215</v>
      </c>
      <c r="X53" s="56">
        <f t="shared" si="4"/>
        <v>-132884226</v>
      </c>
      <c r="Y53" s="56">
        <f t="shared" si="4"/>
        <v>105530011</v>
      </c>
      <c r="Z53" s="57">
        <f>+IF(X53&lt;&gt;0,+(Y53/X53)*100,0)</f>
        <v>-79.415002198981838</v>
      </c>
      <c r="AA53" s="54">
        <f>+AA51-AA52</f>
        <v>-177178977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-22535027</v>
      </c>
      <c r="D56" s="48">
        <f>SUM(D53:D55)</f>
        <v>0</v>
      </c>
      <c r="E56" s="49">
        <f t="shared" si="5"/>
        <v>-42000169</v>
      </c>
      <c r="F56" s="50">
        <f t="shared" si="5"/>
        <v>-177178977</v>
      </c>
      <c r="G56" s="50">
        <f t="shared" si="5"/>
        <v>-1385596</v>
      </c>
      <c r="H56" s="50">
        <f t="shared" si="5"/>
        <v>-3726918</v>
      </c>
      <c r="I56" s="50">
        <f t="shared" si="5"/>
        <v>-1951565</v>
      </c>
      <c r="J56" s="50">
        <f t="shared" si="5"/>
        <v>-7064079</v>
      </c>
      <c r="K56" s="50">
        <f t="shared" si="5"/>
        <v>-2467551</v>
      </c>
      <c r="L56" s="50">
        <f t="shared" si="5"/>
        <v>-4823759</v>
      </c>
      <c r="M56" s="50">
        <f t="shared" si="5"/>
        <v>-5303006</v>
      </c>
      <c r="N56" s="50">
        <f t="shared" si="5"/>
        <v>-12594316</v>
      </c>
      <c r="O56" s="50">
        <f t="shared" si="5"/>
        <v>-2505964</v>
      </c>
      <c r="P56" s="50">
        <f t="shared" si="5"/>
        <v>-2750501</v>
      </c>
      <c r="Q56" s="50">
        <f t="shared" si="5"/>
        <v>-2439355</v>
      </c>
      <c r="R56" s="50">
        <f t="shared" si="5"/>
        <v>-7695820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-27354215</v>
      </c>
      <c r="X56" s="50">
        <f t="shared" si="5"/>
        <v>-132884226</v>
      </c>
      <c r="Y56" s="50">
        <f t="shared" si="5"/>
        <v>105530011</v>
      </c>
      <c r="Z56" s="51">
        <f>+IF(X56&lt;&gt;0,+(Y56/X56)*100,0)</f>
        <v>-79.415002198981838</v>
      </c>
      <c r="AA56" s="48">
        <f>SUM(AA53:AA55)</f>
        <v>-177178977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-22535027</v>
      </c>
      <c r="D59" s="65">
        <f>SUM(D56:D58)</f>
        <v>0</v>
      </c>
      <c r="E59" s="66">
        <f t="shared" si="6"/>
        <v>-42000169</v>
      </c>
      <c r="F59" s="67">
        <f t="shared" si="6"/>
        <v>-177178977</v>
      </c>
      <c r="G59" s="67">
        <f t="shared" si="6"/>
        <v>-1385596</v>
      </c>
      <c r="H59" s="67">
        <f t="shared" si="6"/>
        <v>-3726918</v>
      </c>
      <c r="I59" s="67">
        <f t="shared" si="6"/>
        <v>-1951565</v>
      </c>
      <c r="J59" s="67">
        <f t="shared" si="6"/>
        <v>-7064079</v>
      </c>
      <c r="K59" s="67">
        <f t="shared" si="6"/>
        <v>-2467551</v>
      </c>
      <c r="L59" s="67">
        <f t="shared" si="6"/>
        <v>-4823759</v>
      </c>
      <c r="M59" s="67">
        <f t="shared" si="6"/>
        <v>-5303006</v>
      </c>
      <c r="N59" s="67">
        <f t="shared" si="6"/>
        <v>-12594316</v>
      </c>
      <c r="O59" s="67">
        <f t="shared" si="6"/>
        <v>-2505964</v>
      </c>
      <c r="P59" s="67">
        <f t="shared" si="6"/>
        <v>-2750501</v>
      </c>
      <c r="Q59" s="67">
        <f t="shared" si="6"/>
        <v>-2439355</v>
      </c>
      <c r="R59" s="67">
        <f t="shared" si="6"/>
        <v>-7695820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-27354215</v>
      </c>
      <c r="X59" s="67">
        <f t="shared" si="6"/>
        <v>-132884226</v>
      </c>
      <c r="Y59" s="67">
        <f t="shared" si="6"/>
        <v>105530011</v>
      </c>
      <c r="Z59" s="68">
        <f>+IF(X59&lt;&gt;0,+(Y59/X59)*100,0)</f>
        <v>-79.415002198981838</v>
      </c>
      <c r="AA59" s="65">
        <f>SUM(AA56:AA58)</f>
        <v>-177178977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150703160</v>
      </c>
      <c r="D9" s="20"/>
      <c r="E9" s="21">
        <v>159571065</v>
      </c>
      <c r="F9" s="22">
        <v>159571065</v>
      </c>
      <c r="G9" s="22">
        <v>13236943</v>
      </c>
      <c r="H9" s="22">
        <v>13311479</v>
      </c>
      <c r="I9" s="22">
        <v>13017303</v>
      </c>
      <c r="J9" s="22">
        <v>39565725</v>
      </c>
      <c r="K9" s="22">
        <v>13320467</v>
      </c>
      <c r="L9" s="22">
        <v>13043120</v>
      </c>
      <c r="M9" s="22">
        <v>13070783</v>
      </c>
      <c r="N9" s="22">
        <v>39434370</v>
      </c>
      <c r="O9" s="22">
        <v>12209133</v>
      </c>
      <c r="P9" s="22">
        <v>13164180</v>
      </c>
      <c r="Q9" s="22">
        <v>13032154</v>
      </c>
      <c r="R9" s="22">
        <v>38405467</v>
      </c>
      <c r="S9" s="22"/>
      <c r="T9" s="22"/>
      <c r="U9" s="22"/>
      <c r="V9" s="22"/>
      <c r="W9" s="22">
        <v>117405562</v>
      </c>
      <c r="X9" s="22">
        <v>119799191</v>
      </c>
      <c r="Y9" s="22">
        <v>-2393629</v>
      </c>
      <c r="Z9" s="23">
        <v>-1.9980343606827864</v>
      </c>
      <c r="AA9" s="20">
        <v>159571065</v>
      </c>
    </row>
    <row r="10" spans="1:27" x14ac:dyDescent="0.25">
      <c r="A10" s="19" t="s">
        <v>38</v>
      </c>
      <c r="B10" s="15" t="s">
        <v>32</v>
      </c>
      <c r="C10" s="20">
        <v>1304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6707884</v>
      </c>
      <c r="Q13" s="22">
        <v>1089354</v>
      </c>
      <c r="R13" s="22">
        <v>7797238</v>
      </c>
      <c r="S13" s="22"/>
      <c r="T13" s="22"/>
      <c r="U13" s="22"/>
      <c r="V13" s="22"/>
      <c r="W13" s="22">
        <v>7797238</v>
      </c>
      <c r="X13" s="22"/>
      <c r="Y13" s="22">
        <v>7797238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161237860</v>
      </c>
      <c r="D25" s="20"/>
      <c r="E25" s="21">
        <v>174689092</v>
      </c>
      <c r="F25" s="22">
        <v>174689092</v>
      </c>
      <c r="G25" s="22">
        <v>174689092</v>
      </c>
      <c r="H25" s="22"/>
      <c r="I25" s="22"/>
      <c r="J25" s="22">
        <v>174689092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174689092</v>
      </c>
      <c r="X25" s="22">
        <v>131016816</v>
      </c>
      <c r="Y25" s="22">
        <v>43672276</v>
      </c>
      <c r="Z25" s="23">
        <v>33.333336386376537</v>
      </c>
      <c r="AA25" s="20">
        <v>174689092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311942324</v>
      </c>
      <c r="D32" s="29">
        <f t="shared" ref="D32:Y32" si="0">SUM(D6:D31)</f>
        <v>0</v>
      </c>
      <c r="E32" s="30">
        <f t="shared" si="0"/>
        <v>334260157</v>
      </c>
      <c r="F32" s="31">
        <f t="shared" si="0"/>
        <v>334260157</v>
      </c>
      <c r="G32" s="31">
        <f t="shared" si="0"/>
        <v>187926035</v>
      </c>
      <c r="H32" s="31">
        <f t="shared" si="0"/>
        <v>13311479</v>
      </c>
      <c r="I32" s="31">
        <f t="shared" si="0"/>
        <v>13017303</v>
      </c>
      <c r="J32" s="31">
        <f t="shared" si="0"/>
        <v>214254817</v>
      </c>
      <c r="K32" s="31">
        <f t="shared" si="0"/>
        <v>13320467</v>
      </c>
      <c r="L32" s="31">
        <f t="shared" si="0"/>
        <v>13043120</v>
      </c>
      <c r="M32" s="31">
        <f t="shared" si="0"/>
        <v>13070783</v>
      </c>
      <c r="N32" s="31">
        <f t="shared" si="0"/>
        <v>39434370</v>
      </c>
      <c r="O32" s="31">
        <f t="shared" si="0"/>
        <v>12209133</v>
      </c>
      <c r="P32" s="31">
        <f t="shared" si="0"/>
        <v>19872064</v>
      </c>
      <c r="Q32" s="31">
        <f t="shared" si="0"/>
        <v>14121508</v>
      </c>
      <c r="R32" s="31">
        <f t="shared" si="0"/>
        <v>46202705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299891892</v>
      </c>
      <c r="X32" s="31">
        <f t="shared" si="0"/>
        <v>250816007</v>
      </c>
      <c r="Y32" s="31">
        <f t="shared" si="0"/>
        <v>49075885</v>
      </c>
      <c r="Z32" s="32">
        <f>+IF(X32&lt;&gt;0,+(Y32/X32)*100,0)</f>
        <v>19.566488433890108</v>
      </c>
      <c r="AA32" s="29">
        <f>SUM(AA6:AA31)</f>
        <v>334260157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166264030</v>
      </c>
      <c r="D34" s="20"/>
      <c r="E34" s="21">
        <v>186078396</v>
      </c>
      <c r="F34" s="22">
        <v>186078396</v>
      </c>
      <c r="G34" s="22">
        <v>15291456</v>
      </c>
      <c r="H34" s="22">
        <v>13034621</v>
      </c>
      <c r="I34" s="22">
        <v>13706199</v>
      </c>
      <c r="J34" s="22">
        <v>42032276</v>
      </c>
      <c r="K34" s="22">
        <v>14996116</v>
      </c>
      <c r="L34" s="22">
        <v>14340254</v>
      </c>
      <c r="M34" s="22">
        <v>14091712</v>
      </c>
      <c r="N34" s="22">
        <v>43428082</v>
      </c>
      <c r="O34" s="22">
        <v>15749999</v>
      </c>
      <c r="P34" s="22">
        <v>15581255</v>
      </c>
      <c r="Q34" s="22">
        <v>13213636</v>
      </c>
      <c r="R34" s="22">
        <v>44544890</v>
      </c>
      <c r="S34" s="22"/>
      <c r="T34" s="22"/>
      <c r="U34" s="22"/>
      <c r="V34" s="22"/>
      <c r="W34" s="22">
        <v>130005248</v>
      </c>
      <c r="X34" s="22">
        <v>139558968</v>
      </c>
      <c r="Y34" s="22">
        <v>-9553720</v>
      </c>
      <c r="Z34" s="23">
        <v>-6.8456510799076709</v>
      </c>
      <c r="AA34" s="20">
        <v>186078396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2156947</v>
      </c>
      <c r="D37" s="20"/>
      <c r="E37" s="21">
        <v>1957036</v>
      </c>
      <c r="F37" s="22">
        <v>5121218</v>
      </c>
      <c r="G37" s="22">
        <v>594758</v>
      </c>
      <c r="H37" s="22">
        <v>241241</v>
      </c>
      <c r="I37" s="22">
        <v>436194</v>
      </c>
      <c r="J37" s="22">
        <v>1272193</v>
      </c>
      <c r="K37" s="22">
        <v>275041</v>
      </c>
      <c r="L37" s="22">
        <v>287665</v>
      </c>
      <c r="M37" s="22">
        <v>175880</v>
      </c>
      <c r="N37" s="22">
        <v>738586</v>
      </c>
      <c r="O37" s="22">
        <v>938066</v>
      </c>
      <c r="P37" s="22">
        <v>634422</v>
      </c>
      <c r="Q37" s="22">
        <v>463056</v>
      </c>
      <c r="R37" s="22">
        <v>2035544</v>
      </c>
      <c r="S37" s="22"/>
      <c r="T37" s="22"/>
      <c r="U37" s="22"/>
      <c r="V37" s="22"/>
      <c r="W37" s="22">
        <v>4046323</v>
      </c>
      <c r="X37" s="22">
        <v>3840903</v>
      </c>
      <c r="Y37" s="22">
        <v>205420</v>
      </c>
      <c r="Z37" s="23">
        <v>5.3482214989548034</v>
      </c>
      <c r="AA37" s="20">
        <v>5121218</v>
      </c>
    </row>
    <row r="38" spans="1:27" x14ac:dyDescent="0.25">
      <c r="A38" s="19" t="s">
        <v>64</v>
      </c>
      <c r="B38" s="15" t="s">
        <v>32</v>
      </c>
      <c r="C38" s="20">
        <v>26491946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12539488</v>
      </c>
      <c r="D39" s="20"/>
      <c r="E39" s="21">
        <v>59586568</v>
      </c>
      <c r="F39" s="22">
        <v>59586568</v>
      </c>
      <c r="G39" s="22"/>
      <c r="H39" s="22"/>
      <c r="I39" s="22"/>
      <c r="J39" s="22"/>
      <c r="K39" s="22">
        <v>4132188</v>
      </c>
      <c r="L39" s="22">
        <v>1033047</v>
      </c>
      <c r="M39" s="22">
        <v>1033047</v>
      </c>
      <c r="N39" s="22">
        <v>6198282</v>
      </c>
      <c r="O39" s="22">
        <v>1033047</v>
      </c>
      <c r="P39" s="22">
        <v>1033047</v>
      </c>
      <c r="Q39" s="22">
        <v>1033047</v>
      </c>
      <c r="R39" s="22">
        <v>3099141</v>
      </c>
      <c r="S39" s="22"/>
      <c r="T39" s="22"/>
      <c r="U39" s="22"/>
      <c r="V39" s="22"/>
      <c r="W39" s="22">
        <v>9297423</v>
      </c>
      <c r="X39" s="22">
        <v>44689932</v>
      </c>
      <c r="Y39" s="22">
        <v>-35392509</v>
      </c>
      <c r="Z39" s="23">
        <v>-79.195710121017854</v>
      </c>
      <c r="AA39" s="20">
        <v>59586568</v>
      </c>
    </row>
    <row r="40" spans="1:27" x14ac:dyDescent="0.25">
      <c r="A40" s="19" t="s">
        <v>40</v>
      </c>
      <c r="B40" s="15" t="s">
        <v>32</v>
      </c>
      <c r="C40" s="20">
        <v>15382390</v>
      </c>
      <c r="D40" s="20"/>
      <c r="E40" s="21"/>
      <c r="F40" s="22">
        <v>10000000</v>
      </c>
      <c r="G40" s="22"/>
      <c r="H40" s="22"/>
      <c r="I40" s="22"/>
      <c r="J40" s="22"/>
      <c r="K40" s="22"/>
      <c r="L40" s="22">
        <v>4353461</v>
      </c>
      <c r="M40" s="22">
        <v>5145263</v>
      </c>
      <c r="N40" s="22">
        <v>9498724</v>
      </c>
      <c r="O40" s="22"/>
      <c r="P40" s="22"/>
      <c r="Q40" s="22"/>
      <c r="R40" s="22"/>
      <c r="S40" s="22"/>
      <c r="T40" s="22"/>
      <c r="U40" s="22"/>
      <c r="V40" s="22"/>
      <c r="W40" s="22">
        <v>9498724</v>
      </c>
      <c r="X40" s="22">
        <v>7499997</v>
      </c>
      <c r="Y40" s="22">
        <v>1998727</v>
      </c>
      <c r="Z40" s="23">
        <v>26.649703993214928</v>
      </c>
      <c r="AA40" s="20">
        <v>10000000</v>
      </c>
    </row>
    <row r="41" spans="1:27" x14ac:dyDescent="0.25">
      <c r="A41" s="19" t="s">
        <v>66</v>
      </c>
      <c r="B41" s="15" t="s">
        <v>32</v>
      </c>
      <c r="C41" s="20">
        <v>86898131</v>
      </c>
      <c r="D41" s="20"/>
      <c r="E41" s="21">
        <v>60437494</v>
      </c>
      <c r="F41" s="22">
        <v>77113032</v>
      </c>
      <c r="G41" s="22"/>
      <c r="H41" s="22">
        <v>4042698</v>
      </c>
      <c r="I41" s="22">
        <v>1926752</v>
      </c>
      <c r="J41" s="22">
        <v>5969450</v>
      </c>
      <c r="K41" s="22">
        <v>5416750</v>
      </c>
      <c r="L41" s="22">
        <v>18596726</v>
      </c>
      <c r="M41" s="22">
        <v>4675331</v>
      </c>
      <c r="N41" s="22">
        <v>28688807</v>
      </c>
      <c r="O41" s="22">
        <v>6199490</v>
      </c>
      <c r="P41" s="22">
        <v>5928943</v>
      </c>
      <c r="Q41" s="22">
        <v>10716107</v>
      </c>
      <c r="R41" s="22">
        <v>22844540</v>
      </c>
      <c r="S41" s="22"/>
      <c r="T41" s="22"/>
      <c r="U41" s="22"/>
      <c r="V41" s="22"/>
      <c r="W41" s="22">
        <v>57502797</v>
      </c>
      <c r="X41" s="22">
        <v>57819774</v>
      </c>
      <c r="Y41" s="22">
        <v>-316977</v>
      </c>
      <c r="Z41" s="23">
        <v>-0.54821556376197533</v>
      </c>
      <c r="AA41" s="20">
        <v>77113032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9135866</v>
      </c>
      <c r="D43" s="20"/>
      <c r="E43" s="21"/>
      <c r="F43" s="22">
        <v>3467052</v>
      </c>
      <c r="G43" s="22">
        <v>29081</v>
      </c>
      <c r="H43" s="22">
        <v>25505</v>
      </c>
      <c r="I43" s="22">
        <v>69970</v>
      </c>
      <c r="J43" s="22">
        <v>124556</v>
      </c>
      <c r="K43" s="22">
        <v>26515</v>
      </c>
      <c r="L43" s="22">
        <v>2238412</v>
      </c>
      <c r="M43" s="22">
        <v>42624</v>
      </c>
      <c r="N43" s="22">
        <v>2307551</v>
      </c>
      <c r="O43" s="22">
        <v>26996</v>
      </c>
      <c r="P43" s="22">
        <v>47989</v>
      </c>
      <c r="Q43" s="22">
        <v>949039</v>
      </c>
      <c r="R43" s="22">
        <v>1024024</v>
      </c>
      <c r="S43" s="22"/>
      <c r="T43" s="22"/>
      <c r="U43" s="22"/>
      <c r="V43" s="22"/>
      <c r="W43" s="22">
        <v>3456131</v>
      </c>
      <c r="X43" s="22">
        <v>1616763</v>
      </c>
      <c r="Y43" s="22">
        <v>1839368</v>
      </c>
      <c r="Z43" s="23">
        <v>113.76856100739565</v>
      </c>
      <c r="AA43" s="20">
        <v>3467052</v>
      </c>
    </row>
    <row r="44" spans="1:27" x14ac:dyDescent="0.25">
      <c r="A44" s="19" t="s">
        <v>69</v>
      </c>
      <c r="B44" s="15" t="s">
        <v>32</v>
      </c>
      <c r="C44" s="20">
        <v>10937557</v>
      </c>
      <c r="D44" s="20"/>
      <c r="E44" s="21">
        <v>1085152</v>
      </c>
      <c r="F44" s="22">
        <v>5107652</v>
      </c>
      <c r="G44" s="22"/>
      <c r="H44" s="22"/>
      <c r="I44" s="22">
        <v>12300</v>
      </c>
      <c r="J44" s="22">
        <v>12300</v>
      </c>
      <c r="K44" s="22">
        <v>4000</v>
      </c>
      <c r="L44" s="22"/>
      <c r="M44" s="22"/>
      <c r="N44" s="22">
        <v>4000</v>
      </c>
      <c r="O44" s="22">
        <v>1403420</v>
      </c>
      <c r="P44" s="22">
        <v>618572</v>
      </c>
      <c r="Q44" s="22">
        <v>113209</v>
      </c>
      <c r="R44" s="22">
        <v>2135201</v>
      </c>
      <c r="S44" s="22"/>
      <c r="T44" s="22"/>
      <c r="U44" s="22"/>
      <c r="V44" s="22"/>
      <c r="W44" s="22">
        <v>2151501</v>
      </c>
      <c r="X44" s="22">
        <v>3705745</v>
      </c>
      <c r="Y44" s="22">
        <v>-1554244</v>
      </c>
      <c r="Z44" s="23">
        <v>-41.941471957730499</v>
      </c>
      <c r="AA44" s="20">
        <v>5107652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329806355</v>
      </c>
      <c r="D47" s="29">
        <f t="shared" ref="D47:Y47" si="1">SUM(D34:D46)</f>
        <v>0</v>
      </c>
      <c r="E47" s="30">
        <f t="shared" si="1"/>
        <v>309144646</v>
      </c>
      <c r="F47" s="31">
        <f t="shared" si="1"/>
        <v>346473918</v>
      </c>
      <c r="G47" s="31">
        <f t="shared" si="1"/>
        <v>15915295</v>
      </c>
      <c r="H47" s="31">
        <f t="shared" si="1"/>
        <v>17344065</v>
      </c>
      <c r="I47" s="31">
        <f t="shared" si="1"/>
        <v>16151415</v>
      </c>
      <c r="J47" s="31">
        <f t="shared" si="1"/>
        <v>49410775</v>
      </c>
      <c r="K47" s="31">
        <f t="shared" si="1"/>
        <v>24850610</v>
      </c>
      <c r="L47" s="31">
        <f t="shared" si="1"/>
        <v>40849565</v>
      </c>
      <c r="M47" s="31">
        <f t="shared" si="1"/>
        <v>25163857</v>
      </c>
      <c r="N47" s="31">
        <f t="shared" si="1"/>
        <v>90864032</v>
      </c>
      <c r="O47" s="31">
        <f t="shared" si="1"/>
        <v>25351018</v>
      </c>
      <c r="P47" s="31">
        <f t="shared" si="1"/>
        <v>23844228</v>
      </c>
      <c r="Q47" s="31">
        <f t="shared" si="1"/>
        <v>26488094</v>
      </c>
      <c r="R47" s="31">
        <f t="shared" si="1"/>
        <v>75683340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215958147</v>
      </c>
      <c r="X47" s="31">
        <f t="shared" si="1"/>
        <v>258732082</v>
      </c>
      <c r="Y47" s="31">
        <f t="shared" si="1"/>
        <v>-42773935</v>
      </c>
      <c r="Z47" s="32">
        <f>+IF(X47&lt;&gt;0,+(Y47/X47)*100,0)</f>
        <v>-16.532134194320751</v>
      </c>
      <c r="AA47" s="29">
        <f>SUM(AA34:AA46)</f>
        <v>346473918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-17864031</v>
      </c>
      <c r="D48" s="39">
        <f t="shared" si="2"/>
        <v>0</v>
      </c>
      <c r="E48" s="40">
        <f t="shared" si="2"/>
        <v>25115511</v>
      </c>
      <c r="F48" s="41">
        <f t="shared" si="2"/>
        <v>-12213761</v>
      </c>
      <c r="G48" s="41">
        <f t="shared" si="2"/>
        <v>172010740</v>
      </c>
      <c r="H48" s="41">
        <f t="shared" si="2"/>
        <v>-4032586</v>
      </c>
      <c r="I48" s="41">
        <f t="shared" si="2"/>
        <v>-3134112</v>
      </c>
      <c r="J48" s="41">
        <f t="shared" si="2"/>
        <v>164844042</v>
      </c>
      <c r="K48" s="41">
        <f t="shared" si="2"/>
        <v>-11530143</v>
      </c>
      <c r="L48" s="41">
        <f t="shared" si="2"/>
        <v>-27806445</v>
      </c>
      <c r="M48" s="41">
        <f t="shared" si="2"/>
        <v>-12093074</v>
      </c>
      <c r="N48" s="41">
        <f t="shared" si="2"/>
        <v>-51429662</v>
      </c>
      <c r="O48" s="41">
        <f t="shared" si="2"/>
        <v>-13141885</v>
      </c>
      <c r="P48" s="41">
        <f t="shared" si="2"/>
        <v>-3972164</v>
      </c>
      <c r="Q48" s="41">
        <f t="shared" si="2"/>
        <v>-12366586</v>
      </c>
      <c r="R48" s="41">
        <f t="shared" si="2"/>
        <v>-29480635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83933745</v>
      </c>
      <c r="X48" s="41">
        <f t="shared" si="2"/>
        <v>-7916075</v>
      </c>
      <c r="Y48" s="41">
        <f t="shared" si="2"/>
        <v>91849820</v>
      </c>
      <c r="Z48" s="42">
        <f>+IF(X48&lt;&gt;0,+(Y48/X48)*100,0)</f>
        <v>-1160.2949694135034</v>
      </c>
      <c r="AA48" s="39">
        <f>+AA32-AA47</f>
        <v>-12213761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-17864031</v>
      </c>
      <c r="D51" s="48">
        <f t="shared" si="3"/>
        <v>0</v>
      </c>
      <c r="E51" s="49">
        <f t="shared" si="3"/>
        <v>25115511</v>
      </c>
      <c r="F51" s="50">
        <f t="shared" si="3"/>
        <v>-12213761</v>
      </c>
      <c r="G51" s="50">
        <f t="shared" si="3"/>
        <v>172010740</v>
      </c>
      <c r="H51" s="50">
        <f t="shared" si="3"/>
        <v>-4032586</v>
      </c>
      <c r="I51" s="50">
        <f t="shared" si="3"/>
        <v>-3134112</v>
      </c>
      <c r="J51" s="50">
        <f t="shared" si="3"/>
        <v>164844042</v>
      </c>
      <c r="K51" s="50">
        <f t="shared" si="3"/>
        <v>-11530143</v>
      </c>
      <c r="L51" s="50">
        <f t="shared" si="3"/>
        <v>-27806445</v>
      </c>
      <c r="M51" s="50">
        <f t="shared" si="3"/>
        <v>-12093074</v>
      </c>
      <c r="N51" s="50">
        <f t="shared" si="3"/>
        <v>-51429662</v>
      </c>
      <c r="O51" s="50">
        <f t="shared" si="3"/>
        <v>-13141885</v>
      </c>
      <c r="P51" s="50">
        <f t="shared" si="3"/>
        <v>-3972164</v>
      </c>
      <c r="Q51" s="50">
        <f t="shared" si="3"/>
        <v>-12366586</v>
      </c>
      <c r="R51" s="50">
        <f t="shared" si="3"/>
        <v>-29480635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83933745</v>
      </c>
      <c r="X51" s="50">
        <f t="shared" si="3"/>
        <v>-7916075</v>
      </c>
      <c r="Y51" s="50">
        <f t="shared" si="3"/>
        <v>91849820</v>
      </c>
      <c r="Z51" s="51">
        <f>+IF(X51&lt;&gt;0,+(Y51/X51)*100,0)</f>
        <v>-1160.2949694135034</v>
      </c>
      <c r="AA51" s="48">
        <f>SUM(AA48:AA50)</f>
        <v>-12213761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-17864031</v>
      </c>
      <c r="D53" s="54">
        <f>+D51-D52</f>
        <v>0</v>
      </c>
      <c r="E53" s="55">
        <f t="shared" si="4"/>
        <v>25115511</v>
      </c>
      <c r="F53" s="56">
        <f t="shared" si="4"/>
        <v>-12213761</v>
      </c>
      <c r="G53" s="56">
        <f t="shared" si="4"/>
        <v>172010740</v>
      </c>
      <c r="H53" s="56">
        <f t="shared" si="4"/>
        <v>-4032586</v>
      </c>
      <c r="I53" s="56">
        <f t="shared" si="4"/>
        <v>-3134112</v>
      </c>
      <c r="J53" s="56">
        <f t="shared" si="4"/>
        <v>164844042</v>
      </c>
      <c r="K53" s="56">
        <f t="shared" si="4"/>
        <v>-11530143</v>
      </c>
      <c r="L53" s="56">
        <f t="shared" si="4"/>
        <v>-27806445</v>
      </c>
      <c r="M53" s="56">
        <f t="shared" si="4"/>
        <v>-12093074</v>
      </c>
      <c r="N53" s="56">
        <f t="shared" si="4"/>
        <v>-51429662</v>
      </c>
      <c r="O53" s="56">
        <f t="shared" si="4"/>
        <v>-13141885</v>
      </c>
      <c r="P53" s="56">
        <f t="shared" si="4"/>
        <v>-3972164</v>
      </c>
      <c r="Q53" s="56">
        <f t="shared" si="4"/>
        <v>-12366586</v>
      </c>
      <c r="R53" s="56">
        <f t="shared" si="4"/>
        <v>-29480635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83933745</v>
      </c>
      <c r="X53" s="56">
        <f t="shared" si="4"/>
        <v>-7916075</v>
      </c>
      <c r="Y53" s="56">
        <f t="shared" si="4"/>
        <v>91849820</v>
      </c>
      <c r="Z53" s="57">
        <f>+IF(X53&lt;&gt;0,+(Y53/X53)*100,0)</f>
        <v>-1160.2949694135034</v>
      </c>
      <c r="AA53" s="54">
        <f>+AA51-AA52</f>
        <v>-12213761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-17864031</v>
      </c>
      <c r="D56" s="48">
        <f>SUM(D53:D55)</f>
        <v>0</v>
      </c>
      <c r="E56" s="49">
        <f t="shared" si="5"/>
        <v>25115511</v>
      </c>
      <c r="F56" s="50">
        <f t="shared" si="5"/>
        <v>-12213761</v>
      </c>
      <c r="G56" s="50">
        <f t="shared" si="5"/>
        <v>172010740</v>
      </c>
      <c r="H56" s="50">
        <f t="shared" si="5"/>
        <v>-4032586</v>
      </c>
      <c r="I56" s="50">
        <f t="shared" si="5"/>
        <v>-3134112</v>
      </c>
      <c r="J56" s="50">
        <f t="shared" si="5"/>
        <v>164844042</v>
      </c>
      <c r="K56" s="50">
        <f t="shared" si="5"/>
        <v>-11530143</v>
      </c>
      <c r="L56" s="50">
        <f t="shared" si="5"/>
        <v>-27806445</v>
      </c>
      <c r="M56" s="50">
        <f t="shared" si="5"/>
        <v>-12093074</v>
      </c>
      <c r="N56" s="50">
        <f t="shared" si="5"/>
        <v>-51429662</v>
      </c>
      <c r="O56" s="50">
        <f t="shared" si="5"/>
        <v>-13141885</v>
      </c>
      <c r="P56" s="50">
        <f t="shared" si="5"/>
        <v>-3972164</v>
      </c>
      <c r="Q56" s="50">
        <f t="shared" si="5"/>
        <v>-12366586</v>
      </c>
      <c r="R56" s="50">
        <f t="shared" si="5"/>
        <v>-29480635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83933745</v>
      </c>
      <c r="X56" s="50">
        <f t="shared" si="5"/>
        <v>-7916075</v>
      </c>
      <c r="Y56" s="50">
        <f t="shared" si="5"/>
        <v>91849820</v>
      </c>
      <c r="Z56" s="51">
        <f>+IF(X56&lt;&gt;0,+(Y56/X56)*100,0)</f>
        <v>-1160.2949694135034</v>
      </c>
      <c r="AA56" s="48">
        <f>SUM(AA53:AA55)</f>
        <v>-12213761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-17864031</v>
      </c>
      <c r="D59" s="65">
        <f>SUM(D56:D58)</f>
        <v>0</v>
      </c>
      <c r="E59" s="66">
        <f t="shared" si="6"/>
        <v>25115511</v>
      </c>
      <c r="F59" s="67">
        <f t="shared" si="6"/>
        <v>-12213761</v>
      </c>
      <c r="G59" s="67">
        <f t="shared" si="6"/>
        <v>172010740</v>
      </c>
      <c r="H59" s="67">
        <f t="shared" si="6"/>
        <v>-4032586</v>
      </c>
      <c r="I59" s="67">
        <f t="shared" si="6"/>
        <v>-3134112</v>
      </c>
      <c r="J59" s="67">
        <f t="shared" si="6"/>
        <v>164844042</v>
      </c>
      <c r="K59" s="67">
        <f t="shared" si="6"/>
        <v>-11530143</v>
      </c>
      <c r="L59" s="67">
        <f t="shared" si="6"/>
        <v>-27806445</v>
      </c>
      <c r="M59" s="67">
        <f t="shared" si="6"/>
        <v>-12093074</v>
      </c>
      <c r="N59" s="67">
        <f t="shared" si="6"/>
        <v>-51429662</v>
      </c>
      <c r="O59" s="67">
        <f t="shared" si="6"/>
        <v>-13141885</v>
      </c>
      <c r="P59" s="67">
        <f t="shared" si="6"/>
        <v>-3972164</v>
      </c>
      <c r="Q59" s="67">
        <f t="shared" si="6"/>
        <v>-12366586</v>
      </c>
      <c r="R59" s="67">
        <f t="shared" si="6"/>
        <v>-29480635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83933745</v>
      </c>
      <c r="X59" s="67">
        <f t="shared" si="6"/>
        <v>-7916075</v>
      </c>
      <c r="Y59" s="67">
        <f t="shared" si="6"/>
        <v>91849820</v>
      </c>
      <c r="Z59" s="68">
        <f>+IF(X59&lt;&gt;0,+(Y59/X59)*100,0)</f>
        <v>-1160.2949694135034</v>
      </c>
      <c r="AA59" s="65">
        <f>SUM(AA56:AA58)</f>
        <v>-12213761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3170092</v>
      </c>
      <c r="D9" s="20"/>
      <c r="E9" s="21">
        <v>3665063</v>
      </c>
      <c r="F9" s="22">
        <v>1981879</v>
      </c>
      <c r="G9" s="22">
        <v>292124</v>
      </c>
      <c r="H9" s="22">
        <v>187341</v>
      </c>
      <c r="I9" s="22">
        <v>187341</v>
      </c>
      <c r="J9" s="22">
        <v>666806</v>
      </c>
      <c r="K9" s="22">
        <v>187341</v>
      </c>
      <c r="L9" s="22">
        <v>187341</v>
      </c>
      <c r="M9" s="22">
        <v>187341</v>
      </c>
      <c r="N9" s="22">
        <v>562023</v>
      </c>
      <c r="O9" s="22">
        <v>187341</v>
      </c>
      <c r="P9" s="22">
        <v>187341</v>
      </c>
      <c r="Q9" s="22">
        <v>187341</v>
      </c>
      <c r="R9" s="22">
        <v>562023</v>
      </c>
      <c r="S9" s="22"/>
      <c r="T9" s="22"/>
      <c r="U9" s="22"/>
      <c r="V9" s="22"/>
      <c r="W9" s="22">
        <v>1790852</v>
      </c>
      <c r="X9" s="22">
        <v>1486404</v>
      </c>
      <c r="Y9" s="22">
        <v>304448</v>
      </c>
      <c r="Z9" s="23">
        <v>20.48218384772915</v>
      </c>
      <c r="AA9" s="20">
        <v>1981879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1057605</v>
      </c>
      <c r="D13" s="20"/>
      <c r="E13" s="21">
        <v>634652</v>
      </c>
      <c r="F13" s="22">
        <v>1390000</v>
      </c>
      <c r="G13" s="22"/>
      <c r="H13" s="22">
        <v>107368</v>
      </c>
      <c r="I13" s="22">
        <v>109584</v>
      </c>
      <c r="J13" s="22">
        <v>216952</v>
      </c>
      <c r="K13" s="22">
        <v>111616</v>
      </c>
      <c r="L13" s="22">
        <v>113443</v>
      </c>
      <c r="M13" s="22">
        <v>115707</v>
      </c>
      <c r="N13" s="22">
        <v>340766</v>
      </c>
      <c r="O13" s="22">
        <v>117479</v>
      </c>
      <c r="P13" s="22">
        <v>119655</v>
      </c>
      <c r="Q13" s="22">
        <v>121877</v>
      </c>
      <c r="R13" s="22">
        <v>359011</v>
      </c>
      <c r="S13" s="22"/>
      <c r="T13" s="22"/>
      <c r="U13" s="22"/>
      <c r="V13" s="22"/>
      <c r="W13" s="22">
        <v>916729</v>
      </c>
      <c r="X13" s="22">
        <v>1042497</v>
      </c>
      <c r="Y13" s="22">
        <v>-125768</v>
      </c>
      <c r="Z13" s="23">
        <v>-12.06411145547661</v>
      </c>
      <c r="AA13" s="20">
        <v>1390000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4227697</v>
      </c>
      <c r="D32" s="29">
        <f t="shared" ref="D32:Y32" si="0">SUM(D6:D31)</f>
        <v>0</v>
      </c>
      <c r="E32" s="30">
        <f t="shared" si="0"/>
        <v>4299715</v>
      </c>
      <c r="F32" s="31">
        <f t="shared" si="0"/>
        <v>3371879</v>
      </c>
      <c r="G32" s="31">
        <f t="shared" si="0"/>
        <v>292124</v>
      </c>
      <c r="H32" s="31">
        <f t="shared" si="0"/>
        <v>294709</v>
      </c>
      <c r="I32" s="31">
        <f t="shared" si="0"/>
        <v>296925</v>
      </c>
      <c r="J32" s="31">
        <f t="shared" si="0"/>
        <v>883758</v>
      </c>
      <c r="K32" s="31">
        <f t="shared" si="0"/>
        <v>298957</v>
      </c>
      <c r="L32" s="31">
        <f t="shared" si="0"/>
        <v>300784</v>
      </c>
      <c r="M32" s="31">
        <f t="shared" si="0"/>
        <v>303048</v>
      </c>
      <c r="N32" s="31">
        <f t="shared" si="0"/>
        <v>902789</v>
      </c>
      <c r="O32" s="31">
        <f t="shared" si="0"/>
        <v>304820</v>
      </c>
      <c r="P32" s="31">
        <f t="shared" si="0"/>
        <v>306996</v>
      </c>
      <c r="Q32" s="31">
        <f t="shared" si="0"/>
        <v>309218</v>
      </c>
      <c r="R32" s="31">
        <f t="shared" si="0"/>
        <v>921034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2707581</v>
      </c>
      <c r="X32" s="31">
        <f t="shared" si="0"/>
        <v>2528901</v>
      </c>
      <c r="Y32" s="31">
        <f t="shared" si="0"/>
        <v>178680</v>
      </c>
      <c r="Z32" s="32">
        <f>+IF(X32&lt;&gt;0,+(Y32/X32)*100,0)</f>
        <v>7.065519765305166</v>
      </c>
      <c r="AA32" s="29">
        <f>SUM(AA6:AA31)</f>
        <v>3371879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734198</v>
      </c>
      <c r="D34" s="20"/>
      <c r="E34" s="21">
        <v>1716547</v>
      </c>
      <c r="F34" s="22">
        <v>1502347</v>
      </c>
      <c r="G34" s="22">
        <v>72369</v>
      </c>
      <c r="H34" s="22">
        <v>77940</v>
      </c>
      <c r="I34" s="22">
        <v>77105</v>
      </c>
      <c r="J34" s="22">
        <v>227414</v>
      </c>
      <c r="K34" s="22">
        <v>80203</v>
      </c>
      <c r="L34" s="22">
        <v>131651</v>
      </c>
      <c r="M34" s="22">
        <v>76879</v>
      </c>
      <c r="N34" s="22">
        <v>288733</v>
      </c>
      <c r="O34" s="22">
        <v>77486</v>
      </c>
      <c r="P34" s="22">
        <v>87599</v>
      </c>
      <c r="Q34" s="22">
        <v>73834</v>
      </c>
      <c r="R34" s="22">
        <v>238919</v>
      </c>
      <c r="S34" s="22"/>
      <c r="T34" s="22"/>
      <c r="U34" s="22"/>
      <c r="V34" s="22"/>
      <c r="W34" s="22">
        <v>755066</v>
      </c>
      <c r="X34" s="22">
        <v>1126764</v>
      </c>
      <c r="Y34" s="22">
        <v>-371698</v>
      </c>
      <c r="Z34" s="23">
        <v>-32.988096886304497</v>
      </c>
      <c r="AA34" s="20">
        <v>1502347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476000</v>
      </c>
      <c r="F37" s="22">
        <v>226000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169497</v>
      </c>
      <c r="Y37" s="22">
        <v>-169497</v>
      </c>
      <c r="Z37" s="23">
        <v>-100</v>
      </c>
      <c r="AA37" s="20">
        <v>226000</v>
      </c>
    </row>
    <row r="38" spans="1:27" x14ac:dyDescent="0.25">
      <c r="A38" s="19" t="s">
        <v>64</v>
      </c>
      <c r="B38" s="15" t="s">
        <v>32</v>
      </c>
      <c r="C38" s="20">
        <v>924897</v>
      </c>
      <c r="D38" s="20"/>
      <c r="E38" s="21">
        <v>1753112</v>
      </c>
      <c r="F38" s="22">
        <v>1265097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948825</v>
      </c>
      <c r="Y38" s="22">
        <v>-948825</v>
      </c>
      <c r="Z38" s="23">
        <v>-100</v>
      </c>
      <c r="AA38" s="20">
        <v>1265097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480000</v>
      </c>
      <c r="F41" s="22">
        <v>480000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360000</v>
      </c>
      <c r="Y41" s="22">
        <v>-360000</v>
      </c>
      <c r="Z41" s="23">
        <v>-100</v>
      </c>
      <c r="AA41" s="20">
        <v>480000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651200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488403</v>
      </c>
      <c r="Y43" s="22">
        <v>-488403</v>
      </c>
      <c r="Z43" s="23">
        <v>-100</v>
      </c>
      <c r="AA43" s="20">
        <v>651200</v>
      </c>
    </row>
    <row r="44" spans="1:27" x14ac:dyDescent="0.25">
      <c r="A44" s="19" t="s">
        <v>69</v>
      </c>
      <c r="B44" s="15" t="s">
        <v>32</v>
      </c>
      <c r="C44" s="20">
        <v>393208</v>
      </c>
      <c r="D44" s="20"/>
      <c r="E44" s="21">
        <v>108606</v>
      </c>
      <c r="F44" s="22">
        <v>92481</v>
      </c>
      <c r="G44" s="22">
        <v>584</v>
      </c>
      <c r="H44" s="22">
        <v>640</v>
      </c>
      <c r="I44" s="22">
        <v>629</v>
      </c>
      <c r="J44" s="22">
        <v>1853</v>
      </c>
      <c r="K44" s="22">
        <v>660</v>
      </c>
      <c r="L44" s="22">
        <v>1174</v>
      </c>
      <c r="M44" s="22">
        <v>627</v>
      </c>
      <c r="N44" s="22">
        <v>2461</v>
      </c>
      <c r="O44" s="22">
        <v>633</v>
      </c>
      <c r="P44" s="22">
        <v>629</v>
      </c>
      <c r="Q44" s="22">
        <v>597</v>
      </c>
      <c r="R44" s="22">
        <v>1859</v>
      </c>
      <c r="S44" s="22"/>
      <c r="T44" s="22"/>
      <c r="U44" s="22"/>
      <c r="V44" s="22"/>
      <c r="W44" s="22">
        <v>6173</v>
      </c>
      <c r="X44" s="22">
        <v>69363</v>
      </c>
      <c r="Y44" s="22">
        <v>-63190</v>
      </c>
      <c r="Z44" s="23">
        <v>-91.100442599080196</v>
      </c>
      <c r="AA44" s="20">
        <v>92481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2052303</v>
      </c>
      <c r="D47" s="29">
        <f t="shared" ref="D47:Y47" si="1">SUM(D34:D46)</f>
        <v>0</v>
      </c>
      <c r="E47" s="30">
        <f t="shared" si="1"/>
        <v>4534265</v>
      </c>
      <c r="F47" s="31">
        <f t="shared" si="1"/>
        <v>4217125</v>
      </c>
      <c r="G47" s="31">
        <f t="shared" si="1"/>
        <v>72953</v>
      </c>
      <c r="H47" s="31">
        <f t="shared" si="1"/>
        <v>78580</v>
      </c>
      <c r="I47" s="31">
        <f t="shared" si="1"/>
        <v>77734</v>
      </c>
      <c r="J47" s="31">
        <f t="shared" si="1"/>
        <v>229267</v>
      </c>
      <c r="K47" s="31">
        <f t="shared" si="1"/>
        <v>80863</v>
      </c>
      <c r="L47" s="31">
        <f t="shared" si="1"/>
        <v>132825</v>
      </c>
      <c r="M47" s="31">
        <f t="shared" si="1"/>
        <v>77506</v>
      </c>
      <c r="N47" s="31">
        <f t="shared" si="1"/>
        <v>291194</v>
      </c>
      <c r="O47" s="31">
        <f t="shared" si="1"/>
        <v>78119</v>
      </c>
      <c r="P47" s="31">
        <f t="shared" si="1"/>
        <v>88228</v>
      </c>
      <c r="Q47" s="31">
        <f t="shared" si="1"/>
        <v>74431</v>
      </c>
      <c r="R47" s="31">
        <f t="shared" si="1"/>
        <v>240778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761239</v>
      </c>
      <c r="X47" s="31">
        <f t="shared" si="1"/>
        <v>3162852</v>
      </c>
      <c r="Y47" s="31">
        <f t="shared" si="1"/>
        <v>-2401613</v>
      </c>
      <c r="Z47" s="32">
        <f>+IF(X47&lt;&gt;0,+(Y47/X47)*100,0)</f>
        <v>-75.931880467375649</v>
      </c>
      <c r="AA47" s="29">
        <f>SUM(AA34:AA46)</f>
        <v>4217125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2175394</v>
      </c>
      <c r="D48" s="39">
        <f t="shared" si="2"/>
        <v>0</v>
      </c>
      <c r="E48" s="40">
        <f t="shared" si="2"/>
        <v>-234550</v>
      </c>
      <c r="F48" s="41">
        <f t="shared" si="2"/>
        <v>-845246</v>
      </c>
      <c r="G48" s="41">
        <f t="shared" si="2"/>
        <v>219171</v>
      </c>
      <c r="H48" s="41">
        <f t="shared" si="2"/>
        <v>216129</v>
      </c>
      <c r="I48" s="41">
        <f t="shared" si="2"/>
        <v>219191</v>
      </c>
      <c r="J48" s="41">
        <f t="shared" si="2"/>
        <v>654491</v>
      </c>
      <c r="K48" s="41">
        <f t="shared" si="2"/>
        <v>218094</v>
      </c>
      <c r="L48" s="41">
        <f t="shared" si="2"/>
        <v>167959</v>
      </c>
      <c r="M48" s="41">
        <f t="shared" si="2"/>
        <v>225542</v>
      </c>
      <c r="N48" s="41">
        <f t="shared" si="2"/>
        <v>611595</v>
      </c>
      <c r="O48" s="41">
        <f t="shared" si="2"/>
        <v>226701</v>
      </c>
      <c r="P48" s="41">
        <f t="shared" si="2"/>
        <v>218768</v>
      </c>
      <c r="Q48" s="41">
        <f t="shared" si="2"/>
        <v>234787</v>
      </c>
      <c r="R48" s="41">
        <f t="shared" si="2"/>
        <v>680256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1946342</v>
      </c>
      <c r="X48" s="41">
        <f t="shared" si="2"/>
        <v>-633951</v>
      </c>
      <c r="Y48" s="41">
        <f t="shared" si="2"/>
        <v>2580293</v>
      </c>
      <c r="Z48" s="42">
        <f>+IF(X48&lt;&gt;0,+(Y48/X48)*100,0)</f>
        <v>-407.01773480915716</v>
      </c>
      <c r="AA48" s="39">
        <f>+AA32-AA47</f>
        <v>-845246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2175394</v>
      </c>
      <c r="D51" s="48">
        <f t="shared" si="3"/>
        <v>0</v>
      </c>
      <c r="E51" s="49">
        <f t="shared" si="3"/>
        <v>-234550</v>
      </c>
      <c r="F51" s="50">
        <f t="shared" si="3"/>
        <v>-845246</v>
      </c>
      <c r="G51" s="50">
        <f t="shared" si="3"/>
        <v>219171</v>
      </c>
      <c r="H51" s="50">
        <f t="shared" si="3"/>
        <v>216129</v>
      </c>
      <c r="I51" s="50">
        <f t="shared" si="3"/>
        <v>219191</v>
      </c>
      <c r="J51" s="50">
        <f t="shared" si="3"/>
        <v>654491</v>
      </c>
      <c r="K51" s="50">
        <f t="shared" si="3"/>
        <v>218094</v>
      </c>
      <c r="L51" s="50">
        <f t="shared" si="3"/>
        <v>167959</v>
      </c>
      <c r="M51" s="50">
        <f t="shared" si="3"/>
        <v>225542</v>
      </c>
      <c r="N51" s="50">
        <f t="shared" si="3"/>
        <v>611595</v>
      </c>
      <c r="O51" s="50">
        <f t="shared" si="3"/>
        <v>226701</v>
      </c>
      <c r="P51" s="50">
        <f t="shared" si="3"/>
        <v>218768</v>
      </c>
      <c r="Q51" s="50">
        <f t="shared" si="3"/>
        <v>234787</v>
      </c>
      <c r="R51" s="50">
        <f t="shared" si="3"/>
        <v>680256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1946342</v>
      </c>
      <c r="X51" s="50">
        <f t="shared" si="3"/>
        <v>-633951</v>
      </c>
      <c r="Y51" s="50">
        <f t="shared" si="3"/>
        <v>2580293</v>
      </c>
      <c r="Z51" s="51">
        <f>+IF(X51&lt;&gt;0,+(Y51/X51)*100,0)</f>
        <v>-407.01773480915716</v>
      </c>
      <c r="AA51" s="48">
        <f>SUM(AA48:AA50)</f>
        <v>-845246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2175394</v>
      </c>
      <c r="D53" s="54">
        <f>+D51-D52</f>
        <v>0</v>
      </c>
      <c r="E53" s="55">
        <f t="shared" si="4"/>
        <v>-234550</v>
      </c>
      <c r="F53" s="56">
        <f t="shared" si="4"/>
        <v>-845246</v>
      </c>
      <c r="G53" s="56">
        <f t="shared" si="4"/>
        <v>219171</v>
      </c>
      <c r="H53" s="56">
        <f t="shared" si="4"/>
        <v>216129</v>
      </c>
      <c r="I53" s="56">
        <f t="shared" si="4"/>
        <v>219191</v>
      </c>
      <c r="J53" s="56">
        <f t="shared" si="4"/>
        <v>654491</v>
      </c>
      <c r="K53" s="56">
        <f t="shared" si="4"/>
        <v>218094</v>
      </c>
      <c r="L53" s="56">
        <f t="shared" si="4"/>
        <v>167959</v>
      </c>
      <c r="M53" s="56">
        <f t="shared" si="4"/>
        <v>225542</v>
      </c>
      <c r="N53" s="56">
        <f t="shared" si="4"/>
        <v>611595</v>
      </c>
      <c r="O53" s="56">
        <f t="shared" si="4"/>
        <v>226701</v>
      </c>
      <c r="P53" s="56">
        <f t="shared" si="4"/>
        <v>218768</v>
      </c>
      <c r="Q53" s="56">
        <f t="shared" si="4"/>
        <v>234787</v>
      </c>
      <c r="R53" s="56">
        <f t="shared" si="4"/>
        <v>680256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1946342</v>
      </c>
      <c r="X53" s="56">
        <f t="shared" si="4"/>
        <v>-633951</v>
      </c>
      <c r="Y53" s="56">
        <f t="shared" si="4"/>
        <v>2580293</v>
      </c>
      <c r="Z53" s="57">
        <f>+IF(X53&lt;&gt;0,+(Y53/X53)*100,0)</f>
        <v>-407.01773480915716</v>
      </c>
      <c r="AA53" s="54">
        <f>+AA51-AA52</f>
        <v>-845246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2175394</v>
      </c>
      <c r="D56" s="48">
        <f>SUM(D53:D55)</f>
        <v>0</v>
      </c>
      <c r="E56" s="49">
        <f t="shared" si="5"/>
        <v>-234550</v>
      </c>
      <c r="F56" s="50">
        <f t="shared" si="5"/>
        <v>-845246</v>
      </c>
      <c r="G56" s="50">
        <f t="shared" si="5"/>
        <v>219171</v>
      </c>
      <c r="H56" s="50">
        <f t="shared" si="5"/>
        <v>216129</v>
      </c>
      <c r="I56" s="50">
        <f t="shared" si="5"/>
        <v>219191</v>
      </c>
      <c r="J56" s="50">
        <f t="shared" si="5"/>
        <v>654491</v>
      </c>
      <c r="K56" s="50">
        <f t="shared" si="5"/>
        <v>218094</v>
      </c>
      <c r="L56" s="50">
        <f t="shared" si="5"/>
        <v>167959</v>
      </c>
      <c r="M56" s="50">
        <f t="shared" si="5"/>
        <v>225542</v>
      </c>
      <c r="N56" s="50">
        <f t="shared" si="5"/>
        <v>611595</v>
      </c>
      <c r="O56" s="50">
        <f t="shared" si="5"/>
        <v>226701</v>
      </c>
      <c r="P56" s="50">
        <f t="shared" si="5"/>
        <v>218768</v>
      </c>
      <c r="Q56" s="50">
        <f t="shared" si="5"/>
        <v>234787</v>
      </c>
      <c r="R56" s="50">
        <f t="shared" si="5"/>
        <v>680256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1946342</v>
      </c>
      <c r="X56" s="50">
        <f t="shared" si="5"/>
        <v>-633951</v>
      </c>
      <c r="Y56" s="50">
        <f t="shared" si="5"/>
        <v>2580293</v>
      </c>
      <c r="Z56" s="51">
        <f>+IF(X56&lt;&gt;0,+(Y56/X56)*100,0)</f>
        <v>-407.01773480915716</v>
      </c>
      <c r="AA56" s="48">
        <f>SUM(AA53:AA55)</f>
        <v>-845246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2175394</v>
      </c>
      <c r="D59" s="65">
        <f>SUM(D56:D58)</f>
        <v>0</v>
      </c>
      <c r="E59" s="66">
        <f t="shared" si="6"/>
        <v>-234550</v>
      </c>
      <c r="F59" s="67">
        <f t="shared" si="6"/>
        <v>-845246</v>
      </c>
      <c r="G59" s="67">
        <f t="shared" si="6"/>
        <v>219171</v>
      </c>
      <c r="H59" s="67">
        <f t="shared" si="6"/>
        <v>216129</v>
      </c>
      <c r="I59" s="67">
        <f t="shared" si="6"/>
        <v>219191</v>
      </c>
      <c r="J59" s="67">
        <f t="shared" si="6"/>
        <v>654491</v>
      </c>
      <c r="K59" s="67">
        <f t="shared" si="6"/>
        <v>218094</v>
      </c>
      <c r="L59" s="67">
        <f t="shared" si="6"/>
        <v>167959</v>
      </c>
      <c r="M59" s="67">
        <f t="shared" si="6"/>
        <v>225542</v>
      </c>
      <c r="N59" s="67">
        <f t="shared" si="6"/>
        <v>611595</v>
      </c>
      <c r="O59" s="67">
        <f t="shared" si="6"/>
        <v>226701</v>
      </c>
      <c r="P59" s="67">
        <f t="shared" si="6"/>
        <v>218768</v>
      </c>
      <c r="Q59" s="67">
        <f t="shared" si="6"/>
        <v>234787</v>
      </c>
      <c r="R59" s="67">
        <f t="shared" si="6"/>
        <v>680256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1946342</v>
      </c>
      <c r="X59" s="67">
        <f t="shared" si="6"/>
        <v>-633951</v>
      </c>
      <c r="Y59" s="67">
        <f t="shared" si="6"/>
        <v>2580293</v>
      </c>
      <c r="Z59" s="68">
        <f>+IF(X59&lt;&gt;0,+(Y59/X59)*100,0)</f>
        <v>-407.01773480915716</v>
      </c>
      <c r="AA59" s="65">
        <f>SUM(AA56:AA58)</f>
        <v>-845246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14211591</v>
      </c>
      <c r="F9" s="22">
        <v>14961591</v>
      </c>
      <c r="G9" s="22">
        <v>1264621</v>
      </c>
      <c r="H9" s="22">
        <v>1307960</v>
      </c>
      <c r="I9" s="22">
        <v>1326881</v>
      </c>
      <c r="J9" s="22">
        <v>3899462</v>
      </c>
      <c r="K9" s="22">
        <v>1318010</v>
      </c>
      <c r="L9" s="22">
        <v>1327846</v>
      </c>
      <c r="M9" s="22">
        <v>1320314</v>
      </c>
      <c r="N9" s="22">
        <v>3966170</v>
      </c>
      <c r="O9" s="22">
        <v>1295643</v>
      </c>
      <c r="P9" s="22">
        <v>1313342</v>
      </c>
      <c r="Q9" s="22">
        <v>1322877</v>
      </c>
      <c r="R9" s="22">
        <v>3931862</v>
      </c>
      <c r="S9" s="22"/>
      <c r="T9" s="22"/>
      <c r="U9" s="22"/>
      <c r="V9" s="22"/>
      <c r="W9" s="22">
        <v>11797494</v>
      </c>
      <c r="X9" s="22">
        <v>11033691</v>
      </c>
      <c r="Y9" s="22">
        <v>763803</v>
      </c>
      <c r="Z9" s="23">
        <v>6.9224613957378365</v>
      </c>
      <c r="AA9" s="20">
        <v>14961591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36500000</v>
      </c>
      <c r="F25" s="22">
        <v>36500000</v>
      </c>
      <c r="G25" s="22">
        <v>15208347</v>
      </c>
      <c r="H25" s="22"/>
      <c r="I25" s="22"/>
      <c r="J25" s="22">
        <v>15208347</v>
      </c>
      <c r="K25" s="22"/>
      <c r="L25" s="22"/>
      <c r="M25" s="22">
        <v>12089950</v>
      </c>
      <c r="N25" s="22">
        <v>12089950</v>
      </c>
      <c r="O25" s="22"/>
      <c r="P25" s="22"/>
      <c r="Q25" s="22">
        <v>9125040</v>
      </c>
      <c r="R25" s="22">
        <v>9125040</v>
      </c>
      <c r="S25" s="22"/>
      <c r="T25" s="22"/>
      <c r="U25" s="22"/>
      <c r="V25" s="22"/>
      <c r="W25" s="22">
        <v>36423337</v>
      </c>
      <c r="X25" s="22">
        <v>27375003</v>
      </c>
      <c r="Y25" s="22">
        <v>9048334</v>
      </c>
      <c r="Z25" s="23">
        <v>33.053271263568448</v>
      </c>
      <c r="AA25" s="20">
        <v>36500000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50711591</v>
      </c>
      <c r="F32" s="31">
        <f t="shared" si="0"/>
        <v>51461591</v>
      </c>
      <c r="G32" s="31">
        <f t="shared" si="0"/>
        <v>16472968</v>
      </c>
      <c r="H32" s="31">
        <f t="shared" si="0"/>
        <v>1307960</v>
      </c>
      <c r="I32" s="31">
        <f t="shared" si="0"/>
        <v>1326881</v>
      </c>
      <c r="J32" s="31">
        <f t="shared" si="0"/>
        <v>19107809</v>
      </c>
      <c r="K32" s="31">
        <f t="shared" si="0"/>
        <v>1318010</v>
      </c>
      <c r="L32" s="31">
        <f t="shared" si="0"/>
        <v>1327846</v>
      </c>
      <c r="M32" s="31">
        <f t="shared" si="0"/>
        <v>13410264</v>
      </c>
      <c r="N32" s="31">
        <f t="shared" si="0"/>
        <v>16056120</v>
      </c>
      <c r="O32" s="31">
        <f t="shared" si="0"/>
        <v>1295643</v>
      </c>
      <c r="P32" s="31">
        <f t="shared" si="0"/>
        <v>1313342</v>
      </c>
      <c r="Q32" s="31">
        <f t="shared" si="0"/>
        <v>10447917</v>
      </c>
      <c r="R32" s="31">
        <f t="shared" si="0"/>
        <v>13056902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48220831</v>
      </c>
      <c r="X32" s="31">
        <f t="shared" si="0"/>
        <v>38408694</v>
      </c>
      <c r="Y32" s="31">
        <f t="shared" si="0"/>
        <v>9812137</v>
      </c>
      <c r="Z32" s="32">
        <f>+IF(X32&lt;&gt;0,+(Y32/X32)*100,0)</f>
        <v>25.546656181540566</v>
      </c>
      <c r="AA32" s="29">
        <f>SUM(AA6:AA31)</f>
        <v>51461591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17975669</v>
      </c>
      <c r="F34" s="22">
        <v>19258529</v>
      </c>
      <c r="G34" s="22">
        <v>1663248</v>
      </c>
      <c r="H34" s="22">
        <v>1534546</v>
      </c>
      <c r="I34" s="22">
        <v>1584536</v>
      </c>
      <c r="J34" s="22">
        <v>4782330</v>
      </c>
      <c r="K34" s="22">
        <v>1624079</v>
      </c>
      <c r="L34" s="22">
        <v>1613953</v>
      </c>
      <c r="M34" s="22">
        <v>2047682</v>
      </c>
      <c r="N34" s="22">
        <v>5285714</v>
      </c>
      <c r="O34" s="22">
        <v>1863464</v>
      </c>
      <c r="P34" s="22">
        <v>1594785</v>
      </c>
      <c r="Q34" s="22">
        <v>1617241</v>
      </c>
      <c r="R34" s="22">
        <v>5075490</v>
      </c>
      <c r="S34" s="22"/>
      <c r="T34" s="22"/>
      <c r="U34" s="22"/>
      <c r="V34" s="22"/>
      <c r="W34" s="22">
        <v>15143534</v>
      </c>
      <c r="X34" s="22">
        <v>14123187</v>
      </c>
      <c r="Y34" s="22">
        <v>1020347</v>
      </c>
      <c r="Z34" s="23">
        <v>7.2246228843390661</v>
      </c>
      <c r="AA34" s="20">
        <v>19258529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170000</v>
      </c>
      <c r="F37" s="22">
        <v>180000</v>
      </c>
      <c r="G37" s="22"/>
      <c r="H37" s="22">
        <v>36874</v>
      </c>
      <c r="I37" s="22"/>
      <c r="J37" s="22">
        <v>36874</v>
      </c>
      <c r="K37" s="22">
        <v>3250</v>
      </c>
      <c r="L37" s="22">
        <v>1812</v>
      </c>
      <c r="M37" s="22">
        <v>13013</v>
      </c>
      <c r="N37" s="22">
        <v>18075</v>
      </c>
      <c r="O37" s="22"/>
      <c r="P37" s="22">
        <v>79012</v>
      </c>
      <c r="Q37" s="22"/>
      <c r="R37" s="22">
        <v>79012</v>
      </c>
      <c r="S37" s="22"/>
      <c r="T37" s="22"/>
      <c r="U37" s="22"/>
      <c r="V37" s="22"/>
      <c r="W37" s="22">
        <v>133961</v>
      </c>
      <c r="X37" s="22">
        <v>132504</v>
      </c>
      <c r="Y37" s="22">
        <v>1457</v>
      </c>
      <c r="Z37" s="23">
        <v>1.0995894463563365</v>
      </c>
      <c r="AA37" s="20">
        <v>180000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2426200</v>
      </c>
      <c r="F38" s="22">
        <v>2426200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1819647</v>
      </c>
      <c r="Y38" s="22">
        <v>-1819647</v>
      </c>
      <c r="Z38" s="23">
        <v>-100</v>
      </c>
      <c r="AA38" s="20">
        <v>2426200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1460602</v>
      </c>
      <c r="F39" s="22">
        <v>1310602</v>
      </c>
      <c r="G39" s="22">
        <v>101634</v>
      </c>
      <c r="H39" s="22">
        <v>101634</v>
      </c>
      <c r="I39" s="22">
        <v>145698</v>
      </c>
      <c r="J39" s="22">
        <v>348966</v>
      </c>
      <c r="K39" s="22">
        <v>117586</v>
      </c>
      <c r="L39" s="22">
        <v>113793</v>
      </c>
      <c r="M39" s="22"/>
      <c r="N39" s="22">
        <v>231379</v>
      </c>
      <c r="O39" s="22">
        <v>235173</v>
      </c>
      <c r="P39" s="22">
        <v>110000</v>
      </c>
      <c r="Q39" s="22">
        <v>117586</v>
      </c>
      <c r="R39" s="22">
        <v>462759</v>
      </c>
      <c r="S39" s="22"/>
      <c r="T39" s="22"/>
      <c r="U39" s="22"/>
      <c r="V39" s="22"/>
      <c r="W39" s="22">
        <v>1043104</v>
      </c>
      <c r="X39" s="22">
        <v>1020453</v>
      </c>
      <c r="Y39" s="22">
        <v>22651</v>
      </c>
      <c r="Z39" s="23">
        <v>2.2197004663615081</v>
      </c>
      <c r="AA39" s="20">
        <v>1310602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5455</v>
      </c>
      <c r="F40" s="22">
        <v>5455</v>
      </c>
      <c r="G40" s="22"/>
      <c r="H40" s="22"/>
      <c r="I40" s="22"/>
      <c r="J40" s="22"/>
      <c r="K40" s="22"/>
      <c r="L40" s="22"/>
      <c r="M40" s="22">
        <v>426</v>
      </c>
      <c r="N40" s="22">
        <v>426</v>
      </c>
      <c r="O40" s="22"/>
      <c r="P40" s="22"/>
      <c r="Q40" s="22"/>
      <c r="R40" s="22"/>
      <c r="S40" s="22"/>
      <c r="T40" s="22"/>
      <c r="U40" s="22"/>
      <c r="V40" s="22"/>
      <c r="W40" s="22">
        <v>426</v>
      </c>
      <c r="X40" s="22">
        <v>4095</v>
      </c>
      <c r="Y40" s="22">
        <v>-3669</v>
      </c>
      <c r="Z40" s="23">
        <v>-89.597069597069606</v>
      </c>
      <c r="AA40" s="20">
        <v>5455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3700000</v>
      </c>
      <c r="F41" s="22">
        <v>3700000</v>
      </c>
      <c r="G41" s="22">
        <v>289348</v>
      </c>
      <c r="H41" s="22">
        <v>289348</v>
      </c>
      <c r="I41" s="22">
        <v>289348</v>
      </c>
      <c r="J41" s="22">
        <v>868044</v>
      </c>
      <c r="K41" s="22">
        <v>289348</v>
      </c>
      <c r="L41" s="22">
        <v>289348</v>
      </c>
      <c r="M41" s="22">
        <v>289348</v>
      </c>
      <c r="N41" s="22">
        <v>868044</v>
      </c>
      <c r="O41" s="22">
        <v>289348</v>
      </c>
      <c r="P41" s="22">
        <v>289348</v>
      </c>
      <c r="Q41" s="22">
        <v>263000</v>
      </c>
      <c r="R41" s="22">
        <v>841696</v>
      </c>
      <c r="S41" s="22"/>
      <c r="T41" s="22"/>
      <c r="U41" s="22"/>
      <c r="V41" s="22"/>
      <c r="W41" s="22">
        <v>2577784</v>
      </c>
      <c r="X41" s="22">
        <v>2774997</v>
      </c>
      <c r="Y41" s="22">
        <v>-197213</v>
      </c>
      <c r="Z41" s="23">
        <v>-7.1067824577828373</v>
      </c>
      <c r="AA41" s="20">
        <v>3700000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73800</v>
      </c>
      <c r="F43" s="22">
        <v>73800</v>
      </c>
      <c r="G43" s="22">
        <v>1157</v>
      </c>
      <c r="H43" s="22"/>
      <c r="I43" s="22"/>
      <c r="J43" s="22">
        <v>1157</v>
      </c>
      <c r="K43" s="22"/>
      <c r="L43" s="22">
        <v>4972</v>
      </c>
      <c r="M43" s="22">
        <v>6178</v>
      </c>
      <c r="N43" s="22">
        <v>11150</v>
      </c>
      <c r="O43" s="22"/>
      <c r="P43" s="22"/>
      <c r="Q43" s="22">
        <v>5450</v>
      </c>
      <c r="R43" s="22">
        <v>5450</v>
      </c>
      <c r="S43" s="22"/>
      <c r="T43" s="22"/>
      <c r="U43" s="22"/>
      <c r="V43" s="22"/>
      <c r="W43" s="22">
        <v>17757</v>
      </c>
      <c r="X43" s="22">
        <v>55350</v>
      </c>
      <c r="Y43" s="22">
        <v>-37593</v>
      </c>
      <c r="Z43" s="23">
        <v>-67.918699186991873</v>
      </c>
      <c r="AA43" s="20">
        <v>73800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307562</v>
      </c>
      <c r="F44" s="22">
        <v>522562</v>
      </c>
      <c r="G44" s="22">
        <v>27332</v>
      </c>
      <c r="H44" s="22">
        <v>26218</v>
      </c>
      <c r="I44" s="22">
        <v>30080</v>
      </c>
      <c r="J44" s="22">
        <v>83630</v>
      </c>
      <c r="K44" s="22">
        <v>27651</v>
      </c>
      <c r="L44" s="22">
        <v>31479</v>
      </c>
      <c r="M44" s="22">
        <v>153378</v>
      </c>
      <c r="N44" s="22">
        <v>212508</v>
      </c>
      <c r="O44" s="22">
        <v>-85054</v>
      </c>
      <c r="P44" s="22">
        <v>37922</v>
      </c>
      <c r="Q44" s="22">
        <v>38181</v>
      </c>
      <c r="R44" s="22">
        <v>-8951</v>
      </c>
      <c r="S44" s="22"/>
      <c r="T44" s="22"/>
      <c r="U44" s="22"/>
      <c r="V44" s="22"/>
      <c r="W44" s="22">
        <v>287187</v>
      </c>
      <c r="X44" s="22">
        <v>338178</v>
      </c>
      <c r="Y44" s="22">
        <v>-50991</v>
      </c>
      <c r="Z44" s="23">
        <v>-15.078154108191544</v>
      </c>
      <c r="AA44" s="20">
        <v>522562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26119288</v>
      </c>
      <c r="F47" s="31">
        <f t="shared" si="1"/>
        <v>27477148</v>
      </c>
      <c r="G47" s="31">
        <f t="shared" si="1"/>
        <v>2082719</v>
      </c>
      <c r="H47" s="31">
        <f t="shared" si="1"/>
        <v>1988620</v>
      </c>
      <c r="I47" s="31">
        <f t="shared" si="1"/>
        <v>2049662</v>
      </c>
      <c r="J47" s="31">
        <f t="shared" si="1"/>
        <v>6121001</v>
      </c>
      <c r="K47" s="31">
        <f t="shared" si="1"/>
        <v>2061914</v>
      </c>
      <c r="L47" s="31">
        <f t="shared" si="1"/>
        <v>2055357</v>
      </c>
      <c r="M47" s="31">
        <f t="shared" si="1"/>
        <v>2510025</v>
      </c>
      <c r="N47" s="31">
        <f t="shared" si="1"/>
        <v>6627296</v>
      </c>
      <c r="O47" s="31">
        <f t="shared" si="1"/>
        <v>2302931</v>
      </c>
      <c r="P47" s="31">
        <f t="shared" si="1"/>
        <v>2111067</v>
      </c>
      <c r="Q47" s="31">
        <f t="shared" si="1"/>
        <v>2041458</v>
      </c>
      <c r="R47" s="31">
        <f t="shared" si="1"/>
        <v>6455456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19203753</v>
      </c>
      <c r="X47" s="31">
        <f t="shared" si="1"/>
        <v>20268411</v>
      </c>
      <c r="Y47" s="31">
        <f t="shared" si="1"/>
        <v>-1064658</v>
      </c>
      <c r="Z47" s="32">
        <f>+IF(X47&lt;&gt;0,+(Y47/X47)*100,0)</f>
        <v>-5.2527946073325626</v>
      </c>
      <c r="AA47" s="29">
        <f>SUM(AA34:AA46)</f>
        <v>27477148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24592303</v>
      </c>
      <c r="F48" s="41">
        <f t="shared" si="2"/>
        <v>23984443</v>
      </c>
      <c r="G48" s="41">
        <f t="shared" si="2"/>
        <v>14390249</v>
      </c>
      <c r="H48" s="41">
        <f t="shared" si="2"/>
        <v>-680660</v>
      </c>
      <c r="I48" s="41">
        <f t="shared" si="2"/>
        <v>-722781</v>
      </c>
      <c r="J48" s="41">
        <f t="shared" si="2"/>
        <v>12986808</v>
      </c>
      <c r="K48" s="41">
        <f t="shared" si="2"/>
        <v>-743904</v>
      </c>
      <c r="L48" s="41">
        <f t="shared" si="2"/>
        <v>-727511</v>
      </c>
      <c r="M48" s="41">
        <f t="shared" si="2"/>
        <v>10900239</v>
      </c>
      <c r="N48" s="41">
        <f t="shared" si="2"/>
        <v>9428824</v>
      </c>
      <c r="O48" s="41">
        <f t="shared" si="2"/>
        <v>-1007288</v>
      </c>
      <c r="P48" s="41">
        <f t="shared" si="2"/>
        <v>-797725</v>
      </c>
      <c r="Q48" s="41">
        <f t="shared" si="2"/>
        <v>8406459</v>
      </c>
      <c r="R48" s="41">
        <f t="shared" si="2"/>
        <v>6601446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29017078</v>
      </c>
      <c r="X48" s="41">
        <f t="shared" si="2"/>
        <v>18140283</v>
      </c>
      <c r="Y48" s="41">
        <f t="shared" si="2"/>
        <v>10876795</v>
      </c>
      <c r="Z48" s="42">
        <f>+IF(X48&lt;&gt;0,+(Y48/X48)*100,0)</f>
        <v>59.959345727958045</v>
      </c>
      <c r="AA48" s="39">
        <f>+AA32-AA47</f>
        <v>23984443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24592303</v>
      </c>
      <c r="F51" s="50">
        <f t="shared" si="3"/>
        <v>23984443</v>
      </c>
      <c r="G51" s="50">
        <f t="shared" si="3"/>
        <v>14390249</v>
      </c>
      <c r="H51" s="50">
        <f t="shared" si="3"/>
        <v>-680660</v>
      </c>
      <c r="I51" s="50">
        <f t="shared" si="3"/>
        <v>-722781</v>
      </c>
      <c r="J51" s="50">
        <f t="shared" si="3"/>
        <v>12986808</v>
      </c>
      <c r="K51" s="50">
        <f t="shared" si="3"/>
        <v>-743904</v>
      </c>
      <c r="L51" s="50">
        <f t="shared" si="3"/>
        <v>-727511</v>
      </c>
      <c r="M51" s="50">
        <f t="shared" si="3"/>
        <v>10900239</v>
      </c>
      <c r="N51" s="50">
        <f t="shared" si="3"/>
        <v>9428824</v>
      </c>
      <c r="O51" s="50">
        <f t="shared" si="3"/>
        <v>-1007288</v>
      </c>
      <c r="P51" s="50">
        <f t="shared" si="3"/>
        <v>-797725</v>
      </c>
      <c r="Q51" s="50">
        <f t="shared" si="3"/>
        <v>8406459</v>
      </c>
      <c r="R51" s="50">
        <f t="shared" si="3"/>
        <v>6601446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29017078</v>
      </c>
      <c r="X51" s="50">
        <f t="shared" si="3"/>
        <v>18140283</v>
      </c>
      <c r="Y51" s="50">
        <f t="shared" si="3"/>
        <v>10876795</v>
      </c>
      <c r="Z51" s="51">
        <f>+IF(X51&lt;&gt;0,+(Y51/X51)*100,0)</f>
        <v>59.959345727958045</v>
      </c>
      <c r="AA51" s="48">
        <f>SUM(AA48:AA50)</f>
        <v>23984443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24592303</v>
      </c>
      <c r="F53" s="56">
        <f t="shared" si="4"/>
        <v>23984443</v>
      </c>
      <c r="G53" s="56">
        <f t="shared" si="4"/>
        <v>14390249</v>
      </c>
      <c r="H53" s="56">
        <f t="shared" si="4"/>
        <v>-680660</v>
      </c>
      <c r="I53" s="56">
        <f t="shared" si="4"/>
        <v>-722781</v>
      </c>
      <c r="J53" s="56">
        <f t="shared" si="4"/>
        <v>12986808</v>
      </c>
      <c r="K53" s="56">
        <f t="shared" si="4"/>
        <v>-743904</v>
      </c>
      <c r="L53" s="56">
        <f t="shared" si="4"/>
        <v>-727511</v>
      </c>
      <c r="M53" s="56">
        <f t="shared" si="4"/>
        <v>10900239</v>
      </c>
      <c r="N53" s="56">
        <f t="shared" si="4"/>
        <v>9428824</v>
      </c>
      <c r="O53" s="56">
        <f t="shared" si="4"/>
        <v>-1007288</v>
      </c>
      <c r="P53" s="56">
        <f t="shared" si="4"/>
        <v>-797725</v>
      </c>
      <c r="Q53" s="56">
        <f t="shared" si="4"/>
        <v>8406459</v>
      </c>
      <c r="R53" s="56">
        <f t="shared" si="4"/>
        <v>6601446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29017078</v>
      </c>
      <c r="X53" s="56">
        <f t="shared" si="4"/>
        <v>18140283</v>
      </c>
      <c r="Y53" s="56">
        <f t="shared" si="4"/>
        <v>10876795</v>
      </c>
      <c r="Z53" s="57">
        <f>+IF(X53&lt;&gt;0,+(Y53/X53)*100,0)</f>
        <v>59.959345727958045</v>
      </c>
      <c r="AA53" s="54">
        <f>+AA51-AA52</f>
        <v>23984443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24592303</v>
      </c>
      <c r="F56" s="50">
        <f t="shared" si="5"/>
        <v>23984443</v>
      </c>
      <c r="G56" s="50">
        <f t="shared" si="5"/>
        <v>14390249</v>
      </c>
      <c r="H56" s="50">
        <f t="shared" si="5"/>
        <v>-680660</v>
      </c>
      <c r="I56" s="50">
        <f t="shared" si="5"/>
        <v>-722781</v>
      </c>
      <c r="J56" s="50">
        <f t="shared" si="5"/>
        <v>12986808</v>
      </c>
      <c r="K56" s="50">
        <f t="shared" si="5"/>
        <v>-743904</v>
      </c>
      <c r="L56" s="50">
        <f t="shared" si="5"/>
        <v>-727511</v>
      </c>
      <c r="M56" s="50">
        <f t="shared" si="5"/>
        <v>10900239</v>
      </c>
      <c r="N56" s="50">
        <f t="shared" si="5"/>
        <v>9428824</v>
      </c>
      <c r="O56" s="50">
        <f t="shared" si="5"/>
        <v>-1007288</v>
      </c>
      <c r="P56" s="50">
        <f t="shared" si="5"/>
        <v>-797725</v>
      </c>
      <c r="Q56" s="50">
        <f t="shared" si="5"/>
        <v>8406459</v>
      </c>
      <c r="R56" s="50">
        <f t="shared" si="5"/>
        <v>6601446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29017078</v>
      </c>
      <c r="X56" s="50">
        <f t="shared" si="5"/>
        <v>18140283</v>
      </c>
      <c r="Y56" s="50">
        <f t="shared" si="5"/>
        <v>10876795</v>
      </c>
      <c r="Z56" s="51">
        <f>+IF(X56&lt;&gt;0,+(Y56/X56)*100,0)</f>
        <v>59.959345727958045</v>
      </c>
      <c r="AA56" s="48">
        <f>SUM(AA53:AA55)</f>
        <v>23984443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24592303</v>
      </c>
      <c r="F59" s="67">
        <f t="shared" si="6"/>
        <v>23984443</v>
      </c>
      <c r="G59" s="67">
        <f t="shared" si="6"/>
        <v>14390249</v>
      </c>
      <c r="H59" s="67">
        <f t="shared" si="6"/>
        <v>-680660</v>
      </c>
      <c r="I59" s="67">
        <f t="shared" si="6"/>
        <v>-722781</v>
      </c>
      <c r="J59" s="67">
        <f t="shared" si="6"/>
        <v>12986808</v>
      </c>
      <c r="K59" s="67">
        <f t="shared" si="6"/>
        <v>-743904</v>
      </c>
      <c r="L59" s="67">
        <f t="shared" si="6"/>
        <v>-727511</v>
      </c>
      <c r="M59" s="67">
        <f t="shared" si="6"/>
        <v>10900239</v>
      </c>
      <c r="N59" s="67">
        <f t="shared" si="6"/>
        <v>9428824</v>
      </c>
      <c r="O59" s="67">
        <f t="shared" si="6"/>
        <v>-1007288</v>
      </c>
      <c r="P59" s="67">
        <f t="shared" si="6"/>
        <v>-797725</v>
      </c>
      <c r="Q59" s="67">
        <f t="shared" si="6"/>
        <v>8406459</v>
      </c>
      <c r="R59" s="67">
        <f t="shared" si="6"/>
        <v>6601446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29017078</v>
      </c>
      <c r="X59" s="67">
        <f t="shared" si="6"/>
        <v>18140283</v>
      </c>
      <c r="Y59" s="67">
        <f t="shared" si="6"/>
        <v>10876795</v>
      </c>
      <c r="Z59" s="68">
        <f>+IF(X59&lt;&gt;0,+(Y59/X59)*100,0)</f>
        <v>59.959345727958045</v>
      </c>
      <c r="AA59" s="65">
        <f>SUM(AA56:AA58)</f>
        <v>23984443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38567797</v>
      </c>
      <c r="D9" s="20"/>
      <c r="E9" s="21">
        <v>40992520</v>
      </c>
      <c r="F9" s="22">
        <v>40992520</v>
      </c>
      <c r="G9" s="22"/>
      <c r="H9" s="22">
        <v>6687414</v>
      </c>
      <c r="I9" s="22">
        <v>4223544</v>
      </c>
      <c r="J9" s="22">
        <v>10910958</v>
      </c>
      <c r="K9" s="22">
        <v>3806123</v>
      </c>
      <c r="L9" s="22">
        <v>3751016</v>
      </c>
      <c r="M9" s="22">
        <v>3781929</v>
      </c>
      <c r="N9" s="22">
        <v>11339068</v>
      </c>
      <c r="O9" s="22">
        <v>3711817</v>
      </c>
      <c r="P9" s="22">
        <v>3675150</v>
      </c>
      <c r="Q9" s="22">
        <v>2738811</v>
      </c>
      <c r="R9" s="22">
        <v>10125778</v>
      </c>
      <c r="S9" s="22"/>
      <c r="T9" s="22"/>
      <c r="U9" s="22"/>
      <c r="V9" s="22"/>
      <c r="W9" s="22">
        <v>32375804</v>
      </c>
      <c r="X9" s="22">
        <v>31016309</v>
      </c>
      <c r="Y9" s="22">
        <v>1359495</v>
      </c>
      <c r="Z9" s="23">
        <v>4.383161774665064</v>
      </c>
      <c r="AA9" s="20">
        <v>40992520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8593054</v>
      </c>
      <c r="F13" s="22">
        <v>8593054</v>
      </c>
      <c r="G13" s="22"/>
      <c r="H13" s="22">
        <v>1502895</v>
      </c>
      <c r="I13" s="22">
        <v>768621</v>
      </c>
      <c r="J13" s="22">
        <v>2271516</v>
      </c>
      <c r="K13" s="22">
        <v>792350</v>
      </c>
      <c r="L13" s="22">
        <v>802651</v>
      </c>
      <c r="M13" s="22">
        <v>823999</v>
      </c>
      <c r="N13" s="22">
        <v>2419000</v>
      </c>
      <c r="O13" s="22">
        <v>834030</v>
      </c>
      <c r="P13" s="22">
        <v>843709</v>
      </c>
      <c r="Q13" s="22">
        <v>852918</v>
      </c>
      <c r="R13" s="22">
        <v>2530657</v>
      </c>
      <c r="S13" s="22"/>
      <c r="T13" s="22"/>
      <c r="U13" s="22"/>
      <c r="V13" s="22"/>
      <c r="W13" s="22">
        <v>7221173</v>
      </c>
      <c r="X13" s="22">
        <v>6444790</v>
      </c>
      <c r="Y13" s="22">
        <v>776383</v>
      </c>
      <c r="Z13" s="23">
        <v>12.046676462693121</v>
      </c>
      <c r="AA13" s="20">
        <v>8593054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38567797</v>
      </c>
      <c r="D32" s="29">
        <f t="shared" ref="D32:Y32" si="0">SUM(D6:D31)</f>
        <v>0</v>
      </c>
      <c r="E32" s="30">
        <f t="shared" si="0"/>
        <v>49585574</v>
      </c>
      <c r="F32" s="31">
        <f t="shared" si="0"/>
        <v>49585574</v>
      </c>
      <c r="G32" s="31">
        <f t="shared" si="0"/>
        <v>0</v>
      </c>
      <c r="H32" s="31">
        <f t="shared" si="0"/>
        <v>8190309</v>
      </c>
      <c r="I32" s="31">
        <f t="shared" si="0"/>
        <v>4992165</v>
      </c>
      <c r="J32" s="31">
        <f t="shared" si="0"/>
        <v>13182474</v>
      </c>
      <c r="K32" s="31">
        <f t="shared" si="0"/>
        <v>4598473</v>
      </c>
      <c r="L32" s="31">
        <f t="shared" si="0"/>
        <v>4553667</v>
      </c>
      <c r="M32" s="31">
        <f t="shared" si="0"/>
        <v>4605928</v>
      </c>
      <c r="N32" s="31">
        <f t="shared" si="0"/>
        <v>13758068</v>
      </c>
      <c r="O32" s="31">
        <f t="shared" si="0"/>
        <v>4545847</v>
      </c>
      <c r="P32" s="31">
        <f t="shared" si="0"/>
        <v>4518859</v>
      </c>
      <c r="Q32" s="31">
        <f t="shared" si="0"/>
        <v>3591729</v>
      </c>
      <c r="R32" s="31">
        <f t="shared" si="0"/>
        <v>12656435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39596977</v>
      </c>
      <c r="X32" s="31">
        <f t="shared" si="0"/>
        <v>37461099</v>
      </c>
      <c r="Y32" s="31">
        <f t="shared" si="0"/>
        <v>2135878</v>
      </c>
      <c r="Z32" s="32">
        <f>+IF(X32&lt;&gt;0,+(Y32/X32)*100,0)</f>
        <v>5.7015892673090027</v>
      </c>
      <c r="AA32" s="29">
        <f>SUM(AA6:AA31)</f>
        <v>49585574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16630545</v>
      </c>
      <c r="D34" s="20"/>
      <c r="E34" s="21">
        <v>24721399</v>
      </c>
      <c r="F34" s="22">
        <v>17759662</v>
      </c>
      <c r="G34" s="22"/>
      <c r="H34" s="22">
        <v>2417818</v>
      </c>
      <c r="I34" s="22">
        <v>1144727</v>
      </c>
      <c r="J34" s="22">
        <v>3562545</v>
      </c>
      <c r="K34" s="22">
        <v>1205176</v>
      </c>
      <c r="L34" s="22">
        <v>1965636</v>
      </c>
      <c r="M34" s="22"/>
      <c r="N34" s="22">
        <v>3170812</v>
      </c>
      <c r="O34" s="22">
        <v>2554381</v>
      </c>
      <c r="P34" s="22">
        <v>1255595</v>
      </c>
      <c r="Q34" s="22">
        <v>1142638</v>
      </c>
      <c r="R34" s="22">
        <v>4952614</v>
      </c>
      <c r="S34" s="22"/>
      <c r="T34" s="22"/>
      <c r="U34" s="22"/>
      <c r="V34" s="22"/>
      <c r="W34" s="22">
        <v>11685971</v>
      </c>
      <c r="X34" s="22">
        <v>17520452</v>
      </c>
      <c r="Y34" s="22">
        <v>-5834481</v>
      </c>
      <c r="Z34" s="23">
        <v>-33.300973057087795</v>
      </c>
      <c r="AA34" s="20">
        <v>17759662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76301</v>
      </c>
      <c r="D37" s="20"/>
      <c r="E37" s="21">
        <v>95440</v>
      </c>
      <c r="F37" s="22">
        <v>95440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28750</v>
      </c>
      <c r="Q37" s="22">
        <v>9629</v>
      </c>
      <c r="R37" s="22">
        <v>38379</v>
      </c>
      <c r="S37" s="22"/>
      <c r="T37" s="22"/>
      <c r="U37" s="22"/>
      <c r="V37" s="22"/>
      <c r="W37" s="22">
        <v>38379</v>
      </c>
      <c r="X37" s="22">
        <v>94529</v>
      </c>
      <c r="Y37" s="22">
        <v>-56150</v>
      </c>
      <c r="Z37" s="23">
        <v>-59.399760919929335</v>
      </c>
      <c r="AA37" s="20">
        <v>95440</v>
      </c>
    </row>
    <row r="38" spans="1:27" x14ac:dyDescent="0.25">
      <c r="A38" s="19" t="s">
        <v>64</v>
      </c>
      <c r="B38" s="15" t="s">
        <v>32</v>
      </c>
      <c r="C38" s="20">
        <v>3332198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3370749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2868013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10000</v>
      </c>
      <c r="F41" s="22">
        <v>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</v>
      </c>
      <c r="Y41" s="22">
        <v>-10000</v>
      </c>
      <c r="Z41" s="23">
        <v>-100</v>
      </c>
      <c r="AA41" s="20">
        <v>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7355226</v>
      </c>
      <c r="D43" s="20"/>
      <c r="E43" s="21">
        <v>7000000</v>
      </c>
      <c r="F43" s="22">
        <v>7000000</v>
      </c>
      <c r="G43" s="22"/>
      <c r="H43" s="22">
        <v>890646</v>
      </c>
      <c r="I43" s="22">
        <v>300512</v>
      </c>
      <c r="J43" s="22">
        <v>1191158</v>
      </c>
      <c r="K43" s="22">
        <v>114900</v>
      </c>
      <c r="L43" s="22">
        <v>376058</v>
      </c>
      <c r="M43" s="22"/>
      <c r="N43" s="22">
        <v>490958</v>
      </c>
      <c r="O43" s="22">
        <v>169482</v>
      </c>
      <c r="P43" s="22">
        <v>166612</v>
      </c>
      <c r="Q43" s="22">
        <v>93477</v>
      </c>
      <c r="R43" s="22">
        <v>429571</v>
      </c>
      <c r="S43" s="22"/>
      <c r="T43" s="22"/>
      <c r="U43" s="22"/>
      <c r="V43" s="22"/>
      <c r="W43" s="22">
        <v>2111687</v>
      </c>
      <c r="X43" s="22">
        <v>5249997</v>
      </c>
      <c r="Y43" s="22">
        <v>-3138310</v>
      </c>
      <c r="Z43" s="23">
        <v>-59.777367491829047</v>
      </c>
      <c r="AA43" s="20">
        <v>7000000</v>
      </c>
    </row>
    <row r="44" spans="1:27" x14ac:dyDescent="0.25">
      <c r="A44" s="19" t="s">
        <v>69</v>
      </c>
      <c r="B44" s="15" t="s">
        <v>32</v>
      </c>
      <c r="C44" s="20">
        <v>156453</v>
      </c>
      <c r="D44" s="20"/>
      <c r="E44" s="21">
        <v>173689</v>
      </c>
      <c r="F44" s="22">
        <v>161622</v>
      </c>
      <c r="G44" s="22"/>
      <c r="H44" s="22">
        <v>21299</v>
      </c>
      <c r="I44" s="22">
        <v>9914</v>
      </c>
      <c r="J44" s="22">
        <v>31213</v>
      </c>
      <c r="K44" s="22">
        <v>10453</v>
      </c>
      <c r="L44" s="22">
        <v>18208</v>
      </c>
      <c r="M44" s="22"/>
      <c r="N44" s="22">
        <v>28661</v>
      </c>
      <c r="O44" s="22">
        <v>22523</v>
      </c>
      <c r="P44" s="22">
        <v>10755</v>
      </c>
      <c r="Q44" s="22">
        <v>9674</v>
      </c>
      <c r="R44" s="22">
        <v>42952</v>
      </c>
      <c r="S44" s="22"/>
      <c r="T44" s="22"/>
      <c r="U44" s="22"/>
      <c r="V44" s="22"/>
      <c r="W44" s="22">
        <v>102826</v>
      </c>
      <c r="X44" s="22">
        <v>127818</v>
      </c>
      <c r="Y44" s="22">
        <v>-24992</v>
      </c>
      <c r="Z44" s="23">
        <v>-19.552801639831635</v>
      </c>
      <c r="AA44" s="20">
        <v>161622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33789485</v>
      </c>
      <c r="D47" s="29">
        <f t="shared" ref="D47:Y47" si="1">SUM(D34:D46)</f>
        <v>0</v>
      </c>
      <c r="E47" s="30">
        <f t="shared" si="1"/>
        <v>32000528</v>
      </c>
      <c r="F47" s="31">
        <f t="shared" si="1"/>
        <v>25026724</v>
      </c>
      <c r="G47" s="31">
        <f t="shared" si="1"/>
        <v>0</v>
      </c>
      <c r="H47" s="31">
        <f t="shared" si="1"/>
        <v>3329763</v>
      </c>
      <c r="I47" s="31">
        <f t="shared" si="1"/>
        <v>1455153</v>
      </c>
      <c r="J47" s="31">
        <f t="shared" si="1"/>
        <v>4784916</v>
      </c>
      <c r="K47" s="31">
        <f t="shared" si="1"/>
        <v>1330529</v>
      </c>
      <c r="L47" s="31">
        <f t="shared" si="1"/>
        <v>2359902</v>
      </c>
      <c r="M47" s="31">
        <f t="shared" si="1"/>
        <v>0</v>
      </c>
      <c r="N47" s="31">
        <f t="shared" si="1"/>
        <v>3690431</v>
      </c>
      <c r="O47" s="31">
        <f t="shared" si="1"/>
        <v>2746386</v>
      </c>
      <c r="P47" s="31">
        <f t="shared" si="1"/>
        <v>1461712</v>
      </c>
      <c r="Q47" s="31">
        <f t="shared" si="1"/>
        <v>1255418</v>
      </c>
      <c r="R47" s="31">
        <f t="shared" si="1"/>
        <v>5463516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13938863</v>
      </c>
      <c r="X47" s="31">
        <f t="shared" si="1"/>
        <v>23002796</v>
      </c>
      <c r="Y47" s="31">
        <f t="shared" si="1"/>
        <v>-9063933</v>
      </c>
      <c r="Z47" s="32">
        <f>+IF(X47&lt;&gt;0,+(Y47/X47)*100,0)</f>
        <v>-39.403614238895138</v>
      </c>
      <c r="AA47" s="29">
        <f>SUM(AA34:AA46)</f>
        <v>25026724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4778312</v>
      </c>
      <c r="D48" s="39">
        <f t="shared" si="2"/>
        <v>0</v>
      </c>
      <c r="E48" s="40">
        <f t="shared" si="2"/>
        <v>17585046</v>
      </c>
      <c r="F48" s="41">
        <f t="shared" si="2"/>
        <v>24558850</v>
      </c>
      <c r="G48" s="41">
        <f t="shared" si="2"/>
        <v>0</v>
      </c>
      <c r="H48" s="41">
        <f t="shared" si="2"/>
        <v>4860546</v>
      </c>
      <c r="I48" s="41">
        <f t="shared" si="2"/>
        <v>3537012</v>
      </c>
      <c r="J48" s="41">
        <f t="shared" si="2"/>
        <v>8397558</v>
      </c>
      <c r="K48" s="41">
        <f t="shared" si="2"/>
        <v>3267944</v>
      </c>
      <c r="L48" s="41">
        <f t="shared" si="2"/>
        <v>2193765</v>
      </c>
      <c r="M48" s="41">
        <f t="shared" si="2"/>
        <v>4605928</v>
      </c>
      <c r="N48" s="41">
        <f t="shared" si="2"/>
        <v>10067637</v>
      </c>
      <c r="O48" s="41">
        <f t="shared" si="2"/>
        <v>1799461</v>
      </c>
      <c r="P48" s="41">
        <f t="shared" si="2"/>
        <v>3057147</v>
      </c>
      <c r="Q48" s="41">
        <f t="shared" si="2"/>
        <v>2336311</v>
      </c>
      <c r="R48" s="41">
        <f t="shared" si="2"/>
        <v>7192919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25658114</v>
      </c>
      <c r="X48" s="41">
        <f t="shared" si="2"/>
        <v>14458303</v>
      </c>
      <c r="Y48" s="41">
        <f t="shared" si="2"/>
        <v>11199811</v>
      </c>
      <c r="Z48" s="42">
        <f>+IF(X48&lt;&gt;0,+(Y48/X48)*100,0)</f>
        <v>77.462832256316659</v>
      </c>
      <c r="AA48" s="39">
        <f>+AA32-AA47</f>
        <v>24558850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4778312</v>
      </c>
      <c r="D51" s="48">
        <f t="shared" si="3"/>
        <v>0</v>
      </c>
      <c r="E51" s="49">
        <f t="shared" si="3"/>
        <v>17585046</v>
      </c>
      <c r="F51" s="50">
        <f t="shared" si="3"/>
        <v>24558850</v>
      </c>
      <c r="G51" s="50">
        <f t="shared" si="3"/>
        <v>0</v>
      </c>
      <c r="H51" s="50">
        <f t="shared" si="3"/>
        <v>4860546</v>
      </c>
      <c r="I51" s="50">
        <f t="shared" si="3"/>
        <v>3537012</v>
      </c>
      <c r="J51" s="50">
        <f t="shared" si="3"/>
        <v>8397558</v>
      </c>
      <c r="K51" s="50">
        <f t="shared" si="3"/>
        <v>3267944</v>
      </c>
      <c r="L51" s="50">
        <f t="shared" si="3"/>
        <v>2193765</v>
      </c>
      <c r="M51" s="50">
        <f t="shared" si="3"/>
        <v>4605928</v>
      </c>
      <c r="N51" s="50">
        <f t="shared" si="3"/>
        <v>10067637</v>
      </c>
      <c r="O51" s="50">
        <f t="shared" si="3"/>
        <v>1799461</v>
      </c>
      <c r="P51" s="50">
        <f t="shared" si="3"/>
        <v>3057147</v>
      </c>
      <c r="Q51" s="50">
        <f t="shared" si="3"/>
        <v>2336311</v>
      </c>
      <c r="R51" s="50">
        <f t="shared" si="3"/>
        <v>7192919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25658114</v>
      </c>
      <c r="X51" s="50">
        <f t="shared" si="3"/>
        <v>14458303</v>
      </c>
      <c r="Y51" s="50">
        <f t="shared" si="3"/>
        <v>11199811</v>
      </c>
      <c r="Z51" s="51">
        <f>+IF(X51&lt;&gt;0,+(Y51/X51)*100,0)</f>
        <v>77.462832256316659</v>
      </c>
      <c r="AA51" s="48">
        <f>SUM(AA48:AA50)</f>
        <v>24558850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4778312</v>
      </c>
      <c r="D53" s="54">
        <f>+D51-D52</f>
        <v>0</v>
      </c>
      <c r="E53" s="55">
        <f t="shared" si="4"/>
        <v>17585046</v>
      </c>
      <c r="F53" s="56">
        <f t="shared" si="4"/>
        <v>24558850</v>
      </c>
      <c r="G53" s="56">
        <f t="shared" si="4"/>
        <v>0</v>
      </c>
      <c r="H53" s="56">
        <f t="shared" si="4"/>
        <v>4860546</v>
      </c>
      <c r="I53" s="56">
        <f t="shared" si="4"/>
        <v>3537012</v>
      </c>
      <c r="J53" s="56">
        <f t="shared" si="4"/>
        <v>8397558</v>
      </c>
      <c r="K53" s="56">
        <f t="shared" si="4"/>
        <v>3267944</v>
      </c>
      <c r="L53" s="56">
        <f t="shared" si="4"/>
        <v>2193765</v>
      </c>
      <c r="M53" s="56">
        <f t="shared" si="4"/>
        <v>4605928</v>
      </c>
      <c r="N53" s="56">
        <f t="shared" si="4"/>
        <v>10067637</v>
      </c>
      <c r="O53" s="56">
        <f t="shared" si="4"/>
        <v>1799461</v>
      </c>
      <c r="P53" s="56">
        <f t="shared" si="4"/>
        <v>3057147</v>
      </c>
      <c r="Q53" s="56">
        <f t="shared" si="4"/>
        <v>2336311</v>
      </c>
      <c r="R53" s="56">
        <f t="shared" si="4"/>
        <v>7192919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25658114</v>
      </c>
      <c r="X53" s="56">
        <f t="shared" si="4"/>
        <v>14458303</v>
      </c>
      <c r="Y53" s="56">
        <f t="shared" si="4"/>
        <v>11199811</v>
      </c>
      <c r="Z53" s="57">
        <f>+IF(X53&lt;&gt;0,+(Y53/X53)*100,0)</f>
        <v>77.462832256316659</v>
      </c>
      <c r="AA53" s="54">
        <f>+AA51-AA52</f>
        <v>24558850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4778312</v>
      </c>
      <c r="D56" s="48">
        <f>SUM(D53:D55)</f>
        <v>0</v>
      </c>
      <c r="E56" s="49">
        <f t="shared" si="5"/>
        <v>17585046</v>
      </c>
      <c r="F56" s="50">
        <f t="shared" si="5"/>
        <v>24558850</v>
      </c>
      <c r="G56" s="50">
        <f t="shared" si="5"/>
        <v>0</v>
      </c>
      <c r="H56" s="50">
        <f t="shared" si="5"/>
        <v>4860546</v>
      </c>
      <c r="I56" s="50">
        <f t="shared" si="5"/>
        <v>3537012</v>
      </c>
      <c r="J56" s="50">
        <f t="shared" si="5"/>
        <v>8397558</v>
      </c>
      <c r="K56" s="50">
        <f t="shared" si="5"/>
        <v>3267944</v>
      </c>
      <c r="L56" s="50">
        <f t="shared" si="5"/>
        <v>2193765</v>
      </c>
      <c r="M56" s="50">
        <f t="shared" si="5"/>
        <v>4605928</v>
      </c>
      <c r="N56" s="50">
        <f t="shared" si="5"/>
        <v>10067637</v>
      </c>
      <c r="O56" s="50">
        <f t="shared" si="5"/>
        <v>1799461</v>
      </c>
      <c r="P56" s="50">
        <f t="shared" si="5"/>
        <v>3057147</v>
      </c>
      <c r="Q56" s="50">
        <f t="shared" si="5"/>
        <v>2336311</v>
      </c>
      <c r="R56" s="50">
        <f t="shared" si="5"/>
        <v>7192919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25658114</v>
      </c>
      <c r="X56" s="50">
        <f t="shared" si="5"/>
        <v>14458303</v>
      </c>
      <c r="Y56" s="50">
        <f t="shared" si="5"/>
        <v>11199811</v>
      </c>
      <c r="Z56" s="51">
        <f>+IF(X56&lt;&gt;0,+(Y56/X56)*100,0)</f>
        <v>77.462832256316659</v>
      </c>
      <c r="AA56" s="48">
        <f>SUM(AA53:AA55)</f>
        <v>24558850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4778312</v>
      </c>
      <c r="D59" s="65">
        <f>SUM(D56:D58)</f>
        <v>0</v>
      </c>
      <c r="E59" s="66">
        <f t="shared" si="6"/>
        <v>17585046</v>
      </c>
      <c r="F59" s="67">
        <f t="shared" si="6"/>
        <v>24558850</v>
      </c>
      <c r="G59" s="67">
        <f t="shared" si="6"/>
        <v>0</v>
      </c>
      <c r="H59" s="67">
        <f t="shared" si="6"/>
        <v>4860546</v>
      </c>
      <c r="I59" s="67">
        <f t="shared" si="6"/>
        <v>3537012</v>
      </c>
      <c r="J59" s="67">
        <f t="shared" si="6"/>
        <v>8397558</v>
      </c>
      <c r="K59" s="67">
        <f t="shared" si="6"/>
        <v>3267944</v>
      </c>
      <c r="L59" s="67">
        <f t="shared" si="6"/>
        <v>2193765</v>
      </c>
      <c r="M59" s="67">
        <f t="shared" si="6"/>
        <v>4605928</v>
      </c>
      <c r="N59" s="67">
        <f t="shared" si="6"/>
        <v>10067637</v>
      </c>
      <c r="O59" s="67">
        <f t="shared" si="6"/>
        <v>1799461</v>
      </c>
      <c r="P59" s="67">
        <f t="shared" si="6"/>
        <v>3057147</v>
      </c>
      <c r="Q59" s="67">
        <f t="shared" si="6"/>
        <v>2336311</v>
      </c>
      <c r="R59" s="67">
        <f t="shared" si="6"/>
        <v>7192919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25658114</v>
      </c>
      <c r="X59" s="67">
        <f t="shared" si="6"/>
        <v>14458303</v>
      </c>
      <c r="Y59" s="67">
        <f t="shared" si="6"/>
        <v>11199811</v>
      </c>
      <c r="Z59" s="68">
        <f>+IF(X59&lt;&gt;0,+(Y59/X59)*100,0)</f>
        <v>77.462832256316659</v>
      </c>
      <c r="AA59" s="65">
        <f>SUM(AA56:AA58)</f>
        <v>24558850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45203</v>
      </c>
      <c r="D8" s="20"/>
      <c r="E8" s="21">
        <v>1545650</v>
      </c>
      <c r="F8" s="22"/>
      <c r="G8" s="22"/>
      <c r="H8" s="22"/>
      <c r="I8" s="22"/>
      <c r="J8" s="22"/>
      <c r="K8" s="22"/>
      <c r="L8" s="22">
        <v>8459</v>
      </c>
      <c r="M8" s="22">
        <v>2103</v>
      </c>
      <c r="N8" s="22">
        <v>10562</v>
      </c>
      <c r="O8" s="22">
        <v>3154</v>
      </c>
      <c r="P8" s="22">
        <v>5257</v>
      </c>
      <c r="Q8" s="22"/>
      <c r="R8" s="22">
        <v>8411</v>
      </c>
      <c r="S8" s="22"/>
      <c r="T8" s="22"/>
      <c r="U8" s="22"/>
      <c r="V8" s="22"/>
      <c r="W8" s="22">
        <v>18973</v>
      </c>
      <c r="X8" s="22"/>
      <c r="Y8" s="22">
        <v>18973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1438368</v>
      </c>
      <c r="D9" s="20"/>
      <c r="E9" s="21">
        <v>592803</v>
      </c>
      <c r="F9" s="22">
        <v>2867271</v>
      </c>
      <c r="G9" s="22"/>
      <c r="H9" s="22"/>
      <c r="I9" s="22"/>
      <c r="J9" s="22"/>
      <c r="K9" s="22"/>
      <c r="L9" s="22">
        <v>659363</v>
      </c>
      <c r="M9" s="22">
        <v>347647</v>
      </c>
      <c r="N9" s="22">
        <v>1007010</v>
      </c>
      <c r="O9" s="22">
        <v>346313</v>
      </c>
      <c r="P9" s="22">
        <v>343035</v>
      </c>
      <c r="Q9" s="22">
        <v>346006</v>
      </c>
      <c r="R9" s="22">
        <v>1035354</v>
      </c>
      <c r="S9" s="22"/>
      <c r="T9" s="22"/>
      <c r="U9" s="22"/>
      <c r="V9" s="22"/>
      <c r="W9" s="22">
        <v>2042364</v>
      </c>
      <c r="X9" s="22">
        <v>2150451</v>
      </c>
      <c r="Y9" s="22">
        <v>-108087</v>
      </c>
      <c r="Z9" s="23">
        <v>-5.0262479823999708</v>
      </c>
      <c r="AA9" s="20">
        <v>2867271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1309931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450489</v>
      </c>
      <c r="D28" s="20"/>
      <c r="E28" s="21">
        <v>636000</v>
      </c>
      <c r="F28" s="22">
        <v>789572</v>
      </c>
      <c r="G28" s="22"/>
      <c r="H28" s="22"/>
      <c r="I28" s="22"/>
      <c r="J28" s="22"/>
      <c r="K28" s="22"/>
      <c r="L28" s="22">
        <v>43275</v>
      </c>
      <c r="M28" s="22">
        <v>21638</v>
      </c>
      <c r="N28" s="22">
        <v>64913</v>
      </c>
      <c r="O28" s="22">
        <v>21541</v>
      </c>
      <c r="P28" s="22">
        <v>21541</v>
      </c>
      <c r="Q28" s="22">
        <v>21638</v>
      </c>
      <c r="R28" s="22">
        <v>64720</v>
      </c>
      <c r="S28" s="22"/>
      <c r="T28" s="22"/>
      <c r="U28" s="22"/>
      <c r="V28" s="22"/>
      <c r="W28" s="22">
        <v>129633</v>
      </c>
      <c r="X28" s="22">
        <v>592173</v>
      </c>
      <c r="Y28" s="22">
        <v>-462540</v>
      </c>
      <c r="Z28" s="23">
        <v>-78.1089310049597</v>
      </c>
      <c r="AA28" s="20">
        <v>789572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1934060</v>
      </c>
      <c r="D32" s="29">
        <f t="shared" ref="D32:Y32" si="0">SUM(D6:D31)</f>
        <v>0</v>
      </c>
      <c r="E32" s="30">
        <f t="shared" si="0"/>
        <v>4084384</v>
      </c>
      <c r="F32" s="31">
        <f t="shared" si="0"/>
        <v>3656843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711097</v>
      </c>
      <c r="M32" s="31">
        <f t="shared" si="0"/>
        <v>371388</v>
      </c>
      <c r="N32" s="31">
        <f t="shared" si="0"/>
        <v>1082485</v>
      </c>
      <c r="O32" s="31">
        <f t="shared" si="0"/>
        <v>371008</v>
      </c>
      <c r="P32" s="31">
        <f t="shared" si="0"/>
        <v>369833</v>
      </c>
      <c r="Q32" s="31">
        <f t="shared" si="0"/>
        <v>367644</v>
      </c>
      <c r="R32" s="31">
        <f t="shared" si="0"/>
        <v>1108485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2190970</v>
      </c>
      <c r="X32" s="31">
        <f t="shared" si="0"/>
        <v>2742624</v>
      </c>
      <c r="Y32" s="31">
        <f t="shared" si="0"/>
        <v>-551654</v>
      </c>
      <c r="Z32" s="32">
        <f>+IF(X32&lt;&gt;0,+(Y32/X32)*100,0)</f>
        <v>-20.114095114751422</v>
      </c>
      <c r="AA32" s="29">
        <f>SUM(AA6:AA31)</f>
        <v>3656843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1400283</v>
      </c>
      <c r="D34" s="20"/>
      <c r="E34" s="21">
        <v>1060964</v>
      </c>
      <c r="F34" s="22">
        <v>1115652</v>
      </c>
      <c r="G34" s="22">
        <v>104285</v>
      </c>
      <c r="H34" s="22"/>
      <c r="I34" s="22">
        <v>99204</v>
      </c>
      <c r="J34" s="22">
        <v>203489</v>
      </c>
      <c r="K34" s="22">
        <v>89931</v>
      </c>
      <c r="L34" s="22">
        <v>85729</v>
      </c>
      <c r="M34" s="22">
        <v>98448</v>
      </c>
      <c r="N34" s="22">
        <v>274108</v>
      </c>
      <c r="O34" s="22">
        <v>102668</v>
      </c>
      <c r="P34" s="22">
        <v>86258</v>
      </c>
      <c r="Q34" s="22">
        <v>123927</v>
      </c>
      <c r="R34" s="22">
        <v>312853</v>
      </c>
      <c r="S34" s="22"/>
      <c r="T34" s="22"/>
      <c r="U34" s="22"/>
      <c r="V34" s="22"/>
      <c r="W34" s="22">
        <v>790450</v>
      </c>
      <c r="X34" s="22">
        <v>836739</v>
      </c>
      <c r="Y34" s="22">
        <v>-46289</v>
      </c>
      <c r="Z34" s="23">
        <v>-5.5320715300709065</v>
      </c>
      <c r="AA34" s="20">
        <v>1115652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90287</v>
      </c>
      <c r="D37" s="20"/>
      <c r="E37" s="21">
        <v>105529</v>
      </c>
      <c r="F37" s="22">
        <v>105529</v>
      </c>
      <c r="G37" s="22"/>
      <c r="H37" s="22"/>
      <c r="I37" s="22"/>
      <c r="J37" s="22"/>
      <c r="K37" s="22"/>
      <c r="L37" s="22"/>
      <c r="M37" s="22">
        <v>23790</v>
      </c>
      <c r="N37" s="22">
        <v>23790</v>
      </c>
      <c r="O37" s="22"/>
      <c r="P37" s="22"/>
      <c r="Q37" s="22">
        <v>23868</v>
      </c>
      <c r="R37" s="22">
        <v>23868</v>
      </c>
      <c r="S37" s="22"/>
      <c r="T37" s="22"/>
      <c r="U37" s="22"/>
      <c r="V37" s="22"/>
      <c r="W37" s="22">
        <v>47658</v>
      </c>
      <c r="X37" s="22">
        <v>79146</v>
      </c>
      <c r="Y37" s="22">
        <v>-31488</v>
      </c>
      <c r="Z37" s="23">
        <v>-39.784701690546584</v>
      </c>
      <c r="AA37" s="20">
        <v>105529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897663</v>
      </c>
      <c r="F38" s="22">
        <v>897663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673245</v>
      </c>
      <c r="Y38" s="22">
        <v>-673245</v>
      </c>
      <c r="Z38" s="23">
        <v>-100</v>
      </c>
      <c r="AA38" s="20">
        <v>897663</v>
      </c>
    </row>
    <row r="39" spans="1:27" x14ac:dyDescent="0.25">
      <c r="A39" s="19" t="s">
        <v>65</v>
      </c>
      <c r="B39" s="15" t="s">
        <v>32</v>
      </c>
      <c r="C39" s="20">
        <v>1471969</v>
      </c>
      <c r="D39" s="20"/>
      <c r="E39" s="21">
        <v>1119805</v>
      </c>
      <c r="F39" s="22">
        <v>1119805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839853</v>
      </c>
      <c r="Y39" s="22">
        <v>-839853</v>
      </c>
      <c r="Z39" s="23">
        <v>-100</v>
      </c>
      <c r="AA39" s="20">
        <v>1119805</v>
      </c>
    </row>
    <row r="40" spans="1:27" x14ac:dyDescent="0.25">
      <c r="A40" s="19" t="s">
        <v>40</v>
      </c>
      <c r="B40" s="15" t="s">
        <v>32</v>
      </c>
      <c r="C40" s="20">
        <v>3830154</v>
      </c>
      <c r="D40" s="20"/>
      <c r="E40" s="21">
        <v>3531762</v>
      </c>
      <c r="F40" s="22">
        <v>4000000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2999997</v>
      </c>
      <c r="Y40" s="22">
        <v>-2999997</v>
      </c>
      <c r="Z40" s="23">
        <v>-100</v>
      </c>
      <c r="AA40" s="20">
        <v>4000000</v>
      </c>
    </row>
    <row r="41" spans="1:27" x14ac:dyDescent="0.25">
      <c r="A41" s="19" t="s">
        <v>66</v>
      </c>
      <c r="B41" s="15" t="s">
        <v>32</v>
      </c>
      <c r="C41" s="20">
        <v>479943</v>
      </c>
      <c r="D41" s="20"/>
      <c r="E41" s="21">
        <v>-106000</v>
      </c>
      <c r="F41" s="22">
        <v>4152</v>
      </c>
      <c r="G41" s="22">
        <v>1058</v>
      </c>
      <c r="H41" s="22"/>
      <c r="I41" s="22"/>
      <c r="J41" s="22">
        <v>1058</v>
      </c>
      <c r="K41" s="22">
        <v>500</v>
      </c>
      <c r="L41" s="22">
        <v>2830</v>
      </c>
      <c r="M41" s="22"/>
      <c r="N41" s="22">
        <v>3330</v>
      </c>
      <c r="O41" s="22"/>
      <c r="P41" s="22">
        <v>2384</v>
      </c>
      <c r="Q41" s="22"/>
      <c r="R41" s="22">
        <v>2384</v>
      </c>
      <c r="S41" s="22"/>
      <c r="T41" s="22"/>
      <c r="U41" s="22"/>
      <c r="V41" s="22"/>
      <c r="W41" s="22">
        <v>6772</v>
      </c>
      <c r="X41" s="22">
        <v>3114</v>
      </c>
      <c r="Y41" s="22">
        <v>3658</v>
      </c>
      <c r="Z41" s="23">
        <v>117.46949261400128</v>
      </c>
      <c r="AA41" s="20">
        <v>4152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205074</v>
      </c>
      <c r="Y43" s="22">
        <v>-205074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356327</v>
      </c>
      <c r="D44" s="20"/>
      <c r="E44" s="21">
        <v>5225</v>
      </c>
      <c r="F44" s="22">
        <v>281186</v>
      </c>
      <c r="G44" s="22">
        <v>7459</v>
      </c>
      <c r="H44" s="22"/>
      <c r="I44" s="22">
        <v>830</v>
      </c>
      <c r="J44" s="22">
        <v>8289</v>
      </c>
      <c r="K44" s="22">
        <v>15377</v>
      </c>
      <c r="L44" s="22">
        <v>34767</v>
      </c>
      <c r="M44" s="22">
        <v>11339</v>
      </c>
      <c r="N44" s="22">
        <v>61483</v>
      </c>
      <c r="O44" s="22">
        <v>9959</v>
      </c>
      <c r="P44" s="22">
        <v>20480</v>
      </c>
      <c r="Q44" s="22">
        <v>7660</v>
      </c>
      <c r="R44" s="22">
        <v>38099</v>
      </c>
      <c r="S44" s="22"/>
      <c r="T44" s="22"/>
      <c r="U44" s="22"/>
      <c r="V44" s="22"/>
      <c r="W44" s="22">
        <v>107871</v>
      </c>
      <c r="X44" s="22">
        <v>210897</v>
      </c>
      <c r="Y44" s="22">
        <v>-103026</v>
      </c>
      <c r="Z44" s="23">
        <v>-48.851335011877836</v>
      </c>
      <c r="AA44" s="20">
        <v>281186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7628963</v>
      </c>
      <c r="D47" s="29">
        <f t="shared" ref="D47:Y47" si="1">SUM(D34:D46)</f>
        <v>0</v>
      </c>
      <c r="E47" s="30">
        <f t="shared" si="1"/>
        <v>6888377</v>
      </c>
      <c r="F47" s="31">
        <f t="shared" si="1"/>
        <v>7797416</v>
      </c>
      <c r="G47" s="31">
        <f t="shared" si="1"/>
        <v>112802</v>
      </c>
      <c r="H47" s="31">
        <f t="shared" si="1"/>
        <v>0</v>
      </c>
      <c r="I47" s="31">
        <f t="shared" si="1"/>
        <v>100034</v>
      </c>
      <c r="J47" s="31">
        <f t="shared" si="1"/>
        <v>212836</v>
      </c>
      <c r="K47" s="31">
        <f t="shared" si="1"/>
        <v>105808</v>
      </c>
      <c r="L47" s="31">
        <f t="shared" si="1"/>
        <v>123326</v>
      </c>
      <c r="M47" s="31">
        <f t="shared" si="1"/>
        <v>133577</v>
      </c>
      <c r="N47" s="31">
        <f t="shared" si="1"/>
        <v>362711</v>
      </c>
      <c r="O47" s="31">
        <f t="shared" si="1"/>
        <v>112627</v>
      </c>
      <c r="P47" s="31">
        <f t="shared" si="1"/>
        <v>109122</v>
      </c>
      <c r="Q47" s="31">
        <f t="shared" si="1"/>
        <v>155455</v>
      </c>
      <c r="R47" s="31">
        <f t="shared" si="1"/>
        <v>377204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952751</v>
      </c>
      <c r="X47" s="31">
        <f t="shared" si="1"/>
        <v>5848065</v>
      </c>
      <c r="Y47" s="31">
        <f t="shared" si="1"/>
        <v>-4895314</v>
      </c>
      <c r="Z47" s="32">
        <f>+IF(X47&lt;&gt;0,+(Y47/X47)*100,0)</f>
        <v>-83.708269316432009</v>
      </c>
      <c r="AA47" s="29">
        <f>SUM(AA34:AA46)</f>
        <v>7797416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-5694903</v>
      </c>
      <c r="D48" s="39">
        <f t="shared" si="2"/>
        <v>0</v>
      </c>
      <c r="E48" s="40">
        <f t="shared" si="2"/>
        <v>-2803993</v>
      </c>
      <c r="F48" s="41">
        <f t="shared" si="2"/>
        <v>-4140573</v>
      </c>
      <c r="G48" s="41">
        <f t="shared" si="2"/>
        <v>-112802</v>
      </c>
      <c r="H48" s="41">
        <f t="shared" si="2"/>
        <v>0</v>
      </c>
      <c r="I48" s="41">
        <f t="shared" si="2"/>
        <v>-100034</v>
      </c>
      <c r="J48" s="41">
        <f t="shared" si="2"/>
        <v>-212836</v>
      </c>
      <c r="K48" s="41">
        <f t="shared" si="2"/>
        <v>-105808</v>
      </c>
      <c r="L48" s="41">
        <f t="shared" si="2"/>
        <v>587771</v>
      </c>
      <c r="M48" s="41">
        <f t="shared" si="2"/>
        <v>237811</v>
      </c>
      <c r="N48" s="41">
        <f t="shared" si="2"/>
        <v>719774</v>
      </c>
      <c r="O48" s="41">
        <f t="shared" si="2"/>
        <v>258381</v>
      </c>
      <c r="P48" s="41">
        <f t="shared" si="2"/>
        <v>260711</v>
      </c>
      <c r="Q48" s="41">
        <f t="shared" si="2"/>
        <v>212189</v>
      </c>
      <c r="R48" s="41">
        <f t="shared" si="2"/>
        <v>731281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1238219</v>
      </c>
      <c r="X48" s="41">
        <f t="shared" si="2"/>
        <v>-3105441</v>
      </c>
      <c r="Y48" s="41">
        <f t="shared" si="2"/>
        <v>4343660</v>
      </c>
      <c r="Z48" s="42">
        <f>+IF(X48&lt;&gt;0,+(Y48/X48)*100,0)</f>
        <v>-139.87256560340384</v>
      </c>
      <c r="AA48" s="39">
        <f>+AA32-AA47</f>
        <v>-4140573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-5694903</v>
      </c>
      <c r="D51" s="48">
        <f t="shared" si="3"/>
        <v>0</v>
      </c>
      <c r="E51" s="49">
        <f t="shared" si="3"/>
        <v>-2803993</v>
      </c>
      <c r="F51" s="50">
        <f t="shared" si="3"/>
        <v>-4140573</v>
      </c>
      <c r="G51" s="50">
        <f t="shared" si="3"/>
        <v>-112802</v>
      </c>
      <c r="H51" s="50">
        <f t="shared" si="3"/>
        <v>0</v>
      </c>
      <c r="I51" s="50">
        <f t="shared" si="3"/>
        <v>-100034</v>
      </c>
      <c r="J51" s="50">
        <f t="shared" si="3"/>
        <v>-212836</v>
      </c>
      <c r="K51" s="50">
        <f t="shared" si="3"/>
        <v>-105808</v>
      </c>
      <c r="L51" s="50">
        <f t="shared" si="3"/>
        <v>587771</v>
      </c>
      <c r="M51" s="50">
        <f t="shared" si="3"/>
        <v>237811</v>
      </c>
      <c r="N51" s="50">
        <f t="shared" si="3"/>
        <v>719774</v>
      </c>
      <c r="O51" s="50">
        <f t="shared" si="3"/>
        <v>258381</v>
      </c>
      <c r="P51" s="50">
        <f t="shared" si="3"/>
        <v>260711</v>
      </c>
      <c r="Q51" s="50">
        <f t="shared" si="3"/>
        <v>212189</v>
      </c>
      <c r="R51" s="50">
        <f t="shared" si="3"/>
        <v>731281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1238219</v>
      </c>
      <c r="X51" s="50">
        <f t="shared" si="3"/>
        <v>-3105441</v>
      </c>
      <c r="Y51" s="50">
        <f t="shared" si="3"/>
        <v>4343660</v>
      </c>
      <c r="Z51" s="51">
        <f>+IF(X51&lt;&gt;0,+(Y51/X51)*100,0)</f>
        <v>-139.87256560340384</v>
      </c>
      <c r="AA51" s="48">
        <f>SUM(AA48:AA50)</f>
        <v>-4140573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-5694903</v>
      </c>
      <c r="D53" s="54">
        <f>+D51-D52</f>
        <v>0</v>
      </c>
      <c r="E53" s="55">
        <f t="shared" si="4"/>
        <v>-2803993</v>
      </c>
      <c r="F53" s="56">
        <f t="shared" si="4"/>
        <v>-4140573</v>
      </c>
      <c r="G53" s="56">
        <f t="shared" si="4"/>
        <v>-112802</v>
      </c>
      <c r="H53" s="56">
        <f t="shared" si="4"/>
        <v>0</v>
      </c>
      <c r="I53" s="56">
        <f t="shared" si="4"/>
        <v>-100034</v>
      </c>
      <c r="J53" s="56">
        <f t="shared" si="4"/>
        <v>-212836</v>
      </c>
      <c r="K53" s="56">
        <f t="shared" si="4"/>
        <v>-105808</v>
      </c>
      <c r="L53" s="56">
        <f t="shared" si="4"/>
        <v>587771</v>
      </c>
      <c r="M53" s="56">
        <f t="shared" si="4"/>
        <v>237811</v>
      </c>
      <c r="N53" s="56">
        <f t="shared" si="4"/>
        <v>719774</v>
      </c>
      <c r="O53" s="56">
        <f t="shared" si="4"/>
        <v>258381</v>
      </c>
      <c r="P53" s="56">
        <f t="shared" si="4"/>
        <v>260711</v>
      </c>
      <c r="Q53" s="56">
        <f t="shared" si="4"/>
        <v>212189</v>
      </c>
      <c r="R53" s="56">
        <f t="shared" si="4"/>
        <v>731281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1238219</v>
      </c>
      <c r="X53" s="56">
        <f t="shared" si="4"/>
        <v>-3105441</v>
      </c>
      <c r="Y53" s="56">
        <f t="shared" si="4"/>
        <v>4343660</v>
      </c>
      <c r="Z53" s="57">
        <f>+IF(X53&lt;&gt;0,+(Y53/X53)*100,0)</f>
        <v>-139.87256560340384</v>
      </c>
      <c r="AA53" s="54">
        <f>+AA51-AA52</f>
        <v>-4140573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-5694903</v>
      </c>
      <c r="D56" s="48">
        <f>SUM(D53:D55)</f>
        <v>0</v>
      </c>
      <c r="E56" s="49">
        <f t="shared" si="5"/>
        <v>-2803993</v>
      </c>
      <c r="F56" s="50">
        <f t="shared" si="5"/>
        <v>-4140573</v>
      </c>
      <c r="G56" s="50">
        <f t="shared" si="5"/>
        <v>-112802</v>
      </c>
      <c r="H56" s="50">
        <f t="shared" si="5"/>
        <v>0</v>
      </c>
      <c r="I56" s="50">
        <f t="shared" si="5"/>
        <v>-100034</v>
      </c>
      <c r="J56" s="50">
        <f t="shared" si="5"/>
        <v>-212836</v>
      </c>
      <c r="K56" s="50">
        <f t="shared" si="5"/>
        <v>-105808</v>
      </c>
      <c r="L56" s="50">
        <f t="shared" si="5"/>
        <v>587771</v>
      </c>
      <c r="M56" s="50">
        <f t="shared" si="5"/>
        <v>237811</v>
      </c>
      <c r="N56" s="50">
        <f t="shared" si="5"/>
        <v>719774</v>
      </c>
      <c r="O56" s="50">
        <f t="shared" si="5"/>
        <v>258381</v>
      </c>
      <c r="P56" s="50">
        <f t="shared" si="5"/>
        <v>260711</v>
      </c>
      <c r="Q56" s="50">
        <f t="shared" si="5"/>
        <v>212189</v>
      </c>
      <c r="R56" s="50">
        <f t="shared" si="5"/>
        <v>731281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1238219</v>
      </c>
      <c r="X56" s="50">
        <f t="shared" si="5"/>
        <v>-3105441</v>
      </c>
      <c r="Y56" s="50">
        <f t="shared" si="5"/>
        <v>4343660</v>
      </c>
      <c r="Z56" s="51">
        <f>+IF(X56&lt;&gt;0,+(Y56/X56)*100,0)</f>
        <v>-139.87256560340384</v>
      </c>
      <c r="AA56" s="48">
        <f>SUM(AA53:AA55)</f>
        <v>-4140573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-5694903</v>
      </c>
      <c r="D59" s="65">
        <f>SUM(D56:D58)</f>
        <v>0</v>
      </c>
      <c r="E59" s="66">
        <f t="shared" si="6"/>
        <v>-2803993</v>
      </c>
      <c r="F59" s="67">
        <f t="shared" si="6"/>
        <v>-4140573</v>
      </c>
      <c r="G59" s="67">
        <f t="shared" si="6"/>
        <v>-112802</v>
      </c>
      <c r="H59" s="67">
        <f t="shared" si="6"/>
        <v>0</v>
      </c>
      <c r="I59" s="67">
        <f t="shared" si="6"/>
        <v>-100034</v>
      </c>
      <c r="J59" s="67">
        <f t="shared" si="6"/>
        <v>-212836</v>
      </c>
      <c r="K59" s="67">
        <f t="shared" si="6"/>
        <v>-105808</v>
      </c>
      <c r="L59" s="67">
        <f t="shared" si="6"/>
        <v>587771</v>
      </c>
      <c r="M59" s="67">
        <f t="shared" si="6"/>
        <v>237811</v>
      </c>
      <c r="N59" s="67">
        <f t="shared" si="6"/>
        <v>719774</v>
      </c>
      <c r="O59" s="67">
        <f t="shared" si="6"/>
        <v>258381</v>
      </c>
      <c r="P59" s="67">
        <f t="shared" si="6"/>
        <v>260711</v>
      </c>
      <c r="Q59" s="67">
        <f t="shared" si="6"/>
        <v>212189</v>
      </c>
      <c r="R59" s="67">
        <f t="shared" si="6"/>
        <v>731281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1238219</v>
      </c>
      <c r="X59" s="67">
        <f t="shared" si="6"/>
        <v>-3105441</v>
      </c>
      <c r="Y59" s="67">
        <f t="shared" si="6"/>
        <v>4343660</v>
      </c>
      <c r="Z59" s="68">
        <f>+IF(X59&lt;&gt;0,+(Y59/X59)*100,0)</f>
        <v>-139.87256560340384</v>
      </c>
      <c r="AA59" s="65">
        <f>SUM(AA56:AA58)</f>
        <v>-4140573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16273486</v>
      </c>
      <c r="D9" s="20"/>
      <c r="E9" s="21">
        <v>26639689</v>
      </c>
      <c r="F9" s="22">
        <v>24639689</v>
      </c>
      <c r="G9" s="22">
        <v>1550430</v>
      </c>
      <c r="H9" s="22">
        <v>1454392</v>
      </c>
      <c r="I9" s="22">
        <v>1453060</v>
      </c>
      <c r="J9" s="22">
        <v>4457882</v>
      </c>
      <c r="K9" s="22">
        <v>1447867</v>
      </c>
      <c r="L9" s="22">
        <v>1366471</v>
      </c>
      <c r="M9" s="22">
        <v>1411336</v>
      </c>
      <c r="N9" s="22">
        <v>4225674</v>
      </c>
      <c r="O9" s="22">
        <v>1428888</v>
      </c>
      <c r="P9" s="22">
        <v>1401305</v>
      </c>
      <c r="Q9" s="22">
        <v>-765338</v>
      </c>
      <c r="R9" s="22">
        <v>2064855</v>
      </c>
      <c r="S9" s="22"/>
      <c r="T9" s="22"/>
      <c r="U9" s="22"/>
      <c r="V9" s="22"/>
      <c r="W9" s="22">
        <v>10748411</v>
      </c>
      <c r="X9" s="22">
        <v>18479763</v>
      </c>
      <c r="Y9" s="22">
        <v>-7731352</v>
      </c>
      <c r="Z9" s="23">
        <v>-41.836856890426574</v>
      </c>
      <c r="AA9" s="20">
        <v>24639689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15852750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11889567</v>
      </c>
      <c r="Y25" s="22">
        <v>-11889567</v>
      </c>
      <c r="Z25" s="23">
        <v>-100</v>
      </c>
      <c r="AA25" s="20">
        <v>15852750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16273486</v>
      </c>
      <c r="D32" s="29">
        <f t="shared" ref="D32:Y32" si="0">SUM(D6:D31)</f>
        <v>0</v>
      </c>
      <c r="E32" s="30">
        <f t="shared" si="0"/>
        <v>26639689</v>
      </c>
      <c r="F32" s="31">
        <f t="shared" si="0"/>
        <v>40492439</v>
      </c>
      <c r="G32" s="31">
        <f t="shared" si="0"/>
        <v>1550430</v>
      </c>
      <c r="H32" s="31">
        <f t="shared" si="0"/>
        <v>1454392</v>
      </c>
      <c r="I32" s="31">
        <f t="shared" si="0"/>
        <v>1453060</v>
      </c>
      <c r="J32" s="31">
        <f t="shared" si="0"/>
        <v>4457882</v>
      </c>
      <c r="K32" s="31">
        <f t="shared" si="0"/>
        <v>1447867</v>
      </c>
      <c r="L32" s="31">
        <f t="shared" si="0"/>
        <v>1366471</v>
      </c>
      <c r="M32" s="31">
        <f t="shared" si="0"/>
        <v>1411336</v>
      </c>
      <c r="N32" s="31">
        <f t="shared" si="0"/>
        <v>4225674</v>
      </c>
      <c r="O32" s="31">
        <f t="shared" si="0"/>
        <v>1428888</v>
      </c>
      <c r="P32" s="31">
        <f t="shared" si="0"/>
        <v>1401305</v>
      </c>
      <c r="Q32" s="31">
        <f t="shared" si="0"/>
        <v>-765338</v>
      </c>
      <c r="R32" s="31">
        <f t="shared" si="0"/>
        <v>2064855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10748411</v>
      </c>
      <c r="X32" s="31">
        <f t="shared" si="0"/>
        <v>30369330</v>
      </c>
      <c r="Y32" s="31">
        <f t="shared" si="0"/>
        <v>-19620919</v>
      </c>
      <c r="Z32" s="32">
        <f>+IF(X32&lt;&gt;0,+(Y32/X32)*100,0)</f>
        <v>-64.607678206927844</v>
      </c>
      <c r="AA32" s="29">
        <f>SUM(AA6:AA31)</f>
        <v>40492439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7711583</v>
      </c>
      <c r="D34" s="20"/>
      <c r="E34" s="21">
        <v>7709837</v>
      </c>
      <c r="F34" s="22">
        <v>6397228</v>
      </c>
      <c r="G34" s="22">
        <v>595776</v>
      </c>
      <c r="H34" s="22">
        <v>629528</v>
      </c>
      <c r="I34" s="22">
        <v>583555</v>
      </c>
      <c r="J34" s="22">
        <v>1808859</v>
      </c>
      <c r="K34" s="22">
        <v>652959</v>
      </c>
      <c r="L34" s="22">
        <v>600273</v>
      </c>
      <c r="M34" s="22">
        <v>517385</v>
      </c>
      <c r="N34" s="22">
        <v>1770617</v>
      </c>
      <c r="O34" s="22">
        <v>620979</v>
      </c>
      <c r="P34" s="22">
        <v>530321</v>
      </c>
      <c r="Q34" s="22">
        <v>323683</v>
      </c>
      <c r="R34" s="22">
        <v>1474983</v>
      </c>
      <c r="S34" s="22"/>
      <c r="T34" s="22"/>
      <c r="U34" s="22"/>
      <c r="V34" s="22"/>
      <c r="W34" s="22">
        <v>5054459</v>
      </c>
      <c r="X34" s="22">
        <v>4797945</v>
      </c>
      <c r="Y34" s="22">
        <v>256514</v>
      </c>
      <c r="Z34" s="23">
        <v>5.3463305644395671</v>
      </c>
      <c r="AA34" s="20">
        <v>6397228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21329</v>
      </c>
      <c r="D37" s="20"/>
      <c r="E37" s="21">
        <v>62871</v>
      </c>
      <c r="F37" s="22">
        <v>25000</v>
      </c>
      <c r="G37" s="22"/>
      <c r="H37" s="22"/>
      <c r="I37" s="22"/>
      <c r="J37" s="22"/>
      <c r="K37" s="22">
        <v>294</v>
      </c>
      <c r="L37" s="22"/>
      <c r="M37" s="22"/>
      <c r="N37" s="22">
        <v>294</v>
      </c>
      <c r="O37" s="22">
        <v>732</v>
      </c>
      <c r="P37" s="22">
        <v>21305</v>
      </c>
      <c r="Q37" s="22"/>
      <c r="R37" s="22">
        <v>22037</v>
      </c>
      <c r="S37" s="22"/>
      <c r="T37" s="22"/>
      <c r="U37" s="22"/>
      <c r="V37" s="22"/>
      <c r="W37" s="22">
        <v>22331</v>
      </c>
      <c r="X37" s="22">
        <v>18747</v>
      </c>
      <c r="Y37" s="22">
        <v>3584</v>
      </c>
      <c r="Z37" s="23">
        <v>19.117725502747106</v>
      </c>
      <c r="AA37" s="20">
        <v>25000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4124997</v>
      </c>
      <c r="Y38" s="22">
        <v>-4124997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6043961</v>
      </c>
      <c r="D39" s="20"/>
      <c r="E39" s="21">
        <v>26587574</v>
      </c>
      <c r="F39" s="22">
        <v>26587574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19940679</v>
      </c>
      <c r="Y39" s="22">
        <v>-19940679</v>
      </c>
      <c r="Z39" s="23">
        <v>-100</v>
      </c>
      <c r="AA39" s="20">
        <v>26587574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743248</v>
      </c>
      <c r="F41" s="22">
        <v>195000</v>
      </c>
      <c r="G41" s="22"/>
      <c r="H41" s="22"/>
      <c r="I41" s="22"/>
      <c r="J41" s="22"/>
      <c r="K41" s="22"/>
      <c r="L41" s="22"/>
      <c r="M41" s="22">
        <v>97000</v>
      </c>
      <c r="N41" s="22">
        <v>97000</v>
      </c>
      <c r="O41" s="22"/>
      <c r="P41" s="22"/>
      <c r="Q41" s="22"/>
      <c r="R41" s="22"/>
      <c r="S41" s="22"/>
      <c r="T41" s="22"/>
      <c r="U41" s="22"/>
      <c r="V41" s="22"/>
      <c r="W41" s="22">
        <v>97000</v>
      </c>
      <c r="X41" s="22">
        <v>146250</v>
      </c>
      <c r="Y41" s="22">
        <v>-49250</v>
      </c>
      <c r="Z41" s="23">
        <v>-33.675213675213676</v>
      </c>
      <c r="AA41" s="20">
        <v>195000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187497</v>
      </c>
      <c r="Y43" s="22">
        <v>-187497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1785157</v>
      </c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4726</v>
      </c>
      <c r="R44" s="22">
        <v>4726</v>
      </c>
      <c r="S44" s="22"/>
      <c r="T44" s="22"/>
      <c r="U44" s="22"/>
      <c r="V44" s="22"/>
      <c r="W44" s="22">
        <v>4726</v>
      </c>
      <c r="X44" s="22">
        <v>1125000</v>
      </c>
      <c r="Y44" s="22">
        <v>-1120274</v>
      </c>
      <c r="Z44" s="23">
        <v>-99.579911111111102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13776873</v>
      </c>
      <c r="D47" s="29">
        <f t="shared" ref="D47:Y47" si="1">SUM(D34:D46)</f>
        <v>0</v>
      </c>
      <c r="E47" s="30">
        <f t="shared" si="1"/>
        <v>42301138</v>
      </c>
      <c r="F47" s="31">
        <f t="shared" si="1"/>
        <v>40454802</v>
      </c>
      <c r="G47" s="31">
        <f t="shared" si="1"/>
        <v>595776</v>
      </c>
      <c r="H47" s="31">
        <f t="shared" si="1"/>
        <v>629528</v>
      </c>
      <c r="I47" s="31">
        <f t="shared" si="1"/>
        <v>583555</v>
      </c>
      <c r="J47" s="31">
        <f t="shared" si="1"/>
        <v>1808859</v>
      </c>
      <c r="K47" s="31">
        <f t="shared" si="1"/>
        <v>653253</v>
      </c>
      <c r="L47" s="31">
        <f t="shared" si="1"/>
        <v>600273</v>
      </c>
      <c r="M47" s="31">
        <f t="shared" si="1"/>
        <v>614385</v>
      </c>
      <c r="N47" s="31">
        <f t="shared" si="1"/>
        <v>1867911</v>
      </c>
      <c r="O47" s="31">
        <f t="shared" si="1"/>
        <v>621711</v>
      </c>
      <c r="P47" s="31">
        <f t="shared" si="1"/>
        <v>551626</v>
      </c>
      <c r="Q47" s="31">
        <f t="shared" si="1"/>
        <v>328409</v>
      </c>
      <c r="R47" s="31">
        <f t="shared" si="1"/>
        <v>1501746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5178516</v>
      </c>
      <c r="X47" s="31">
        <f t="shared" si="1"/>
        <v>30341115</v>
      </c>
      <c r="Y47" s="31">
        <f t="shared" si="1"/>
        <v>-25162599</v>
      </c>
      <c r="Z47" s="32">
        <f>+IF(X47&lt;&gt;0,+(Y47/X47)*100,0)</f>
        <v>-82.932347740022081</v>
      </c>
      <c r="AA47" s="29">
        <f>SUM(AA34:AA46)</f>
        <v>40454802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2496613</v>
      </c>
      <c r="D48" s="39">
        <f t="shared" si="2"/>
        <v>0</v>
      </c>
      <c r="E48" s="40">
        <f t="shared" si="2"/>
        <v>-15661449</v>
      </c>
      <c r="F48" s="41">
        <f t="shared" si="2"/>
        <v>37637</v>
      </c>
      <c r="G48" s="41">
        <f t="shared" si="2"/>
        <v>954654</v>
      </c>
      <c r="H48" s="41">
        <f t="shared" si="2"/>
        <v>824864</v>
      </c>
      <c r="I48" s="41">
        <f t="shared" si="2"/>
        <v>869505</v>
      </c>
      <c r="J48" s="41">
        <f t="shared" si="2"/>
        <v>2649023</v>
      </c>
      <c r="K48" s="41">
        <f t="shared" si="2"/>
        <v>794614</v>
      </c>
      <c r="L48" s="41">
        <f t="shared" si="2"/>
        <v>766198</v>
      </c>
      <c r="M48" s="41">
        <f t="shared" si="2"/>
        <v>796951</v>
      </c>
      <c r="N48" s="41">
        <f t="shared" si="2"/>
        <v>2357763</v>
      </c>
      <c r="O48" s="41">
        <f t="shared" si="2"/>
        <v>807177</v>
      </c>
      <c r="P48" s="41">
        <f t="shared" si="2"/>
        <v>849679</v>
      </c>
      <c r="Q48" s="41">
        <f t="shared" si="2"/>
        <v>-1093747</v>
      </c>
      <c r="R48" s="41">
        <f t="shared" si="2"/>
        <v>563109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5569895</v>
      </c>
      <c r="X48" s="41">
        <f t="shared" si="2"/>
        <v>28215</v>
      </c>
      <c r="Y48" s="41">
        <f t="shared" si="2"/>
        <v>5541680</v>
      </c>
      <c r="Z48" s="42">
        <f>+IF(X48&lt;&gt;0,+(Y48/X48)*100,0)</f>
        <v>19640.900230373914</v>
      </c>
      <c r="AA48" s="39">
        <f>+AA32-AA47</f>
        <v>37637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2496613</v>
      </c>
      <c r="D51" s="48">
        <f t="shared" si="3"/>
        <v>0</v>
      </c>
      <c r="E51" s="49">
        <f t="shared" si="3"/>
        <v>-15661449</v>
      </c>
      <c r="F51" s="50">
        <f t="shared" si="3"/>
        <v>37637</v>
      </c>
      <c r="G51" s="50">
        <f t="shared" si="3"/>
        <v>954654</v>
      </c>
      <c r="H51" s="50">
        <f t="shared" si="3"/>
        <v>824864</v>
      </c>
      <c r="I51" s="50">
        <f t="shared" si="3"/>
        <v>869505</v>
      </c>
      <c r="J51" s="50">
        <f t="shared" si="3"/>
        <v>2649023</v>
      </c>
      <c r="K51" s="50">
        <f t="shared" si="3"/>
        <v>794614</v>
      </c>
      <c r="L51" s="50">
        <f t="shared" si="3"/>
        <v>766198</v>
      </c>
      <c r="M51" s="50">
        <f t="shared" si="3"/>
        <v>796951</v>
      </c>
      <c r="N51" s="50">
        <f t="shared" si="3"/>
        <v>2357763</v>
      </c>
      <c r="O51" s="50">
        <f t="shared" si="3"/>
        <v>807177</v>
      </c>
      <c r="P51" s="50">
        <f t="shared" si="3"/>
        <v>849679</v>
      </c>
      <c r="Q51" s="50">
        <f t="shared" si="3"/>
        <v>-1093747</v>
      </c>
      <c r="R51" s="50">
        <f t="shared" si="3"/>
        <v>563109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5569895</v>
      </c>
      <c r="X51" s="50">
        <f t="shared" si="3"/>
        <v>28215</v>
      </c>
      <c r="Y51" s="50">
        <f t="shared" si="3"/>
        <v>5541680</v>
      </c>
      <c r="Z51" s="51">
        <f>+IF(X51&lt;&gt;0,+(Y51/X51)*100,0)</f>
        <v>19640.900230373914</v>
      </c>
      <c r="AA51" s="48">
        <f>SUM(AA48:AA50)</f>
        <v>37637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2496613</v>
      </c>
      <c r="D53" s="54">
        <f>+D51-D52</f>
        <v>0</v>
      </c>
      <c r="E53" s="55">
        <f t="shared" si="4"/>
        <v>-15661449</v>
      </c>
      <c r="F53" s="56">
        <f t="shared" si="4"/>
        <v>37637</v>
      </c>
      <c r="G53" s="56">
        <f t="shared" si="4"/>
        <v>954654</v>
      </c>
      <c r="H53" s="56">
        <f t="shared" si="4"/>
        <v>824864</v>
      </c>
      <c r="I53" s="56">
        <f t="shared" si="4"/>
        <v>869505</v>
      </c>
      <c r="J53" s="56">
        <f t="shared" si="4"/>
        <v>2649023</v>
      </c>
      <c r="K53" s="56">
        <f t="shared" si="4"/>
        <v>794614</v>
      </c>
      <c r="L53" s="56">
        <f t="shared" si="4"/>
        <v>766198</v>
      </c>
      <c r="M53" s="56">
        <f t="shared" si="4"/>
        <v>796951</v>
      </c>
      <c r="N53" s="56">
        <f t="shared" si="4"/>
        <v>2357763</v>
      </c>
      <c r="O53" s="56">
        <f t="shared" si="4"/>
        <v>807177</v>
      </c>
      <c r="P53" s="56">
        <f t="shared" si="4"/>
        <v>849679</v>
      </c>
      <c r="Q53" s="56">
        <f t="shared" si="4"/>
        <v>-1093747</v>
      </c>
      <c r="R53" s="56">
        <f t="shared" si="4"/>
        <v>563109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5569895</v>
      </c>
      <c r="X53" s="56">
        <f t="shared" si="4"/>
        <v>28215</v>
      </c>
      <c r="Y53" s="56">
        <f t="shared" si="4"/>
        <v>5541680</v>
      </c>
      <c r="Z53" s="57">
        <f>+IF(X53&lt;&gt;0,+(Y53/X53)*100,0)</f>
        <v>19640.900230373914</v>
      </c>
      <c r="AA53" s="54">
        <f>+AA51-AA52</f>
        <v>37637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2496613</v>
      </c>
      <c r="D56" s="48">
        <f>SUM(D53:D55)</f>
        <v>0</v>
      </c>
      <c r="E56" s="49">
        <f t="shared" si="5"/>
        <v>-15661449</v>
      </c>
      <c r="F56" s="50">
        <f t="shared" si="5"/>
        <v>37637</v>
      </c>
      <c r="G56" s="50">
        <f t="shared" si="5"/>
        <v>954654</v>
      </c>
      <c r="H56" s="50">
        <f t="shared" si="5"/>
        <v>824864</v>
      </c>
      <c r="I56" s="50">
        <f t="shared" si="5"/>
        <v>869505</v>
      </c>
      <c r="J56" s="50">
        <f t="shared" si="5"/>
        <v>2649023</v>
      </c>
      <c r="K56" s="50">
        <f t="shared" si="5"/>
        <v>794614</v>
      </c>
      <c r="L56" s="50">
        <f t="shared" si="5"/>
        <v>766198</v>
      </c>
      <c r="M56" s="50">
        <f t="shared" si="5"/>
        <v>796951</v>
      </c>
      <c r="N56" s="50">
        <f t="shared" si="5"/>
        <v>2357763</v>
      </c>
      <c r="O56" s="50">
        <f t="shared" si="5"/>
        <v>807177</v>
      </c>
      <c r="P56" s="50">
        <f t="shared" si="5"/>
        <v>849679</v>
      </c>
      <c r="Q56" s="50">
        <f t="shared" si="5"/>
        <v>-1093747</v>
      </c>
      <c r="R56" s="50">
        <f t="shared" si="5"/>
        <v>563109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5569895</v>
      </c>
      <c r="X56" s="50">
        <f t="shared" si="5"/>
        <v>28215</v>
      </c>
      <c r="Y56" s="50">
        <f t="shared" si="5"/>
        <v>5541680</v>
      </c>
      <c r="Z56" s="51">
        <f>+IF(X56&lt;&gt;0,+(Y56/X56)*100,0)</f>
        <v>19640.900230373914</v>
      </c>
      <c r="AA56" s="48">
        <f>SUM(AA53:AA55)</f>
        <v>37637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2496613</v>
      </c>
      <c r="D59" s="65">
        <f>SUM(D56:D58)</f>
        <v>0</v>
      </c>
      <c r="E59" s="66">
        <f t="shared" si="6"/>
        <v>-15661449</v>
      </c>
      <c r="F59" s="67">
        <f t="shared" si="6"/>
        <v>37637</v>
      </c>
      <c r="G59" s="67">
        <f t="shared" si="6"/>
        <v>954654</v>
      </c>
      <c r="H59" s="67">
        <f t="shared" si="6"/>
        <v>824864</v>
      </c>
      <c r="I59" s="67">
        <f t="shared" si="6"/>
        <v>869505</v>
      </c>
      <c r="J59" s="67">
        <f t="shared" si="6"/>
        <v>2649023</v>
      </c>
      <c r="K59" s="67">
        <f t="shared" si="6"/>
        <v>794614</v>
      </c>
      <c r="L59" s="67">
        <f t="shared" si="6"/>
        <v>766198</v>
      </c>
      <c r="M59" s="67">
        <f t="shared" si="6"/>
        <v>796951</v>
      </c>
      <c r="N59" s="67">
        <f t="shared" si="6"/>
        <v>2357763</v>
      </c>
      <c r="O59" s="67">
        <f t="shared" si="6"/>
        <v>807177</v>
      </c>
      <c r="P59" s="67">
        <f t="shared" si="6"/>
        <v>849679</v>
      </c>
      <c r="Q59" s="67">
        <f t="shared" si="6"/>
        <v>-1093747</v>
      </c>
      <c r="R59" s="67">
        <f t="shared" si="6"/>
        <v>563109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5569895</v>
      </c>
      <c r="X59" s="67">
        <f t="shared" si="6"/>
        <v>28215</v>
      </c>
      <c r="Y59" s="67">
        <f t="shared" si="6"/>
        <v>5541680</v>
      </c>
      <c r="Z59" s="68">
        <f>+IF(X59&lt;&gt;0,+(Y59/X59)*100,0)</f>
        <v>19640.900230373914</v>
      </c>
      <c r="AA59" s="65">
        <f>SUM(AA56:AA58)</f>
        <v>37637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1776256</v>
      </c>
      <c r="D9" s="20"/>
      <c r="E9" s="21">
        <v>1891196</v>
      </c>
      <c r="F9" s="22">
        <v>1891196</v>
      </c>
      <c r="G9" s="22"/>
      <c r="H9" s="22">
        <v>156134</v>
      </c>
      <c r="I9" s="22">
        <v>313136</v>
      </c>
      <c r="J9" s="22">
        <v>469270</v>
      </c>
      <c r="K9" s="22">
        <v>156417</v>
      </c>
      <c r="L9" s="22">
        <v>156171</v>
      </c>
      <c r="M9" s="22"/>
      <c r="N9" s="22">
        <v>312588</v>
      </c>
      <c r="O9" s="22">
        <v>310554</v>
      </c>
      <c r="P9" s="22">
        <v>154571</v>
      </c>
      <c r="Q9" s="22">
        <v>144271</v>
      </c>
      <c r="R9" s="22">
        <v>609396</v>
      </c>
      <c r="S9" s="22"/>
      <c r="T9" s="22"/>
      <c r="U9" s="22"/>
      <c r="V9" s="22"/>
      <c r="W9" s="22">
        <v>1391254</v>
      </c>
      <c r="X9" s="22">
        <v>1418400</v>
      </c>
      <c r="Y9" s="22">
        <v>-27146</v>
      </c>
      <c r="Z9" s="23">
        <v>-1.9138465877044559</v>
      </c>
      <c r="AA9" s="20">
        <v>1891196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913349</v>
      </c>
      <c r="D13" s="20"/>
      <c r="E13" s="21">
        <v>403890</v>
      </c>
      <c r="F13" s="22">
        <v>403890</v>
      </c>
      <c r="G13" s="22"/>
      <c r="H13" s="22">
        <v>73882</v>
      </c>
      <c r="I13" s="22">
        <v>145999</v>
      </c>
      <c r="J13" s="22">
        <v>219881</v>
      </c>
      <c r="K13" s="22">
        <v>77614</v>
      </c>
      <c r="L13" s="22">
        <v>78171</v>
      </c>
      <c r="M13" s="22"/>
      <c r="N13" s="22">
        <v>155785</v>
      </c>
      <c r="O13" s="22">
        <v>159844</v>
      </c>
      <c r="P13" s="22">
        <v>74080</v>
      </c>
      <c r="Q13" s="22">
        <v>79338</v>
      </c>
      <c r="R13" s="22">
        <v>313262</v>
      </c>
      <c r="S13" s="22"/>
      <c r="T13" s="22"/>
      <c r="U13" s="22"/>
      <c r="V13" s="22"/>
      <c r="W13" s="22">
        <v>688928</v>
      </c>
      <c r="X13" s="22">
        <v>302922</v>
      </c>
      <c r="Y13" s="22">
        <v>386006</v>
      </c>
      <c r="Z13" s="23">
        <v>127.42752259657601</v>
      </c>
      <c r="AA13" s="20">
        <v>403890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2689605</v>
      </c>
      <c r="D32" s="29">
        <f t="shared" ref="D32:Y32" si="0">SUM(D6:D31)</f>
        <v>0</v>
      </c>
      <c r="E32" s="30">
        <f t="shared" si="0"/>
        <v>2295086</v>
      </c>
      <c r="F32" s="31">
        <f t="shared" si="0"/>
        <v>2295086</v>
      </c>
      <c r="G32" s="31">
        <f t="shared" si="0"/>
        <v>0</v>
      </c>
      <c r="H32" s="31">
        <f t="shared" si="0"/>
        <v>230016</v>
      </c>
      <c r="I32" s="31">
        <f t="shared" si="0"/>
        <v>459135</v>
      </c>
      <c r="J32" s="31">
        <f t="shared" si="0"/>
        <v>689151</v>
      </c>
      <c r="K32" s="31">
        <f t="shared" si="0"/>
        <v>234031</v>
      </c>
      <c r="L32" s="31">
        <f t="shared" si="0"/>
        <v>234342</v>
      </c>
      <c r="M32" s="31">
        <f t="shared" si="0"/>
        <v>0</v>
      </c>
      <c r="N32" s="31">
        <f t="shared" si="0"/>
        <v>468373</v>
      </c>
      <c r="O32" s="31">
        <f t="shared" si="0"/>
        <v>470398</v>
      </c>
      <c r="P32" s="31">
        <f t="shared" si="0"/>
        <v>228651</v>
      </c>
      <c r="Q32" s="31">
        <f t="shared" si="0"/>
        <v>223609</v>
      </c>
      <c r="R32" s="31">
        <f t="shared" si="0"/>
        <v>922658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2080182</v>
      </c>
      <c r="X32" s="31">
        <f t="shared" si="0"/>
        <v>1721322</v>
      </c>
      <c r="Y32" s="31">
        <f t="shared" si="0"/>
        <v>358860</v>
      </c>
      <c r="Z32" s="32">
        <f>+IF(X32&lt;&gt;0,+(Y32/X32)*100,0)</f>
        <v>20.847929672658573</v>
      </c>
      <c r="AA32" s="29">
        <f>SUM(AA6:AA31)</f>
        <v>2295086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3879624</v>
      </c>
      <c r="D34" s="20"/>
      <c r="E34" s="21">
        <v>4555351</v>
      </c>
      <c r="F34" s="22">
        <v>4555351</v>
      </c>
      <c r="G34" s="22"/>
      <c r="H34" s="22">
        <v>355040</v>
      </c>
      <c r="I34" s="22">
        <v>698535</v>
      </c>
      <c r="J34" s="22">
        <v>1053575</v>
      </c>
      <c r="K34" s="22">
        <v>364384</v>
      </c>
      <c r="L34" s="22">
        <v>333596</v>
      </c>
      <c r="M34" s="22"/>
      <c r="N34" s="22">
        <v>697980</v>
      </c>
      <c r="O34" s="22">
        <v>369241</v>
      </c>
      <c r="P34" s="22">
        <v>361379</v>
      </c>
      <c r="Q34" s="22">
        <v>354823</v>
      </c>
      <c r="R34" s="22">
        <v>1085443</v>
      </c>
      <c r="S34" s="22"/>
      <c r="T34" s="22"/>
      <c r="U34" s="22"/>
      <c r="V34" s="22"/>
      <c r="W34" s="22">
        <v>2836998</v>
      </c>
      <c r="X34" s="22">
        <v>3416517</v>
      </c>
      <c r="Y34" s="22">
        <v>-579519</v>
      </c>
      <c r="Z34" s="23">
        <v>-16.962274737693388</v>
      </c>
      <c r="AA34" s="20">
        <v>4555351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1623806</v>
      </c>
      <c r="D37" s="20"/>
      <c r="E37" s="21">
        <v>616462</v>
      </c>
      <c r="F37" s="22">
        <v>616462</v>
      </c>
      <c r="G37" s="22"/>
      <c r="H37" s="22">
        <v>25000</v>
      </c>
      <c r="I37" s="22">
        <v>50000</v>
      </c>
      <c r="J37" s="22">
        <v>75000</v>
      </c>
      <c r="K37" s="22">
        <v>30000</v>
      </c>
      <c r="L37" s="22">
        <v>67391</v>
      </c>
      <c r="M37" s="22"/>
      <c r="N37" s="22">
        <v>97391</v>
      </c>
      <c r="O37" s="22">
        <v>112805</v>
      </c>
      <c r="P37" s="22">
        <v>182974</v>
      </c>
      <c r="Q37" s="22">
        <v>30000</v>
      </c>
      <c r="R37" s="22">
        <v>325779</v>
      </c>
      <c r="S37" s="22"/>
      <c r="T37" s="22"/>
      <c r="U37" s="22"/>
      <c r="V37" s="22"/>
      <c r="W37" s="22">
        <v>498170</v>
      </c>
      <c r="X37" s="22">
        <v>462348</v>
      </c>
      <c r="Y37" s="22">
        <v>35822</v>
      </c>
      <c r="Z37" s="23">
        <v>7.7478436156315151</v>
      </c>
      <c r="AA37" s="20">
        <v>616462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1088329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2607654</v>
      </c>
      <c r="D40" s="20"/>
      <c r="E40" s="21">
        <v>2344332</v>
      </c>
      <c r="F40" s="22">
        <v>2344332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1758249</v>
      </c>
      <c r="Y40" s="22">
        <v>-1758249</v>
      </c>
      <c r="Z40" s="23">
        <v>-100</v>
      </c>
      <c r="AA40" s="20">
        <v>2344332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42857</v>
      </c>
      <c r="D44" s="20"/>
      <c r="E44" s="21">
        <v>29963</v>
      </c>
      <c r="F44" s="22">
        <v>29963</v>
      </c>
      <c r="G44" s="22"/>
      <c r="H44" s="22">
        <v>4058</v>
      </c>
      <c r="I44" s="22">
        <v>7827</v>
      </c>
      <c r="J44" s="22">
        <v>11885</v>
      </c>
      <c r="K44" s="22">
        <v>3981</v>
      </c>
      <c r="L44" s="22">
        <v>3717</v>
      </c>
      <c r="M44" s="22"/>
      <c r="N44" s="22">
        <v>7698</v>
      </c>
      <c r="O44" s="22">
        <v>4502</v>
      </c>
      <c r="P44" s="22">
        <v>4535</v>
      </c>
      <c r="Q44" s="22">
        <v>3908</v>
      </c>
      <c r="R44" s="22">
        <v>12945</v>
      </c>
      <c r="S44" s="22"/>
      <c r="T44" s="22"/>
      <c r="U44" s="22"/>
      <c r="V44" s="22"/>
      <c r="W44" s="22">
        <v>32528</v>
      </c>
      <c r="X44" s="22">
        <v>22473</v>
      </c>
      <c r="Y44" s="22">
        <v>10055</v>
      </c>
      <c r="Z44" s="23">
        <v>44.742579984870737</v>
      </c>
      <c r="AA44" s="20">
        <v>29963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9242270</v>
      </c>
      <c r="D47" s="29">
        <f t="shared" ref="D47:Y47" si="1">SUM(D34:D46)</f>
        <v>0</v>
      </c>
      <c r="E47" s="30">
        <f t="shared" si="1"/>
        <v>7546108</v>
      </c>
      <c r="F47" s="31">
        <f t="shared" si="1"/>
        <v>7546108</v>
      </c>
      <c r="G47" s="31">
        <f t="shared" si="1"/>
        <v>0</v>
      </c>
      <c r="H47" s="31">
        <f t="shared" si="1"/>
        <v>384098</v>
      </c>
      <c r="I47" s="31">
        <f t="shared" si="1"/>
        <v>756362</v>
      </c>
      <c r="J47" s="31">
        <f t="shared" si="1"/>
        <v>1140460</v>
      </c>
      <c r="K47" s="31">
        <f t="shared" si="1"/>
        <v>398365</v>
      </c>
      <c r="L47" s="31">
        <f t="shared" si="1"/>
        <v>404704</v>
      </c>
      <c r="M47" s="31">
        <f t="shared" si="1"/>
        <v>0</v>
      </c>
      <c r="N47" s="31">
        <f t="shared" si="1"/>
        <v>803069</v>
      </c>
      <c r="O47" s="31">
        <f t="shared" si="1"/>
        <v>486548</v>
      </c>
      <c r="P47" s="31">
        <f t="shared" si="1"/>
        <v>548888</v>
      </c>
      <c r="Q47" s="31">
        <f t="shared" si="1"/>
        <v>388731</v>
      </c>
      <c r="R47" s="31">
        <f t="shared" si="1"/>
        <v>1424167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3367696</v>
      </c>
      <c r="X47" s="31">
        <f t="shared" si="1"/>
        <v>5659587</v>
      </c>
      <c r="Y47" s="31">
        <f t="shared" si="1"/>
        <v>-2291891</v>
      </c>
      <c r="Z47" s="32">
        <f>+IF(X47&lt;&gt;0,+(Y47/X47)*100,0)</f>
        <v>-40.495728751938962</v>
      </c>
      <c r="AA47" s="29">
        <f>SUM(AA34:AA46)</f>
        <v>7546108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-6552665</v>
      </c>
      <c r="D48" s="39">
        <f t="shared" si="2"/>
        <v>0</v>
      </c>
      <c r="E48" s="40">
        <f t="shared" si="2"/>
        <v>-5251022</v>
      </c>
      <c r="F48" s="41">
        <f t="shared" si="2"/>
        <v>-5251022</v>
      </c>
      <c r="G48" s="41">
        <f t="shared" si="2"/>
        <v>0</v>
      </c>
      <c r="H48" s="41">
        <f t="shared" si="2"/>
        <v>-154082</v>
      </c>
      <c r="I48" s="41">
        <f t="shared" si="2"/>
        <v>-297227</v>
      </c>
      <c r="J48" s="41">
        <f t="shared" si="2"/>
        <v>-451309</v>
      </c>
      <c r="K48" s="41">
        <f t="shared" si="2"/>
        <v>-164334</v>
      </c>
      <c r="L48" s="41">
        <f t="shared" si="2"/>
        <v>-170362</v>
      </c>
      <c r="M48" s="41">
        <f t="shared" si="2"/>
        <v>0</v>
      </c>
      <c r="N48" s="41">
        <f t="shared" si="2"/>
        <v>-334696</v>
      </c>
      <c r="O48" s="41">
        <f t="shared" si="2"/>
        <v>-16150</v>
      </c>
      <c r="P48" s="41">
        <f t="shared" si="2"/>
        <v>-320237</v>
      </c>
      <c r="Q48" s="41">
        <f t="shared" si="2"/>
        <v>-165122</v>
      </c>
      <c r="R48" s="41">
        <f t="shared" si="2"/>
        <v>-501509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-1287514</v>
      </c>
      <c r="X48" s="41">
        <f t="shared" si="2"/>
        <v>-3938265</v>
      </c>
      <c r="Y48" s="41">
        <f t="shared" si="2"/>
        <v>2650751</v>
      </c>
      <c r="Z48" s="42">
        <f>+IF(X48&lt;&gt;0,+(Y48/X48)*100,0)</f>
        <v>-67.307583415539582</v>
      </c>
      <c r="AA48" s="39">
        <f>+AA32-AA47</f>
        <v>-5251022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-6552665</v>
      </c>
      <c r="D51" s="48">
        <f t="shared" si="3"/>
        <v>0</v>
      </c>
      <c r="E51" s="49">
        <f t="shared" si="3"/>
        <v>-5251022</v>
      </c>
      <c r="F51" s="50">
        <f t="shared" si="3"/>
        <v>-5251022</v>
      </c>
      <c r="G51" s="50">
        <f t="shared" si="3"/>
        <v>0</v>
      </c>
      <c r="H51" s="50">
        <f t="shared" si="3"/>
        <v>-154082</v>
      </c>
      <c r="I51" s="50">
        <f t="shared" si="3"/>
        <v>-297227</v>
      </c>
      <c r="J51" s="50">
        <f t="shared" si="3"/>
        <v>-451309</v>
      </c>
      <c r="K51" s="50">
        <f t="shared" si="3"/>
        <v>-164334</v>
      </c>
      <c r="L51" s="50">
        <f t="shared" si="3"/>
        <v>-170362</v>
      </c>
      <c r="M51" s="50">
        <f t="shared" si="3"/>
        <v>0</v>
      </c>
      <c r="N51" s="50">
        <f t="shared" si="3"/>
        <v>-334696</v>
      </c>
      <c r="O51" s="50">
        <f t="shared" si="3"/>
        <v>-16150</v>
      </c>
      <c r="P51" s="50">
        <f t="shared" si="3"/>
        <v>-320237</v>
      </c>
      <c r="Q51" s="50">
        <f t="shared" si="3"/>
        <v>-165122</v>
      </c>
      <c r="R51" s="50">
        <f t="shared" si="3"/>
        <v>-501509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-1287514</v>
      </c>
      <c r="X51" s="50">
        <f t="shared" si="3"/>
        <v>-3938265</v>
      </c>
      <c r="Y51" s="50">
        <f t="shared" si="3"/>
        <v>2650751</v>
      </c>
      <c r="Z51" s="51">
        <f>+IF(X51&lt;&gt;0,+(Y51/X51)*100,0)</f>
        <v>-67.307583415539582</v>
      </c>
      <c r="AA51" s="48">
        <f>SUM(AA48:AA50)</f>
        <v>-5251022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-6552665</v>
      </c>
      <c r="D53" s="54">
        <f>+D51-D52</f>
        <v>0</v>
      </c>
      <c r="E53" s="55">
        <f t="shared" si="4"/>
        <v>-5251022</v>
      </c>
      <c r="F53" s="56">
        <f t="shared" si="4"/>
        <v>-5251022</v>
      </c>
      <c r="G53" s="56">
        <f t="shared" si="4"/>
        <v>0</v>
      </c>
      <c r="H53" s="56">
        <f t="shared" si="4"/>
        <v>-154082</v>
      </c>
      <c r="I53" s="56">
        <f t="shared" si="4"/>
        <v>-297227</v>
      </c>
      <c r="J53" s="56">
        <f t="shared" si="4"/>
        <v>-451309</v>
      </c>
      <c r="K53" s="56">
        <f t="shared" si="4"/>
        <v>-164334</v>
      </c>
      <c r="L53" s="56">
        <f t="shared" si="4"/>
        <v>-170362</v>
      </c>
      <c r="M53" s="56">
        <f t="shared" si="4"/>
        <v>0</v>
      </c>
      <c r="N53" s="56">
        <f t="shared" si="4"/>
        <v>-334696</v>
      </c>
      <c r="O53" s="56">
        <f t="shared" si="4"/>
        <v>-16150</v>
      </c>
      <c r="P53" s="56">
        <f t="shared" si="4"/>
        <v>-320237</v>
      </c>
      <c r="Q53" s="56">
        <f t="shared" si="4"/>
        <v>-165122</v>
      </c>
      <c r="R53" s="56">
        <f t="shared" si="4"/>
        <v>-501509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-1287514</v>
      </c>
      <c r="X53" s="56">
        <f t="shared" si="4"/>
        <v>-3938265</v>
      </c>
      <c r="Y53" s="56">
        <f t="shared" si="4"/>
        <v>2650751</v>
      </c>
      <c r="Z53" s="57">
        <f>+IF(X53&lt;&gt;0,+(Y53/X53)*100,0)</f>
        <v>-67.307583415539582</v>
      </c>
      <c r="AA53" s="54">
        <f>+AA51-AA52</f>
        <v>-5251022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-6552665</v>
      </c>
      <c r="D56" s="48">
        <f>SUM(D53:D55)</f>
        <v>0</v>
      </c>
      <c r="E56" s="49">
        <f t="shared" si="5"/>
        <v>-5251022</v>
      </c>
      <c r="F56" s="50">
        <f t="shared" si="5"/>
        <v>-5251022</v>
      </c>
      <c r="G56" s="50">
        <f t="shared" si="5"/>
        <v>0</v>
      </c>
      <c r="H56" s="50">
        <f t="shared" si="5"/>
        <v>-154082</v>
      </c>
      <c r="I56" s="50">
        <f t="shared" si="5"/>
        <v>-297227</v>
      </c>
      <c r="J56" s="50">
        <f t="shared" si="5"/>
        <v>-451309</v>
      </c>
      <c r="K56" s="50">
        <f t="shared" si="5"/>
        <v>-164334</v>
      </c>
      <c r="L56" s="50">
        <f t="shared" si="5"/>
        <v>-170362</v>
      </c>
      <c r="M56" s="50">
        <f t="shared" si="5"/>
        <v>0</v>
      </c>
      <c r="N56" s="50">
        <f t="shared" si="5"/>
        <v>-334696</v>
      </c>
      <c r="O56" s="50">
        <f t="shared" si="5"/>
        <v>-16150</v>
      </c>
      <c r="P56" s="50">
        <f t="shared" si="5"/>
        <v>-320237</v>
      </c>
      <c r="Q56" s="50">
        <f t="shared" si="5"/>
        <v>-165122</v>
      </c>
      <c r="R56" s="50">
        <f t="shared" si="5"/>
        <v>-501509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-1287514</v>
      </c>
      <c r="X56" s="50">
        <f t="shared" si="5"/>
        <v>-3938265</v>
      </c>
      <c r="Y56" s="50">
        <f t="shared" si="5"/>
        <v>2650751</v>
      </c>
      <c r="Z56" s="51">
        <f>+IF(X56&lt;&gt;0,+(Y56/X56)*100,0)</f>
        <v>-67.307583415539582</v>
      </c>
      <c r="AA56" s="48">
        <f>SUM(AA53:AA55)</f>
        <v>-5251022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-6552665</v>
      </c>
      <c r="D59" s="65">
        <f>SUM(D56:D58)</f>
        <v>0</v>
      </c>
      <c r="E59" s="66">
        <f t="shared" si="6"/>
        <v>-5251022</v>
      </c>
      <c r="F59" s="67">
        <f t="shared" si="6"/>
        <v>-5251022</v>
      </c>
      <c r="G59" s="67">
        <f t="shared" si="6"/>
        <v>0</v>
      </c>
      <c r="H59" s="67">
        <f t="shared" si="6"/>
        <v>-154082</v>
      </c>
      <c r="I59" s="67">
        <f t="shared" si="6"/>
        <v>-297227</v>
      </c>
      <c r="J59" s="67">
        <f t="shared" si="6"/>
        <v>-451309</v>
      </c>
      <c r="K59" s="67">
        <f t="shared" si="6"/>
        <v>-164334</v>
      </c>
      <c r="L59" s="67">
        <f t="shared" si="6"/>
        <v>-170362</v>
      </c>
      <c r="M59" s="67">
        <f t="shared" si="6"/>
        <v>0</v>
      </c>
      <c r="N59" s="67">
        <f t="shared" si="6"/>
        <v>-334696</v>
      </c>
      <c r="O59" s="67">
        <f t="shared" si="6"/>
        <v>-16150</v>
      </c>
      <c r="P59" s="67">
        <f t="shared" si="6"/>
        <v>-320237</v>
      </c>
      <c r="Q59" s="67">
        <f t="shared" si="6"/>
        <v>-165122</v>
      </c>
      <c r="R59" s="67">
        <f t="shared" si="6"/>
        <v>-501509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-1287514</v>
      </c>
      <c r="X59" s="67">
        <f t="shared" si="6"/>
        <v>-3938265</v>
      </c>
      <c r="Y59" s="67">
        <f t="shared" si="6"/>
        <v>2650751</v>
      </c>
      <c r="Z59" s="68">
        <f>+IF(X59&lt;&gt;0,+(Y59/X59)*100,0)</f>
        <v>-67.307583415539582</v>
      </c>
      <c r="AA59" s="65">
        <f>SUM(AA56:AA58)</f>
        <v>-5251022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6612739</v>
      </c>
      <c r="D9" s="20"/>
      <c r="E9" s="21">
        <v>6247436</v>
      </c>
      <c r="F9" s="22">
        <v>6247436</v>
      </c>
      <c r="G9" s="22">
        <v>812669</v>
      </c>
      <c r="H9" s="22">
        <v>811252</v>
      </c>
      <c r="I9" s="22">
        <v>812373</v>
      </c>
      <c r="J9" s="22">
        <v>2436294</v>
      </c>
      <c r="K9" s="22">
        <v>812076</v>
      </c>
      <c r="L9" s="22">
        <v>812622</v>
      </c>
      <c r="M9" s="22">
        <v>812608</v>
      </c>
      <c r="N9" s="22">
        <v>2437306</v>
      </c>
      <c r="O9" s="22">
        <v>812846</v>
      </c>
      <c r="P9" s="22"/>
      <c r="Q9" s="22">
        <v>1602818</v>
      </c>
      <c r="R9" s="22">
        <v>2415664</v>
      </c>
      <c r="S9" s="22"/>
      <c r="T9" s="22"/>
      <c r="U9" s="22"/>
      <c r="V9" s="22"/>
      <c r="W9" s="22">
        <v>7289264</v>
      </c>
      <c r="X9" s="22">
        <v>4685571</v>
      </c>
      <c r="Y9" s="22">
        <v>2603693</v>
      </c>
      <c r="Z9" s="23">
        <v>55.568318140948023</v>
      </c>
      <c r="AA9" s="20">
        <v>6247436</v>
      </c>
    </row>
    <row r="10" spans="1:27" x14ac:dyDescent="0.25">
      <c r="A10" s="19" t="s">
        <v>38</v>
      </c>
      <c r="B10" s="15" t="s">
        <v>32</v>
      </c>
      <c r="C10" s="20">
        <v>1350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3476515</v>
      </c>
      <c r="D25" s="20"/>
      <c r="E25" s="21">
        <v>3631669</v>
      </c>
      <c r="F25" s="22">
        <v>3631669</v>
      </c>
      <c r="G25" s="22">
        <v>-2373</v>
      </c>
      <c r="H25" s="22">
        <v>-491494</v>
      </c>
      <c r="I25" s="22">
        <v>-246448</v>
      </c>
      <c r="J25" s="22">
        <v>-740315</v>
      </c>
      <c r="K25" s="22">
        <v>-246333</v>
      </c>
      <c r="L25" s="22">
        <v>-246264</v>
      </c>
      <c r="M25" s="22">
        <v>-390361</v>
      </c>
      <c r="N25" s="22">
        <v>-882958</v>
      </c>
      <c r="O25" s="22">
        <v>-278321</v>
      </c>
      <c r="P25" s="22"/>
      <c r="Q25" s="22">
        <v>-565415</v>
      </c>
      <c r="R25" s="22">
        <v>-843736</v>
      </c>
      <c r="S25" s="22"/>
      <c r="T25" s="22"/>
      <c r="U25" s="22"/>
      <c r="V25" s="22"/>
      <c r="W25" s="22">
        <v>-2467009</v>
      </c>
      <c r="X25" s="22">
        <v>2723742</v>
      </c>
      <c r="Y25" s="22">
        <v>-5190751</v>
      </c>
      <c r="Z25" s="23">
        <v>-190.57425409601939</v>
      </c>
      <c r="AA25" s="20">
        <v>3631669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10090604</v>
      </c>
      <c r="D32" s="29">
        <f t="shared" ref="D32:Y32" si="0">SUM(D6:D31)</f>
        <v>0</v>
      </c>
      <c r="E32" s="30">
        <f t="shared" si="0"/>
        <v>9879105</v>
      </c>
      <c r="F32" s="31">
        <f t="shared" si="0"/>
        <v>9879105</v>
      </c>
      <c r="G32" s="31">
        <f t="shared" si="0"/>
        <v>810296</v>
      </c>
      <c r="H32" s="31">
        <f t="shared" si="0"/>
        <v>319758</v>
      </c>
      <c r="I32" s="31">
        <f t="shared" si="0"/>
        <v>565925</v>
      </c>
      <c r="J32" s="31">
        <f t="shared" si="0"/>
        <v>1695979</v>
      </c>
      <c r="K32" s="31">
        <f t="shared" si="0"/>
        <v>565743</v>
      </c>
      <c r="L32" s="31">
        <f t="shared" si="0"/>
        <v>566358</v>
      </c>
      <c r="M32" s="31">
        <f t="shared" si="0"/>
        <v>422247</v>
      </c>
      <c r="N32" s="31">
        <f t="shared" si="0"/>
        <v>1554348</v>
      </c>
      <c r="O32" s="31">
        <f t="shared" si="0"/>
        <v>534525</v>
      </c>
      <c r="P32" s="31">
        <f t="shared" si="0"/>
        <v>0</v>
      </c>
      <c r="Q32" s="31">
        <f t="shared" si="0"/>
        <v>1037403</v>
      </c>
      <c r="R32" s="31">
        <f t="shared" si="0"/>
        <v>1571928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4822255</v>
      </c>
      <c r="X32" s="31">
        <f t="shared" si="0"/>
        <v>7409313</v>
      </c>
      <c r="Y32" s="31">
        <f t="shared" si="0"/>
        <v>-2587058</v>
      </c>
      <c r="Z32" s="32">
        <f>+IF(X32&lt;&gt;0,+(Y32/X32)*100,0)</f>
        <v>-34.916300607087322</v>
      </c>
      <c r="AA32" s="29">
        <f>SUM(AA6:AA31)</f>
        <v>9879105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6948566</v>
      </c>
      <c r="D34" s="20"/>
      <c r="E34" s="21">
        <v>7423510</v>
      </c>
      <c r="F34" s="22">
        <v>7244821</v>
      </c>
      <c r="G34" s="22">
        <v>591505</v>
      </c>
      <c r="H34" s="22">
        <v>625565</v>
      </c>
      <c r="I34" s="22">
        <v>614293</v>
      </c>
      <c r="J34" s="22">
        <v>1831363</v>
      </c>
      <c r="K34" s="22">
        <v>609478</v>
      </c>
      <c r="L34" s="22">
        <v>782188</v>
      </c>
      <c r="M34" s="22">
        <v>602680</v>
      </c>
      <c r="N34" s="22">
        <v>1994346</v>
      </c>
      <c r="O34" s="22">
        <v>694099</v>
      </c>
      <c r="P34" s="22"/>
      <c r="Q34" s="22">
        <v>1148039</v>
      </c>
      <c r="R34" s="22">
        <v>1842138</v>
      </c>
      <c r="S34" s="22"/>
      <c r="T34" s="22"/>
      <c r="U34" s="22"/>
      <c r="V34" s="22"/>
      <c r="W34" s="22">
        <v>5667847</v>
      </c>
      <c r="X34" s="22">
        <v>5468612</v>
      </c>
      <c r="Y34" s="22">
        <v>199235</v>
      </c>
      <c r="Z34" s="23">
        <v>3.6432462204303393</v>
      </c>
      <c r="AA34" s="20">
        <v>7244821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742770</v>
      </c>
      <c r="D37" s="20"/>
      <c r="E37" s="21">
        <v>750000</v>
      </c>
      <c r="F37" s="22">
        <v>579297</v>
      </c>
      <c r="G37" s="22"/>
      <c r="H37" s="22"/>
      <c r="I37" s="22"/>
      <c r="J37" s="22"/>
      <c r="K37" s="22">
        <v>117721</v>
      </c>
      <c r="L37" s="22"/>
      <c r="M37" s="22">
        <v>244137</v>
      </c>
      <c r="N37" s="22">
        <v>361858</v>
      </c>
      <c r="O37" s="22">
        <v>357869</v>
      </c>
      <c r="P37" s="22"/>
      <c r="Q37" s="22">
        <v>-140430</v>
      </c>
      <c r="R37" s="22">
        <v>217439</v>
      </c>
      <c r="S37" s="22"/>
      <c r="T37" s="22"/>
      <c r="U37" s="22"/>
      <c r="V37" s="22"/>
      <c r="W37" s="22">
        <v>579297</v>
      </c>
      <c r="X37" s="22">
        <v>434466</v>
      </c>
      <c r="Y37" s="22">
        <v>144831</v>
      </c>
      <c r="Z37" s="23">
        <v>33.335404841805804</v>
      </c>
      <c r="AA37" s="20">
        <v>579297</v>
      </c>
    </row>
    <row r="38" spans="1:27" x14ac:dyDescent="0.25">
      <c r="A38" s="19" t="s">
        <v>64</v>
      </c>
      <c r="B38" s="15" t="s">
        <v>32</v>
      </c>
      <c r="C38" s="20">
        <v>517936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200044</v>
      </c>
      <c r="F39" s="22">
        <v>200044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150039</v>
      </c>
      <c r="Y39" s="22">
        <v>-150039</v>
      </c>
      <c r="Z39" s="23">
        <v>-100</v>
      </c>
      <c r="AA39" s="20">
        <v>200044</v>
      </c>
    </row>
    <row r="40" spans="1:27" x14ac:dyDescent="0.25">
      <c r="A40" s="19" t="s">
        <v>40</v>
      </c>
      <c r="B40" s="15" t="s">
        <v>32</v>
      </c>
      <c r="C40" s="20">
        <v>1777220</v>
      </c>
      <c r="D40" s="20"/>
      <c r="E40" s="21">
        <v>2044268</v>
      </c>
      <c r="F40" s="22">
        <v>2044268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1533204</v>
      </c>
      <c r="Y40" s="22">
        <v>-1533204</v>
      </c>
      <c r="Z40" s="23">
        <v>-100</v>
      </c>
      <c r="AA40" s="20">
        <v>2044268</v>
      </c>
    </row>
    <row r="41" spans="1:27" x14ac:dyDescent="0.25">
      <c r="A41" s="19" t="s">
        <v>66</v>
      </c>
      <c r="B41" s="15" t="s">
        <v>32</v>
      </c>
      <c r="C41" s="20">
        <v>2356757</v>
      </c>
      <c r="D41" s="20"/>
      <c r="E41" s="21">
        <v>1832015</v>
      </c>
      <c r="F41" s="22">
        <v>2032015</v>
      </c>
      <c r="G41" s="22">
        <v>68609</v>
      </c>
      <c r="H41" s="22">
        <v>716596</v>
      </c>
      <c r="I41" s="22">
        <v>191616</v>
      </c>
      <c r="J41" s="22">
        <v>976821</v>
      </c>
      <c r="K41" s="22">
        <v>418291</v>
      </c>
      <c r="L41" s="22">
        <v>94072</v>
      </c>
      <c r="M41" s="22">
        <v>114732</v>
      </c>
      <c r="N41" s="22">
        <v>627095</v>
      </c>
      <c r="O41" s="22">
        <v>64368</v>
      </c>
      <c r="P41" s="22"/>
      <c r="Q41" s="22">
        <v>85571</v>
      </c>
      <c r="R41" s="22">
        <v>149939</v>
      </c>
      <c r="S41" s="22"/>
      <c r="T41" s="22"/>
      <c r="U41" s="22"/>
      <c r="V41" s="22"/>
      <c r="W41" s="22">
        <v>1753855</v>
      </c>
      <c r="X41" s="22">
        <v>1454030</v>
      </c>
      <c r="Y41" s="22">
        <v>299825</v>
      </c>
      <c r="Z41" s="23">
        <v>20.62027606032888</v>
      </c>
      <c r="AA41" s="20">
        <v>2032015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886699</v>
      </c>
      <c r="D43" s="20"/>
      <c r="E43" s="21">
        <v>1524674</v>
      </c>
      <c r="F43" s="22">
        <v>1524674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1143513</v>
      </c>
      <c r="Y43" s="22">
        <v>-1143513</v>
      </c>
      <c r="Z43" s="23">
        <v>-100</v>
      </c>
      <c r="AA43" s="20">
        <v>1524674</v>
      </c>
    </row>
    <row r="44" spans="1:27" x14ac:dyDescent="0.25">
      <c r="A44" s="19" t="s">
        <v>69</v>
      </c>
      <c r="B44" s="15" t="s">
        <v>32</v>
      </c>
      <c r="C44" s="20">
        <v>-957536</v>
      </c>
      <c r="D44" s="20"/>
      <c r="E44" s="21">
        <v>202517</v>
      </c>
      <c r="F44" s="22">
        <v>239338</v>
      </c>
      <c r="G44" s="22">
        <v>16001</v>
      </c>
      <c r="H44" s="22">
        <v>18093</v>
      </c>
      <c r="I44" s="22">
        <v>62283</v>
      </c>
      <c r="J44" s="22">
        <v>96377</v>
      </c>
      <c r="K44" s="22">
        <v>12939</v>
      </c>
      <c r="L44" s="22">
        <v>15604</v>
      </c>
      <c r="M44" s="22">
        <v>19979</v>
      </c>
      <c r="N44" s="22">
        <v>48522</v>
      </c>
      <c r="O44" s="22">
        <v>13813</v>
      </c>
      <c r="P44" s="22"/>
      <c r="Q44" s="22">
        <v>19264</v>
      </c>
      <c r="R44" s="22">
        <v>33077</v>
      </c>
      <c r="S44" s="22"/>
      <c r="T44" s="22"/>
      <c r="U44" s="22"/>
      <c r="V44" s="22"/>
      <c r="W44" s="22">
        <v>177976</v>
      </c>
      <c r="X44" s="22">
        <v>171918</v>
      </c>
      <c r="Y44" s="22">
        <v>6058</v>
      </c>
      <c r="Z44" s="23">
        <v>3.5237729615281701</v>
      </c>
      <c r="AA44" s="20">
        <v>239338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12272412</v>
      </c>
      <c r="D47" s="29">
        <f t="shared" ref="D47:Y47" si="1">SUM(D34:D46)</f>
        <v>0</v>
      </c>
      <c r="E47" s="30">
        <f t="shared" si="1"/>
        <v>13977028</v>
      </c>
      <c r="F47" s="31">
        <f t="shared" si="1"/>
        <v>13864457</v>
      </c>
      <c r="G47" s="31">
        <f t="shared" si="1"/>
        <v>676115</v>
      </c>
      <c r="H47" s="31">
        <f t="shared" si="1"/>
        <v>1360254</v>
      </c>
      <c r="I47" s="31">
        <f t="shared" si="1"/>
        <v>868192</v>
      </c>
      <c r="J47" s="31">
        <f t="shared" si="1"/>
        <v>2904561</v>
      </c>
      <c r="K47" s="31">
        <f t="shared" si="1"/>
        <v>1158429</v>
      </c>
      <c r="L47" s="31">
        <f t="shared" si="1"/>
        <v>891864</v>
      </c>
      <c r="M47" s="31">
        <f t="shared" si="1"/>
        <v>981528</v>
      </c>
      <c r="N47" s="31">
        <f t="shared" si="1"/>
        <v>3031821</v>
      </c>
      <c r="O47" s="31">
        <f t="shared" si="1"/>
        <v>1130149</v>
      </c>
      <c r="P47" s="31">
        <f t="shared" si="1"/>
        <v>0</v>
      </c>
      <c r="Q47" s="31">
        <f t="shared" si="1"/>
        <v>1112444</v>
      </c>
      <c r="R47" s="31">
        <f t="shared" si="1"/>
        <v>2242593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8178975</v>
      </c>
      <c r="X47" s="31">
        <f t="shared" si="1"/>
        <v>10355782</v>
      </c>
      <c r="Y47" s="31">
        <f t="shared" si="1"/>
        <v>-2176807</v>
      </c>
      <c r="Z47" s="32">
        <f>+IF(X47&lt;&gt;0,+(Y47/X47)*100,0)</f>
        <v>-21.020208807022009</v>
      </c>
      <c r="AA47" s="29">
        <f>SUM(AA34:AA46)</f>
        <v>13864457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-2181808</v>
      </c>
      <c r="D48" s="39">
        <f t="shared" si="2"/>
        <v>0</v>
      </c>
      <c r="E48" s="40">
        <f t="shared" si="2"/>
        <v>-4097923</v>
      </c>
      <c r="F48" s="41">
        <f t="shared" si="2"/>
        <v>-3985352</v>
      </c>
      <c r="G48" s="41">
        <f t="shared" si="2"/>
        <v>134181</v>
      </c>
      <c r="H48" s="41">
        <f t="shared" si="2"/>
        <v>-1040496</v>
      </c>
      <c r="I48" s="41">
        <f t="shared" si="2"/>
        <v>-302267</v>
      </c>
      <c r="J48" s="41">
        <f t="shared" si="2"/>
        <v>-1208582</v>
      </c>
      <c r="K48" s="41">
        <f t="shared" si="2"/>
        <v>-592686</v>
      </c>
      <c r="L48" s="41">
        <f t="shared" si="2"/>
        <v>-325506</v>
      </c>
      <c r="M48" s="41">
        <f t="shared" si="2"/>
        <v>-559281</v>
      </c>
      <c r="N48" s="41">
        <f t="shared" si="2"/>
        <v>-1477473</v>
      </c>
      <c r="O48" s="41">
        <f t="shared" si="2"/>
        <v>-595624</v>
      </c>
      <c r="P48" s="41">
        <f t="shared" si="2"/>
        <v>0</v>
      </c>
      <c r="Q48" s="41">
        <f t="shared" si="2"/>
        <v>-75041</v>
      </c>
      <c r="R48" s="41">
        <f t="shared" si="2"/>
        <v>-670665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-3356720</v>
      </c>
      <c r="X48" s="41">
        <f t="shared" si="2"/>
        <v>-2946469</v>
      </c>
      <c r="Y48" s="41">
        <f t="shared" si="2"/>
        <v>-410251</v>
      </c>
      <c r="Z48" s="42">
        <f>+IF(X48&lt;&gt;0,+(Y48/X48)*100,0)</f>
        <v>13.923479256017965</v>
      </c>
      <c r="AA48" s="39">
        <f>+AA32-AA47</f>
        <v>-3985352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-2181808</v>
      </c>
      <c r="D51" s="48">
        <f t="shared" si="3"/>
        <v>0</v>
      </c>
      <c r="E51" s="49">
        <f t="shared" si="3"/>
        <v>-4097923</v>
      </c>
      <c r="F51" s="50">
        <f t="shared" si="3"/>
        <v>-3985352</v>
      </c>
      <c r="G51" s="50">
        <f t="shared" si="3"/>
        <v>134181</v>
      </c>
      <c r="H51" s="50">
        <f t="shared" si="3"/>
        <v>-1040496</v>
      </c>
      <c r="I51" s="50">
        <f t="shared" si="3"/>
        <v>-302267</v>
      </c>
      <c r="J51" s="50">
        <f t="shared" si="3"/>
        <v>-1208582</v>
      </c>
      <c r="K51" s="50">
        <f t="shared" si="3"/>
        <v>-592686</v>
      </c>
      <c r="L51" s="50">
        <f t="shared" si="3"/>
        <v>-325506</v>
      </c>
      <c r="M51" s="50">
        <f t="shared" si="3"/>
        <v>-559281</v>
      </c>
      <c r="N51" s="50">
        <f t="shared" si="3"/>
        <v>-1477473</v>
      </c>
      <c r="O51" s="50">
        <f t="shared" si="3"/>
        <v>-595624</v>
      </c>
      <c r="P51" s="50">
        <f t="shared" si="3"/>
        <v>0</v>
      </c>
      <c r="Q51" s="50">
        <f t="shared" si="3"/>
        <v>-75041</v>
      </c>
      <c r="R51" s="50">
        <f t="shared" si="3"/>
        <v>-670665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-3356720</v>
      </c>
      <c r="X51" s="50">
        <f t="shared" si="3"/>
        <v>-2946469</v>
      </c>
      <c r="Y51" s="50">
        <f t="shared" si="3"/>
        <v>-410251</v>
      </c>
      <c r="Z51" s="51">
        <f>+IF(X51&lt;&gt;0,+(Y51/X51)*100,0)</f>
        <v>13.923479256017965</v>
      </c>
      <c r="AA51" s="48">
        <f>SUM(AA48:AA50)</f>
        <v>-3985352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-2181808</v>
      </c>
      <c r="D53" s="54">
        <f>+D51-D52</f>
        <v>0</v>
      </c>
      <c r="E53" s="55">
        <f t="shared" si="4"/>
        <v>-4097923</v>
      </c>
      <c r="F53" s="56">
        <f t="shared" si="4"/>
        <v>-3985352</v>
      </c>
      <c r="G53" s="56">
        <f t="shared" si="4"/>
        <v>134181</v>
      </c>
      <c r="H53" s="56">
        <f t="shared" si="4"/>
        <v>-1040496</v>
      </c>
      <c r="I53" s="56">
        <f t="shared" si="4"/>
        <v>-302267</v>
      </c>
      <c r="J53" s="56">
        <f t="shared" si="4"/>
        <v>-1208582</v>
      </c>
      <c r="K53" s="56">
        <f t="shared" si="4"/>
        <v>-592686</v>
      </c>
      <c r="L53" s="56">
        <f t="shared" si="4"/>
        <v>-325506</v>
      </c>
      <c r="M53" s="56">
        <f t="shared" si="4"/>
        <v>-559281</v>
      </c>
      <c r="N53" s="56">
        <f t="shared" si="4"/>
        <v>-1477473</v>
      </c>
      <c r="O53" s="56">
        <f t="shared" si="4"/>
        <v>-595624</v>
      </c>
      <c r="P53" s="56">
        <f t="shared" si="4"/>
        <v>0</v>
      </c>
      <c r="Q53" s="56">
        <f t="shared" si="4"/>
        <v>-75041</v>
      </c>
      <c r="R53" s="56">
        <f t="shared" si="4"/>
        <v>-670665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-3356720</v>
      </c>
      <c r="X53" s="56">
        <f t="shared" si="4"/>
        <v>-2946469</v>
      </c>
      <c r="Y53" s="56">
        <f t="shared" si="4"/>
        <v>-410251</v>
      </c>
      <c r="Z53" s="57">
        <f>+IF(X53&lt;&gt;0,+(Y53/X53)*100,0)</f>
        <v>13.923479256017965</v>
      </c>
      <c r="AA53" s="54">
        <f>+AA51-AA52</f>
        <v>-3985352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-2181808</v>
      </c>
      <c r="D56" s="48">
        <f>SUM(D53:D55)</f>
        <v>0</v>
      </c>
      <c r="E56" s="49">
        <f t="shared" si="5"/>
        <v>-4097923</v>
      </c>
      <c r="F56" s="50">
        <f t="shared" si="5"/>
        <v>-3985352</v>
      </c>
      <c r="G56" s="50">
        <f t="shared" si="5"/>
        <v>134181</v>
      </c>
      <c r="H56" s="50">
        <f t="shared" si="5"/>
        <v>-1040496</v>
      </c>
      <c r="I56" s="50">
        <f t="shared" si="5"/>
        <v>-302267</v>
      </c>
      <c r="J56" s="50">
        <f t="shared" si="5"/>
        <v>-1208582</v>
      </c>
      <c r="K56" s="50">
        <f t="shared" si="5"/>
        <v>-592686</v>
      </c>
      <c r="L56" s="50">
        <f t="shared" si="5"/>
        <v>-325506</v>
      </c>
      <c r="M56" s="50">
        <f t="shared" si="5"/>
        <v>-559281</v>
      </c>
      <c r="N56" s="50">
        <f t="shared" si="5"/>
        <v>-1477473</v>
      </c>
      <c r="O56" s="50">
        <f t="shared" si="5"/>
        <v>-595624</v>
      </c>
      <c r="P56" s="50">
        <f t="shared" si="5"/>
        <v>0</v>
      </c>
      <c r="Q56" s="50">
        <f t="shared" si="5"/>
        <v>-75041</v>
      </c>
      <c r="R56" s="50">
        <f t="shared" si="5"/>
        <v>-670665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-3356720</v>
      </c>
      <c r="X56" s="50">
        <f t="shared" si="5"/>
        <v>-2946469</v>
      </c>
      <c r="Y56" s="50">
        <f t="shared" si="5"/>
        <v>-410251</v>
      </c>
      <c r="Z56" s="51">
        <f>+IF(X56&lt;&gt;0,+(Y56/X56)*100,0)</f>
        <v>13.923479256017965</v>
      </c>
      <c r="AA56" s="48">
        <f>SUM(AA53:AA55)</f>
        <v>-3985352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-2181808</v>
      </c>
      <c r="D59" s="65">
        <f>SUM(D56:D58)</f>
        <v>0</v>
      </c>
      <c r="E59" s="66">
        <f t="shared" si="6"/>
        <v>-4097923</v>
      </c>
      <c r="F59" s="67">
        <f t="shared" si="6"/>
        <v>-3985352</v>
      </c>
      <c r="G59" s="67">
        <f t="shared" si="6"/>
        <v>134181</v>
      </c>
      <c r="H59" s="67">
        <f t="shared" si="6"/>
        <v>-1040496</v>
      </c>
      <c r="I59" s="67">
        <f t="shared" si="6"/>
        <v>-302267</v>
      </c>
      <c r="J59" s="67">
        <f t="shared" si="6"/>
        <v>-1208582</v>
      </c>
      <c r="K59" s="67">
        <f t="shared" si="6"/>
        <v>-592686</v>
      </c>
      <c r="L59" s="67">
        <f t="shared" si="6"/>
        <v>-325506</v>
      </c>
      <c r="M59" s="67">
        <f t="shared" si="6"/>
        <v>-559281</v>
      </c>
      <c r="N59" s="67">
        <f t="shared" si="6"/>
        <v>-1477473</v>
      </c>
      <c r="O59" s="67">
        <f t="shared" si="6"/>
        <v>-595624</v>
      </c>
      <c r="P59" s="67">
        <f t="shared" si="6"/>
        <v>0</v>
      </c>
      <c r="Q59" s="67">
        <f t="shared" si="6"/>
        <v>-75041</v>
      </c>
      <c r="R59" s="67">
        <f t="shared" si="6"/>
        <v>-670665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-3356720</v>
      </c>
      <c r="X59" s="67">
        <f t="shared" si="6"/>
        <v>-2946469</v>
      </c>
      <c r="Y59" s="67">
        <f t="shared" si="6"/>
        <v>-410251</v>
      </c>
      <c r="Z59" s="68">
        <f>+IF(X59&lt;&gt;0,+(Y59/X59)*100,0)</f>
        <v>13.923479256017965</v>
      </c>
      <c r="AA59" s="65">
        <f>SUM(AA56:AA58)</f>
        <v>-3985352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2567753</v>
      </c>
      <c r="D9" s="20"/>
      <c r="E9" s="21">
        <v>3035297</v>
      </c>
      <c r="F9" s="22">
        <v>2800000</v>
      </c>
      <c r="G9" s="22"/>
      <c r="H9" s="22">
        <v>223080</v>
      </c>
      <c r="I9" s="22">
        <v>219599</v>
      </c>
      <c r="J9" s="22">
        <v>442679</v>
      </c>
      <c r="K9" s="22">
        <v>210482</v>
      </c>
      <c r="L9" s="22">
        <v>206457</v>
      </c>
      <c r="M9" s="22">
        <v>202699</v>
      </c>
      <c r="N9" s="22">
        <v>619638</v>
      </c>
      <c r="O9" s="22">
        <v>200061</v>
      </c>
      <c r="P9" s="22">
        <v>197244</v>
      </c>
      <c r="Q9" s="22">
        <v>194951</v>
      </c>
      <c r="R9" s="22">
        <v>592256</v>
      </c>
      <c r="S9" s="22"/>
      <c r="T9" s="22"/>
      <c r="U9" s="22"/>
      <c r="V9" s="22"/>
      <c r="W9" s="22">
        <v>1654573</v>
      </c>
      <c r="X9" s="22">
        <v>2100006</v>
      </c>
      <c r="Y9" s="22">
        <v>-445433</v>
      </c>
      <c r="Z9" s="23">
        <v>-21.211034635139136</v>
      </c>
      <c r="AA9" s="20">
        <v>2800000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892191</v>
      </c>
      <c r="D13" s="20"/>
      <c r="E13" s="21">
        <v>925750</v>
      </c>
      <c r="F13" s="22">
        <v>754000</v>
      </c>
      <c r="G13" s="22"/>
      <c r="H13" s="22">
        <v>63131</v>
      </c>
      <c r="I13" s="22">
        <v>63895</v>
      </c>
      <c r="J13" s="22">
        <v>127026</v>
      </c>
      <c r="K13" s="22">
        <v>64895</v>
      </c>
      <c r="L13" s="22">
        <v>65769</v>
      </c>
      <c r="M13" s="22">
        <v>64990</v>
      </c>
      <c r="N13" s="22">
        <v>195654</v>
      </c>
      <c r="O13" s="22">
        <v>63134</v>
      </c>
      <c r="P13" s="22">
        <v>62093</v>
      </c>
      <c r="Q13" s="22">
        <v>60192</v>
      </c>
      <c r="R13" s="22">
        <v>185419</v>
      </c>
      <c r="S13" s="22"/>
      <c r="T13" s="22"/>
      <c r="U13" s="22"/>
      <c r="V13" s="22"/>
      <c r="W13" s="22">
        <v>508099</v>
      </c>
      <c r="X13" s="22">
        <v>565497</v>
      </c>
      <c r="Y13" s="22">
        <v>-57398</v>
      </c>
      <c r="Z13" s="23">
        <v>-10.150009637540075</v>
      </c>
      <c r="AA13" s="20">
        <v>754000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>
        <v>5987600</v>
      </c>
      <c r="N25" s="22">
        <v>5987600</v>
      </c>
      <c r="O25" s="22"/>
      <c r="P25" s="22"/>
      <c r="Q25" s="22"/>
      <c r="R25" s="22"/>
      <c r="S25" s="22"/>
      <c r="T25" s="22"/>
      <c r="U25" s="22"/>
      <c r="V25" s="22"/>
      <c r="W25" s="22">
        <v>5987600</v>
      </c>
      <c r="X25" s="22">
        <v>4490703</v>
      </c>
      <c r="Y25" s="22">
        <v>1496897</v>
      </c>
      <c r="Z25" s="23">
        <v>33.333244260419804</v>
      </c>
      <c r="AA25" s="20">
        <v>5987600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3459944</v>
      </c>
      <c r="D32" s="29">
        <f t="shared" ref="D32:Y32" si="0">SUM(D6:D31)</f>
        <v>0</v>
      </c>
      <c r="E32" s="30">
        <f t="shared" si="0"/>
        <v>9948647</v>
      </c>
      <c r="F32" s="31">
        <f t="shared" si="0"/>
        <v>9541600</v>
      </c>
      <c r="G32" s="31">
        <f t="shared" si="0"/>
        <v>0</v>
      </c>
      <c r="H32" s="31">
        <f t="shared" si="0"/>
        <v>286211</v>
      </c>
      <c r="I32" s="31">
        <f t="shared" si="0"/>
        <v>283494</v>
      </c>
      <c r="J32" s="31">
        <f t="shared" si="0"/>
        <v>569705</v>
      </c>
      <c r="K32" s="31">
        <f t="shared" si="0"/>
        <v>275377</v>
      </c>
      <c r="L32" s="31">
        <f t="shared" si="0"/>
        <v>272226</v>
      </c>
      <c r="M32" s="31">
        <f t="shared" si="0"/>
        <v>6255289</v>
      </c>
      <c r="N32" s="31">
        <f t="shared" si="0"/>
        <v>6802892</v>
      </c>
      <c r="O32" s="31">
        <f t="shared" si="0"/>
        <v>263195</v>
      </c>
      <c r="P32" s="31">
        <f t="shared" si="0"/>
        <v>259337</v>
      </c>
      <c r="Q32" s="31">
        <f t="shared" si="0"/>
        <v>255143</v>
      </c>
      <c r="R32" s="31">
        <f t="shared" si="0"/>
        <v>777675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8150272</v>
      </c>
      <c r="X32" s="31">
        <f t="shared" si="0"/>
        <v>7156206</v>
      </c>
      <c r="Y32" s="31">
        <f t="shared" si="0"/>
        <v>994066</v>
      </c>
      <c r="Z32" s="32">
        <f>+IF(X32&lt;&gt;0,+(Y32/X32)*100,0)</f>
        <v>13.890964010818022</v>
      </c>
      <c r="AA32" s="29">
        <f>SUM(AA6:AA31)</f>
        <v>9541600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1684719</v>
      </c>
      <c r="D34" s="20"/>
      <c r="E34" s="21">
        <v>1475238</v>
      </c>
      <c r="F34" s="22">
        <v>1541979</v>
      </c>
      <c r="G34" s="22"/>
      <c r="H34" s="22">
        <v>141653</v>
      </c>
      <c r="I34" s="22">
        <v>121319</v>
      </c>
      <c r="J34" s="22">
        <v>262972</v>
      </c>
      <c r="K34" s="22">
        <v>205644</v>
      </c>
      <c r="L34" s="22">
        <v>207662</v>
      </c>
      <c r="M34" s="22">
        <v>351873</v>
      </c>
      <c r="N34" s="22">
        <v>765179</v>
      </c>
      <c r="O34" s="22">
        <v>214130</v>
      </c>
      <c r="P34" s="22">
        <v>198439</v>
      </c>
      <c r="Q34" s="22">
        <v>202736</v>
      </c>
      <c r="R34" s="22">
        <v>615305</v>
      </c>
      <c r="S34" s="22"/>
      <c r="T34" s="22"/>
      <c r="U34" s="22"/>
      <c r="V34" s="22"/>
      <c r="W34" s="22">
        <v>1643456</v>
      </c>
      <c r="X34" s="22">
        <v>1156491</v>
      </c>
      <c r="Y34" s="22">
        <v>486965</v>
      </c>
      <c r="Z34" s="23">
        <v>42.107115403405651</v>
      </c>
      <c r="AA34" s="20">
        <v>1541979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1157567</v>
      </c>
      <c r="D37" s="20"/>
      <c r="E37" s="21">
        <v>506358</v>
      </c>
      <c r="F37" s="22">
        <v>710000</v>
      </c>
      <c r="G37" s="22"/>
      <c r="H37" s="22">
        <v>28366</v>
      </c>
      <c r="I37" s="22">
        <v>192460</v>
      </c>
      <c r="J37" s="22">
        <v>220826</v>
      </c>
      <c r="K37" s="22">
        <v>25643</v>
      </c>
      <c r="L37" s="22">
        <v>79298</v>
      </c>
      <c r="M37" s="22">
        <v>60949</v>
      </c>
      <c r="N37" s="22">
        <v>165890</v>
      </c>
      <c r="O37" s="22">
        <v>49773</v>
      </c>
      <c r="P37" s="22">
        <v>42883</v>
      </c>
      <c r="Q37" s="22">
        <v>48781</v>
      </c>
      <c r="R37" s="22">
        <v>141437</v>
      </c>
      <c r="S37" s="22"/>
      <c r="T37" s="22"/>
      <c r="U37" s="22"/>
      <c r="V37" s="22"/>
      <c r="W37" s="22">
        <v>528153</v>
      </c>
      <c r="X37" s="22">
        <v>532503</v>
      </c>
      <c r="Y37" s="22">
        <v>-4350</v>
      </c>
      <c r="Z37" s="23">
        <v>-0.81689680621517635</v>
      </c>
      <c r="AA37" s="20">
        <v>710000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1367054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1025289</v>
      </c>
      <c r="Y38" s="22">
        <v>-1025289</v>
      </c>
      <c r="Z38" s="23">
        <v>-100</v>
      </c>
      <c r="AA38" s="20">
        <v>1367054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145556</v>
      </c>
      <c r="D41" s="20"/>
      <c r="E41" s="21">
        <v>125000</v>
      </c>
      <c r="F41" s="22">
        <v>160000</v>
      </c>
      <c r="G41" s="22"/>
      <c r="H41" s="22">
        <v>16626</v>
      </c>
      <c r="I41" s="22">
        <v>204</v>
      </c>
      <c r="J41" s="22">
        <v>16830</v>
      </c>
      <c r="K41" s="22">
        <v>245</v>
      </c>
      <c r="L41" s="22">
        <v>127181</v>
      </c>
      <c r="M41" s="22"/>
      <c r="N41" s="22">
        <v>127426</v>
      </c>
      <c r="O41" s="22"/>
      <c r="P41" s="22">
        <v>12190</v>
      </c>
      <c r="Q41" s="22">
        <v>880</v>
      </c>
      <c r="R41" s="22">
        <v>13070</v>
      </c>
      <c r="S41" s="22"/>
      <c r="T41" s="22"/>
      <c r="U41" s="22"/>
      <c r="V41" s="22"/>
      <c r="W41" s="22">
        <v>157326</v>
      </c>
      <c r="X41" s="22">
        <v>119997</v>
      </c>
      <c r="Y41" s="22">
        <v>37329</v>
      </c>
      <c r="Z41" s="23">
        <v>31.108277706942673</v>
      </c>
      <c r="AA41" s="20">
        <v>160000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1200000</v>
      </c>
      <c r="F43" s="22">
        <v>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150003</v>
      </c>
      <c r="Y43" s="22">
        <v>-150003</v>
      </c>
      <c r="Z43" s="23">
        <v>-100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>
        <v>321111</v>
      </c>
      <c r="D44" s="20"/>
      <c r="E44" s="21">
        <v>319841</v>
      </c>
      <c r="F44" s="22">
        <v>298000</v>
      </c>
      <c r="G44" s="22"/>
      <c r="H44" s="22">
        <v>13838</v>
      </c>
      <c r="I44" s="22">
        <v>6949</v>
      </c>
      <c r="J44" s="22">
        <v>20787</v>
      </c>
      <c r="K44" s="22">
        <v>5796</v>
      </c>
      <c r="L44" s="22">
        <v>5816</v>
      </c>
      <c r="M44" s="22">
        <v>5711</v>
      </c>
      <c r="N44" s="22">
        <v>17323</v>
      </c>
      <c r="O44" s="22">
        <v>6198</v>
      </c>
      <c r="P44" s="22">
        <v>38966</v>
      </c>
      <c r="Q44" s="22">
        <v>37465</v>
      </c>
      <c r="R44" s="22">
        <v>82629</v>
      </c>
      <c r="S44" s="22"/>
      <c r="T44" s="22"/>
      <c r="U44" s="22"/>
      <c r="V44" s="22"/>
      <c r="W44" s="22">
        <v>120739</v>
      </c>
      <c r="X44" s="22">
        <v>223497</v>
      </c>
      <c r="Y44" s="22">
        <v>-102758</v>
      </c>
      <c r="Z44" s="23">
        <v>-45.977350926410644</v>
      </c>
      <c r="AA44" s="20">
        <v>298000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3308953</v>
      </c>
      <c r="D47" s="29">
        <f t="shared" ref="D47:Y47" si="1">SUM(D34:D46)</f>
        <v>0</v>
      </c>
      <c r="E47" s="30">
        <f t="shared" si="1"/>
        <v>3626437</v>
      </c>
      <c r="F47" s="31">
        <f t="shared" si="1"/>
        <v>4277033</v>
      </c>
      <c r="G47" s="31">
        <f t="shared" si="1"/>
        <v>0</v>
      </c>
      <c r="H47" s="31">
        <f t="shared" si="1"/>
        <v>200483</v>
      </c>
      <c r="I47" s="31">
        <f t="shared" si="1"/>
        <v>320932</v>
      </c>
      <c r="J47" s="31">
        <f t="shared" si="1"/>
        <v>521415</v>
      </c>
      <c r="K47" s="31">
        <f t="shared" si="1"/>
        <v>237328</v>
      </c>
      <c r="L47" s="31">
        <f t="shared" si="1"/>
        <v>419957</v>
      </c>
      <c r="M47" s="31">
        <f t="shared" si="1"/>
        <v>418533</v>
      </c>
      <c r="N47" s="31">
        <f t="shared" si="1"/>
        <v>1075818</v>
      </c>
      <c r="O47" s="31">
        <f t="shared" si="1"/>
        <v>270101</v>
      </c>
      <c r="P47" s="31">
        <f t="shared" si="1"/>
        <v>292478</v>
      </c>
      <c r="Q47" s="31">
        <f t="shared" si="1"/>
        <v>289862</v>
      </c>
      <c r="R47" s="31">
        <f t="shared" si="1"/>
        <v>852441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2449674</v>
      </c>
      <c r="X47" s="31">
        <f t="shared" si="1"/>
        <v>3207780</v>
      </c>
      <c r="Y47" s="31">
        <f t="shared" si="1"/>
        <v>-758106</v>
      </c>
      <c r="Z47" s="32">
        <f>+IF(X47&lt;&gt;0,+(Y47/X47)*100,0)</f>
        <v>-23.633353908310418</v>
      </c>
      <c r="AA47" s="29">
        <f>SUM(AA34:AA46)</f>
        <v>4277033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150991</v>
      </c>
      <c r="D48" s="39">
        <f t="shared" si="2"/>
        <v>0</v>
      </c>
      <c r="E48" s="40">
        <f t="shared" si="2"/>
        <v>6322210</v>
      </c>
      <c r="F48" s="41">
        <f t="shared" si="2"/>
        <v>5264567</v>
      </c>
      <c r="G48" s="41">
        <f t="shared" si="2"/>
        <v>0</v>
      </c>
      <c r="H48" s="41">
        <f t="shared" si="2"/>
        <v>85728</v>
      </c>
      <c r="I48" s="41">
        <f t="shared" si="2"/>
        <v>-37438</v>
      </c>
      <c r="J48" s="41">
        <f t="shared" si="2"/>
        <v>48290</v>
      </c>
      <c r="K48" s="41">
        <f t="shared" si="2"/>
        <v>38049</v>
      </c>
      <c r="L48" s="41">
        <f t="shared" si="2"/>
        <v>-147731</v>
      </c>
      <c r="M48" s="41">
        <f t="shared" si="2"/>
        <v>5836756</v>
      </c>
      <c r="N48" s="41">
        <f t="shared" si="2"/>
        <v>5727074</v>
      </c>
      <c r="O48" s="41">
        <f t="shared" si="2"/>
        <v>-6906</v>
      </c>
      <c r="P48" s="41">
        <f t="shared" si="2"/>
        <v>-33141</v>
      </c>
      <c r="Q48" s="41">
        <f t="shared" si="2"/>
        <v>-34719</v>
      </c>
      <c r="R48" s="41">
        <f t="shared" si="2"/>
        <v>-74766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5700598</v>
      </c>
      <c r="X48" s="41">
        <f t="shared" si="2"/>
        <v>3948426</v>
      </c>
      <c r="Y48" s="41">
        <f t="shared" si="2"/>
        <v>1752172</v>
      </c>
      <c r="Z48" s="42">
        <f>+IF(X48&lt;&gt;0,+(Y48/X48)*100,0)</f>
        <v>44.376467990029447</v>
      </c>
      <c r="AA48" s="39">
        <f>+AA32-AA47</f>
        <v>5264567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150991</v>
      </c>
      <c r="D51" s="48">
        <f t="shared" si="3"/>
        <v>0</v>
      </c>
      <c r="E51" s="49">
        <f t="shared" si="3"/>
        <v>6322210</v>
      </c>
      <c r="F51" s="50">
        <f t="shared" si="3"/>
        <v>5264567</v>
      </c>
      <c r="G51" s="50">
        <f t="shared" si="3"/>
        <v>0</v>
      </c>
      <c r="H51" s="50">
        <f t="shared" si="3"/>
        <v>85728</v>
      </c>
      <c r="I51" s="50">
        <f t="shared" si="3"/>
        <v>-37438</v>
      </c>
      <c r="J51" s="50">
        <f t="shared" si="3"/>
        <v>48290</v>
      </c>
      <c r="K51" s="50">
        <f t="shared" si="3"/>
        <v>38049</v>
      </c>
      <c r="L51" s="50">
        <f t="shared" si="3"/>
        <v>-147731</v>
      </c>
      <c r="M51" s="50">
        <f t="shared" si="3"/>
        <v>5836756</v>
      </c>
      <c r="N51" s="50">
        <f t="shared" si="3"/>
        <v>5727074</v>
      </c>
      <c r="O51" s="50">
        <f t="shared" si="3"/>
        <v>-6906</v>
      </c>
      <c r="P51" s="50">
        <f t="shared" si="3"/>
        <v>-33141</v>
      </c>
      <c r="Q51" s="50">
        <f t="shared" si="3"/>
        <v>-34719</v>
      </c>
      <c r="R51" s="50">
        <f t="shared" si="3"/>
        <v>-74766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5700598</v>
      </c>
      <c r="X51" s="50">
        <f t="shared" si="3"/>
        <v>3948426</v>
      </c>
      <c r="Y51" s="50">
        <f t="shared" si="3"/>
        <v>1752172</v>
      </c>
      <c r="Z51" s="51">
        <f>+IF(X51&lt;&gt;0,+(Y51/X51)*100,0)</f>
        <v>44.376467990029447</v>
      </c>
      <c r="AA51" s="48">
        <f>SUM(AA48:AA50)</f>
        <v>5264567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150991</v>
      </c>
      <c r="D53" s="54">
        <f>+D51-D52</f>
        <v>0</v>
      </c>
      <c r="E53" s="55">
        <f t="shared" si="4"/>
        <v>6322210</v>
      </c>
      <c r="F53" s="56">
        <f t="shared" si="4"/>
        <v>5264567</v>
      </c>
      <c r="G53" s="56">
        <f t="shared" si="4"/>
        <v>0</v>
      </c>
      <c r="H53" s="56">
        <f t="shared" si="4"/>
        <v>85728</v>
      </c>
      <c r="I53" s="56">
        <f t="shared" si="4"/>
        <v>-37438</v>
      </c>
      <c r="J53" s="56">
        <f t="shared" si="4"/>
        <v>48290</v>
      </c>
      <c r="K53" s="56">
        <f t="shared" si="4"/>
        <v>38049</v>
      </c>
      <c r="L53" s="56">
        <f t="shared" si="4"/>
        <v>-147731</v>
      </c>
      <c r="M53" s="56">
        <f t="shared" si="4"/>
        <v>5836756</v>
      </c>
      <c r="N53" s="56">
        <f t="shared" si="4"/>
        <v>5727074</v>
      </c>
      <c r="O53" s="56">
        <f t="shared" si="4"/>
        <v>-6906</v>
      </c>
      <c r="P53" s="56">
        <f t="shared" si="4"/>
        <v>-33141</v>
      </c>
      <c r="Q53" s="56">
        <f t="shared" si="4"/>
        <v>-34719</v>
      </c>
      <c r="R53" s="56">
        <f t="shared" si="4"/>
        <v>-74766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5700598</v>
      </c>
      <c r="X53" s="56">
        <f t="shared" si="4"/>
        <v>3948426</v>
      </c>
      <c r="Y53" s="56">
        <f t="shared" si="4"/>
        <v>1752172</v>
      </c>
      <c r="Z53" s="57">
        <f>+IF(X53&lt;&gt;0,+(Y53/X53)*100,0)</f>
        <v>44.376467990029447</v>
      </c>
      <c r="AA53" s="54">
        <f>+AA51-AA52</f>
        <v>5264567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150991</v>
      </c>
      <c r="D56" s="48">
        <f>SUM(D53:D55)</f>
        <v>0</v>
      </c>
      <c r="E56" s="49">
        <f t="shared" si="5"/>
        <v>6322210</v>
      </c>
      <c r="F56" s="50">
        <f t="shared" si="5"/>
        <v>5264567</v>
      </c>
      <c r="G56" s="50">
        <f t="shared" si="5"/>
        <v>0</v>
      </c>
      <c r="H56" s="50">
        <f t="shared" si="5"/>
        <v>85728</v>
      </c>
      <c r="I56" s="50">
        <f t="shared" si="5"/>
        <v>-37438</v>
      </c>
      <c r="J56" s="50">
        <f t="shared" si="5"/>
        <v>48290</v>
      </c>
      <c r="K56" s="50">
        <f t="shared" si="5"/>
        <v>38049</v>
      </c>
      <c r="L56" s="50">
        <f t="shared" si="5"/>
        <v>-147731</v>
      </c>
      <c r="M56" s="50">
        <f t="shared" si="5"/>
        <v>5836756</v>
      </c>
      <c r="N56" s="50">
        <f t="shared" si="5"/>
        <v>5727074</v>
      </c>
      <c r="O56" s="50">
        <f t="shared" si="5"/>
        <v>-6906</v>
      </c>
      <c r="P56" s="50">
        <f t="shared" si="5"/>
        <v>-33141</v>
      </c>
      <c r="Q56" s="50">
        <f t="shared" si="5"/>
        <v>-34719</v>
      </c>
      <c r="R56" s="50">
        <f t="shared" si="5"/>
        <v>-74766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5700598</v>
      </c>
      <c r="X56" s="50">
        <f t="shared" si="5"/>
        <v>3948426</v>
      </c>
      <c r="Y56" s="50">
        <f t="shared" si="5"/>
        <v>1752172</v>
      </c>
      <c r="Z56" s="51">
        <f>+IF(X56&lt;&gt;0,+(Y56/X56)*100,0)</f>
        <v>44.376467990029447</v>
      </c>
      <c r="AA56" s="48">
        <f>SUM(AA53:AA55)</f>
        <v>5264567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150991</v>
      </c>
      <c r="D59" s="65">
        <f>SUM(D56:D58)</f>
        <v>0</v>
      </c>
      <c r="E59" s="66">
        <f t="shared" si="6"/>
        <v>6322210</v>
      </c>
      <c r="F59" s="67">
        <f t="shared" si="6"/>
        <v>5264567</v>
      </c>
      <c r="G59" s="67">
        <f t="shared" si="6"/>
        <v>0</v>
      </c>
      <c r="H59" s="67">
        <f t="shared" si="6"/>
        <v>85728</v>
      </c>
      <c r="I59" s="67">
        <f t="shared" si="6"/>
        <v>-37438</v>
      </c>
      <c r="J59" s="67">
        <f t="shared" si="6"/>
        <v>48290</v>
      </c>
      <c r="K59" s="67">
        <f t="shared" si="6"/>
        <v>38049</v>
      </c>
      <c r="L59" s="67">
        <f t="shared" si="6"/>
        <v>-147731</v>
      </c>
      <c r="M59" s="67">
        <f t="shared" si="6"/>
        <v>5836756</v>
      </c>
      <c r="N59" s="67">
        <f t="shared" si="6"/>
        <v>5727074</v>
      </c>
      <c r="O59" s="67">
        <f t="shared" si="6"/>
        <v>-6906</v>
      </c>
      <c r="P59" s="67">
        <f t="shared" si="6"/>
        <v>-33141</v>
      </c>
      <c r="Q59" s="67">
        <f t="shared" si="6"/>
        <v>-34719</v>
      </c>
      <c r="R59" s="67">
        <f t="shared" si="6"/>
        <v>-74766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5700598</v>
      </c>
      <c r="X59" s="67">
        <f t="shared" si="6"/>
        <v>3948426</v>
      </c>
      <c r="Y59" s="67">
        <f t="shared" si="6"/>
        <v>1752172</v>
      </c>
      <c r="Z59" s="68">
        <f>+IF(X59&lt;&gt;0,+(Y59/X59)*100,0)</f>
        <v>44.376467990029447</v>
      </c>
      <c r="AA59" s="65">
        <f>SUM(AA56:AA58)</f>
        <v>5264567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1973278</v>
      </c>
      <c r="D9" s="20"/>
      <c r="E9" s="21">
        <v>1538142</v>
      </c>
      <c r="F9" s="22">
        <v>1538142</v>
      </c>
      <c r="G9" s="22">
        <v>182224</v>
      </c>
      <c r="H9" s="22"/>
      <c r="I9" s="22">
        <v>184803</v>
      </c>
      <c r="J9" s="22">
        <v>367027</v>
      </c>
      <c r="K9" s="22">
        <v>185375</v>
      </c>
      <c r="L9" s="22">
        <v>185357</v>
      </c>
      <c r="M9" s="22">
        <v>185375</v>
      </c>
      <c r="N9" s="22">
        <v>556107</v>
      </c>
      <c r="O9" s="22">
        <v>185317</v>
      </c>
      <c r="P9" s="22">
        <v>185236</v>
      </c>
      <c r="Q9" s="22"/>
      <c r="R9" s="22">
        <v>370553</v>
      </c>
      <c r="S9" s="22"/>
      <c r="T9" s="22"/>
      <c r="U9" s="22"/>
      <c r="V9" s="22"/>
      <c r="W9" s="22">
        <v>1293687</v>
      </c>
      <c r="X9" s="22">
        <v>1153602</v>
      </c>
      <c r="Y9" s="22">
        <v>140085</v>
      </c>
      <c r="Z9" s="23">
        <v>12.14326951582955</v>
      </c>
      <c r="AA9" s="20">
        <v>1538142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758116</v>
      </c>
      <c r="D13" s="20"/>
      <c r="E13" s="21">
        <v>670105</v>
      </c>
      <c r="F13" s="22">
        <v>670105</v>
      </c>
      <c r="G13" s="22">
        <v>78040</v>
      </c>
      <c r="H13" s="22"/>
      <c r="I13" s="22">
        <v>80220</v>
      </c>
      <c r="J13" s="22">
        <v>158260</v>
      </c>
      <c r="K13" s="22">
        <v>81668</v>
      </c>
      <c r="L13" s="22">
        <v>82669</v>
      </c>
      <c r="M13" s="22">
        <v>84076</v>
      </c>
      <c r="N13" s="22">
        <v>248413</v>
      </c>
      <c r="O13" s="22">
        <v>85190</v>
      </c>
      <c r="P13" s="22">
        <v>86408</v>
      </c>
      <c r="Q13" s="22"/>
      <c r="R13" s="22">
        <v>171598</v>
      </c>
      <c r="S13" s="22"/>
      <c r="T13" s="22"/>
      <c r="U13" s="22"/>
      <c r="V13" s="22"/>
      <c r="W13" s="22">
        <v>578271</v>
      </c>
      <c r="X13" s="22">
        <v>502578</v>
      </c>
      <c r="Y13" s="22">
        <v>75693</v>
      </c>
      <c r="Z13" s="23">
        <v>15.060945763642659</v>
      </c>
      <c r="AA13" s="20">
        <v>670105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4016826</v>
      </c>
      <c r="F25" s="22">
        <v>4016826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3012624</v>
      </c>
      <c r="Y25" s="22">
        <v>-3012624</v>
      </c>
      <c r="Z25" s="23">
        <v>-100</v>
      </c>
      <c r="AA25" s="20">
        <v>4016826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2731394</v>
      </c>
      <c r="D32" s="29">
        <f t="shared" ref="D32:Y32" si="0">SUM(D6:D31)</f>
        <v>0</v>
      </c>
      <c r="E32" s="30">
        <f t="shared" si="0"/>
        <v>6225073</v>
      </c>
      <c r="F32" s="31">
        <f t="shared" si="0"/>
        <v>6225073</v>
      </c>
      <c r="G32" s="31">
        <f t="shared" si="0"/>
        <v>260264</v>
      </c>
      <c r="H32" s="31">
        <f t="shared" si="0"/>
        <v>0</v>
      </c>
      <c r="I32" s="31">
        <f t="shared" si="0"/>
        <v>265023</v>
      </c>
      <c r="J32" s="31">
        <f t="shared" si="0"/>
        <v>525287</v>
      </c>
      <c r="K32" s="31">
        <f t="shared" si="0"/>
        <v>267043</v>
      </c>
      <c r="L32" s="31">
        <f t="shared" si="0"/>
        <v>268026</v>
      </c>
      <c r="M32" s="31">
        <f t="shared" si="0"/>
        <v>269451</v>
      </c>
      <c r="N32" s="31">
        <f t="shared" si="0"/>
        <v>804520</v>
      </c>
      <c r="O32" s="31">
        <f t="shared" si="0"/>
        <v>270507</v>
      </c>
      <c r="P32" s="31">
        <f t="shared" si="0"/>
        <v>271644</v>
      </c>
      <c r="Q32" s="31">
        <f t="shared" si="0"/>
        <v>0</v>
      </c>
      <c r="R32" s="31">
        <f t="shared" si="0"/>
        <v>542151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1871958</v>
      </c>
      <c r="X32" s="31">
        <f t="shared" si="0"/>
        <v>4668804</v>
      </c>
      <c r="Y32" s="31">
        <f t="shared" si="0"/>
        <v>-2796846</v>
      </c>
      <c r="Z32" s="32">
        <f>+IF(X32&lt;&gt;0,+(Y32/X32)*100,0)</f>
        <v>-59.904977805879192</v>
      </c>
      <c r="AA32" s="29">
        <f>SUM(AA6:AA31)</f>
        <v>6225073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1860303</v>
      </c>
      <c r="D34" s="20"/>
      <c r="E34" s="21">
        <v>2614466</v>
      </c>
      <c r="F34" s="22">
        <v>2614466</v>
      </c>
      <c r="G34" s="22">
        <v>162301</v>
      </c>
      <c r="H34" s="22"/>
      <c r="I34" s="22">
        <v>157672</v>
      </c>
      <c r="J34" s="22">
        <v>319973</v>
      </c>
      <c r="K34" s="22">
        <v>138095</v>
      </c>
      <c r="L34" s="22">
        <v>136765</v>
      </c>
      <c r="M34" s="22">
        <v>156608</v>
      </c>
      <c r="N34" s="22">
        <v>431468</v>
      </c>
      <c r="O34" s="22">
        <v>170391</v>
      </c>
      <c r="P34" s="22">
        <v>155816</v>
      </c>
      <c r="Q34" s="22">
        <v>159743</v>
      </c>
      <c r="R34" s="22">
        <v>485950</v>
      </c>
      <c r="S34" s="22"/>
      <c r="T34" s="22"/>
      <c r="U34" s="22"/>
      <c r="V34" s="22"/>
      <c r="W34" s="22">
        <v>1237391</v>
      </c>
      <c r="X34" s="22">
        <v>1960857</v>
      </c>
      <c r="Y34" s="22">
        <v>-723466</v>
      </c>
      <c r="Z34" s="23">
        <v>-36.895398287585479</v>
      </c>
      <c r="AA34" s="20">
        <v>2614466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47118</v>
      </c>
      <c r="D37" s="20"/>
      <c r="E37" s="21">
        <v>411726</v>
      </c>
      <c r="F37" s="22">
        <v>411726</v>
      </c>
      <c r="G37" s="22"/>
      <c r="H37" s="22"/>
      <c r="I37" s="22"/>
      <c r="J37" s="22"/>
      <c r="K37" s="22"/>
      <c r="L37" s="22">
        <v>260</v>
      </c>
      <c r="M37" s="22"/>
      <c r="N37" s="22">
        <v>260</v>
      </c>
      <c r="O37" s="22"/>
      <c r="P37" s="22"/>
      <c r="Q37" s="22"/>
      <c r="R37" s="22"/>
      <c r="S37" s="22"/>
      <c r="T37" s="22"/>
      <c r="U37" s="22"/>
      <c r="V37" s="22"/>
      <c r="W37" s="22">
        <v>260</v>
      </c>
      <c r="X37" s="22">
        <v>308799</v>
      </c>
      <c r="Y37" s="22">
        <v>-308539</v>
      </c>
      <c r="Z37" s="23">
        <v>-99.915802836149084</v>
      </c>
      <c r="AA37" s="20">
        <v>411726</v>
      </c>
    </row>
    <row r="38" spans="1:27" x14ac:dyDescent="0.25">
      <c r="A38" s="19" t="s">
        <v>64</v>
      </c>
      <c r="B38" s="15" t="s">
        <v>32</v>
      </c>
      <c r="C38" s="20">
        <v>607392</v>
      </c>
      <c r="D38" s="20"/>
      <c r="E38" s="21">
        <v>461449</v>
      </c>
      <c r="F38" s="22">
        <v>461449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346086</v>
      </c>
      <c r="Y38" s="22">
        <v>-346086</v>
      </c>
      <c r="Z38" s="23">
        <v>-100</v>
      </c>
      <c r="AA38" s="20">
        <v>461449</v>
      </c>
    </row>
    <row r="39" spans="1:27" x14ac:dyDescent="0.25">
      <c r="A39" s="19" t="s">
        <v>65</v>
      </c>
      <c r="B39" s="15" t="s">
        <v>32</v>
      </c>
      <c r="C39" s="20">
        <v>626163</v>
      </c>
      <c r="D39" s="20"/>
      <c r="E39" s="21">
        <v>503426</v>
      </c>
      <c r="F39" s="22">
        <v>503426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377568</v>
      </c>
      <c r="Y39" s="22">
        <v>-377568</v>
      </c>
      <c r="Z39" s="23">
        <v>-100</v>
      </c>
      <c r="AA39" s="20">
        <v>503426</v>
      </c>
    </row>
    <row r="40" spans="1:27" x14ac:dyDescent="0.25">
      <c r="A40" s="19" t="s">
        <v>40</v>
      </c>
      <c r="B40" s="15" t="s">
        <v>32</v>
      </c>
      <c r="C40" s="20">
        <v>3514005</v>
      </c>
      <c r="D40" s="20"/>
      <c r="E40" s="21">
        <v>735000</v>
      </c>
      <c r="F40" s="22">
        <v>735000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551250</v>
      </c>
      <c r="Y40" s="22">
        <v>-551250</v>
      </c>
      <c r="Z40" s="23">
        <v>-100</v>
      </c>
      <c r="AA40" s="20">
        <v>735000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41650</v>
      </c>
      <c r="F41" s="22">
        <v>41650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31230</v>
      </c>
      <c r="Y41" s="22">
        <v>-31230</v>
      </c>
      <c r="Z41" s="23">
        <v>-100</v>
      </c>
      <c r="AA41" s="20">
        <v>41650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397756</v>
      </c>
      <c r="D44" s="20"/>
      <c r="E44" s="21">
        <v>618202</v>
      </c>
      <c r="F44" s="22">
        <v>618202</v>
      </c>
      <c r="G44" s="22">
        <v>1608</v>
      </c>
      <c r="H44" s="22"/>
      <c r="I44" s="22">
        <v>3352</v>
      </c>
      <c r="J44" s="22">
        <v>4960</v>
      </c>
      <c r="K44" s="22">
        <v>3480</v>
      </c>
      <c r="L44" s="22">
        <v>6931</v>
      </c>
      <c r="M44" s="22">
        <v>14431</v>
      </c>
      <c r="N44" s="22">
        <v>24842</v>
      </c>
      <c r="O44" s="22">
        <v>13370</v>
      </c>
      <c r="P44" s="22">
        <v>3025</v>
      </c>
      <c r="Q44" s="22">
        <v>3793</v>
      </c>
      <c r="R44" s="22">
        <v>20188</v>
      </c>
      <c r="S44" s="22"/>
      <c r="T44" s="22"/>
      <c r="U44" s="22"/>
      <c r="V44" s="22"/>
      <c r="W44" s="22">
        <v>49990</v>
      </c>
      <c r="X44" s="22">
        <v>463644</v>
      </c>
      <c r="Y44" s="22">
        <v>-413654</v>
      </c>
      <c r="Z44" s="23">
        <v>-89.218020722795941</v>
      </c>
      <c r="AA44" s="20">
        <v>618202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7052737</v>
      </c>
      <c r="D47" s="29">
        <f t="shared" ref="D47:Y47" si="1">SUM(D34:D46)</f>
        <v>0</v>
      </c>
      <c r="E47" s="30">
        <f t="shared" si="1"/>
        <v>5385919</v>
      </c>
      <c r="F47" s="31">
        <f t="shared" si="1"/>
        <v>5385919</v>
      </c>
      <c r="G47" s="31">
        <f t="shared" si="1"/>
        <v>163909</v>
      </c>
      <c r="H47" s="31">
        <f t="shared" si="1"/>
        <v>0</v>
      </c>
      <c r="I47" s="31">
        <f t="shared" si="1"/>
        <v>161024</v>
      </c>
      <c r="J47" s="31">
        <f t="shared" si="1"/>
        <v>324933</v>
      </c>
      <c r="K47" s="31">
        <f t="shared" si="1"/>
        <v>141575</v>
      </c>
      <c r="L47" s="31">
        <f t="shared" si="1"/>
        <v>143956</v>
      </c>
      <c r="M47" s="31">
        <f t="shared" si="1"/>
        <v>171039</v>
      </c>
      <c r="N47" s="31">
        <f t="shared" si="1"/>
        <v>456570</v>
      </c>
      <c r="O47" s="31">
        <f t="shared" si="1"/>
        <v>183761</v>
      </c>
      <c r="P47" s="31">
        <f t="shared" si="1"/>
        <v>158841</v>
      </c>
      <c r="Q47" s="31">
        <f t="shared" si="1"/>
        <v>163536</v>
      </c>
      <c r="R47" s="31">
        <f t="shared" si="1"/>
        <v>506138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1287641</v>
      </c>
      <c r="X47" s="31">
        <f t="shared" si="1"/>
        <v>4039434</v>
      </c>
      <c r="Y47" s="31">
        <f t="shared" si="1"/>
        <v>-2751793</v>
      </c>
      <c r="Z47" s="32">
        <f>+IF(X47&lt;&gt;0,+(Y47/X47)*100,0)</f>
        <v>-68.123232116182606</v>
      </c>
      <c r="AA47" s="29">
        <f>SUM(AA34:AA46)</f>
        <v>5385919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-4321343</v>
      </c>
      <c r="D48" s="39">
        <f t="shared" si="2"/>
        <v>0</v>
      </c>
      <c r="E48" s="40">
        <f t="shared" si="2"/>
        <v>839154</v>
      </c>
      <c r="F48" s="41">
        <f t="shared" si="2"/>
        <v>839154</v>
      </c>
      <c r="G48" s="41">
        <f t="shared" si="2"/>
        <v>96355</v>
      </c>
      <c r="H48" s="41">
        <f t="shared" si="2"/>
        <v>0</v>
      </c>
      <c r="I48" s="41">
        <f t="shared" si="2"/>
        <v>103999</v>
      </c>
      <c r="J48" s="41">
        <f t="shared" si="2"/>
        <v>200354</v>
      </c>
      <c r="K48" s="41">
        <f t="shared" si="2"/>
        <v>125468</v>
      </c>
      <c r="L48" s="41">
        <f t="shared" si="2"/>
        <v>124070</v>
      </c>
      <c r="M48" s="41">
        <f t="shared" si="2"/>
        <v>98412</v>
      </c>
      <c r="N48" s="41">
        <f t="shared" si="2"/>
        <v>347950</v>
      </c>
      <c r="O48" s="41">
        <f t="shared" si="2"/>
        <v>86746</v>
      </c>
      <c r="P48" s="41">
        <f t="shared" si="2"/>
        <v>112803</v>
      </c>
      <c r="Q48" s="41">
        <f t="shared" si="2"/>
        <v>-163536</v>
      </c>
      <c r="R48" s="41">
        <f t="shared" si="2"/>
        <v>36013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584317</v>
      </c>
      <c r="X48" s="41">
        <f t="shared" si="2"/>
        <v>629370</v>
      </c>
      <c r="Y48" s="41">
        <f t="shared" si="2"/>
        <v>-45053</v>
      </c>
      <c r="Z48" s="42">
        <f>+IF(X48&lt;&gt;0,+(Y48/X48)*100,0)</f>
        <v>-7.1584282695393808</v>
      </c>
      <c r="AA48" s="39">
        <f>+AA32-AA47</f>
        <v>839154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-4321343</v>
      </c>
      <c r="D51" s="48">
        <f t="shared" si="3"/>
        <v>0</v>
      </c>
      <c r="E51" s="49">
        <f t="shared" si="3"/>
        <v>839154</v>
      </c>
      <c r="F51" s="50">
        <f t="shared" si="3"/>
        <v>839154</v>
      </c>
      <c r="G51" s="50">
        <f t="shared" si="3"/>
        <v>96355</v>
      </c>
      <c r="H51" s="50">
        <f t="shared" si="3"/>
        <v>0</v>
      </c>
      <c r="I51" s="50">
        <f t="shared" si="3"/>
        <v>103999</v>
      </c>
      <c r="J51" s="50">
        <f t="shared" si="3"/>
        <v>200354</v>
      </c>
      <c r="K51" s="50">
        <f t="shared" si="3"/>
        <v>125468</v>
      </c>
      <c r="L51" s="50">
        <f t="shared" si="3"/>
        <v>124070</v>
      </c>
      <c r="M51" s="50">
        <f t="shared" si="3"/>
        <v>98412</v>
      </c>
      <c r="N51" s="50">
        <f t="shared" si="3"/>
        <v>347950</v>
      </c>
      <c r="O51" s="50">
        <f t="shared" si="3"/>
        <v>86746</v>
      </c>
      <c r="P51" s="50">
        <f t="shared" si="3"/>
        <v>112803</v>
      </c>
      <c r="Q51" s="50">
        <f t="shared" si="3"/>
        <v>-163536</v>
      </c>
      <c r="R51" s="50">
        <f t="shared" si="3"/>
        <v>36013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584317</v>
      </c>
      <c r="X51" s="50">
        <f t="shared" si="3"/>
        <v>629370</v>
      </c>
      <c r="Y51" s="50">
        <f t="shared" si="3"/>
        <v>-45053</v>
      </c>
      <c r="Z51" s="51">
        <f>+IF(X51&lt;&gt;0,+(Y51/X51)*100,0)</f>
        <v>-7.1584282695393808</v>
      </c>
      <c r="AA51" s="48">
        <f>SUM(AA48:AA50)</f>
        <v>839154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-4321343</v>
      </c>
      <c r="D53" s="54">
        <f>+D51-D52</f>
        <v>0</v>
      </c>
      <c r="E53" s="55">
        <f t="shared" si="4"/>
        <v>839154</v>
      </c>
      <c r="F53" s="56">
        <f t="shared" si="4"/>
        <v>839154</v>
      </c>
      <c r="G53" s="56">
        <f t="shared" si="4"/>
        <v>96355</v>
      </c>
      <c r="H53" s="56">
        <f t="shared" si="4"/>
        <v>0</v>
      </c>
      <c r="I53" s="56">
        <f t="shared" si="4"/>
        <v>103999</v>
      </c>
      <c r="J53" s="56">
        <f t="shared" si="4"/>
        <v>200354</v>
      </c>
      <c r="K53" s="56">
        <f t="shared" si="4"/>
        <v>125468</v>
      </c>
      <c r="L53" s="56">
        <f t="shared" si="4"/>
        <v>124070</v>
      </c>
      <c r="M53" s="56">
        <f t="shared" si="4"/>
        <v>98412</v>
      </c>
      <c r="N53" s="56">
        <f t="shared" si="4"/>
        <v>347950</v>
      </c>
      <c r="O53" s="56">
        <f t="shared" si="4"/>
        <v>86746</v>
      </c>
      <c r="P53" s="56">
        <f t="shared" si="4"/>
        <v>112803</v>
      </c>
      <c r="Q53" s="56">
        <f t="shared" si="4"/>
        <v>-163536</v>
      </c>
      <c r="R53" s="56">
        <f t="shared" si="4"/>
        <v>36013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584317</v>
      </c>
      <c r="X53" s="56">
        <f t="shared" si="4"/>
        <v>629370</v>
      </c>
      <c r="Y53" s="56">
        <f t="shared" si="4"/>
        <v>-45053</v>
      </c>
      <c r="Z53" s="57">
        <f>+IF(X53&lt;&gt;0,+(Y53/X53)*100,0)</f>
        <v>-7.1584282695393808</v>
      </c>
      <c r="AA53" s="54">
        <f>+AA51-AA52</f>
        <v>839154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-4321343</v>
      </c>
      <c r="D56" s="48">
        <f>SUM(D53:D55)</f>
        <v>0</v>
      </c>
      <c r="E56" s="49">
        <f t="shared" si="5"/>
        <v>839154</v>
      </c>
      <c r="F56" s="50">
        <f t="shared" si="5"/>
        <v>839154</v>
      </c>
      <c r="G56" s="50">
        <f t="shared" si="5"/>
        <v>96355</v>
      </c>
      <c r="H56" s="50">
        <f t="shared" si="5"/>
        <v>0</v>
      </c>
      <c r="I56" s="50">
        <f t="shared" si="5"/>
        <v>103999</v>
      </c>
      <c r="J56" s="50">
        <f t="shared" si="5"/>
        <v>200354</v>
      </c>
      <c r="K56" s="50">
        <f t="shared" si="5"/>
        <v>125468</v>
      </c>
      <c r="L56" s="50">
        <f t="shared" si="5"/>
        <v>124070</v>
      </c>
      <c r="M56" s="50">
        <f t="shared" si="5"/>
        <v>98412</v>
      </c>
      <c r="N56" s="50">
        <f t="shared" si="5"/>
        <v>347950</v>
      </c>
      <c r="O56" s="50">
        <f t="shared" si="5"/>
        <v>86746</v>
      </c>
      <c r="P56" s="50">
        <f t="shared" si="5"/>
        <v>112803</v>
      </c>
      <c r="Q56" s="50">
        <f t="shared" si="5"/>
        <v>-163536</v>
      </c>
      <c r="R56" s="50">
        <f t="shared" si="5"/>
        <v>36013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584317</v>
      </c>
      <c r="X56" s="50">
        <f t="shared" si="5"/>
        <v>629370</v>
      </c>
      <c r="Y56" s="50">
        <f t="shared" si="5"/>
        <v>-45053</v>
      </c>
      <c r="Z56" s="51">
        <f>+IF(X56&lt;&gt;0,+(Y56/X56)*100,0)</f>
        <v>-7.1584282695393808</v>
      </c>
      <c r="AA56" s="48">
        <f>SUM(AA53:AA55)</f>
        <v>839154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-4321343</v>
      </c>
      <c r="D59" s="65">
        <f>SUM(D56:D58)</f>
        <v>0</v>
      </c>
      <c r="E59" s="66">
        <f t="shared" si="6"/>
        <v>839154</v>
      </c>
      <c r="F59" s="67">
        <f t="shared" si="6"/>
        <v>839154</v>
      </c>
      <c r="G59" s="67">
        <f t="shared" si="6"/>
        <v>96355</v>
      </c>
      <c r="H59" s="67">
        <f t="shared" si="6"/>
        <v>0</v>
      </c>
      <c r="I59" s="67">
        <f t="shared" si="6"/>
        <v>103999</v>
      </c>
      <c r="J59" s="67">
        <f t="shared" si="6"/>
        <v>200354</v>
      </c>
      <c r="K59" s="67">
        <f t="shared" si="6"/>
        <v>125468</v>
      </c>
      <c r="L59" s="67">
        <f t="shared" si="6"/>
        <v>124070</v>
      </c>
      <c r="M59" s="67">
        <f t="shared" si="6"/>
        <v>98412</v>
      </c>
      <c r="N59" s="67">
        <f t="shared" si="6"/>
        <v>347950</v>
      </c>
      <c r="O59" s="67">
        <f t="shared" si="6"/>
        <v>86746</v>
      </c>
      <c r="P59" s="67">
        <f t="shared" si="6"/>
        <v>112803</v>
      </c>
      <c r="Q59" s="67">
        <f t="shared" si="6"/>
        <v>-163536</v>
      </c>
      <c r="R59" s="67">
        <f t="shared" si="6"/>
        <v>36013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584317</v>
      </c>
      <c r="X59" s="67">
        <f t="shared" si="6"/>
        <v>629370</v>
      </c>
      <c r="Y59" s="67">
        <f t="shared" si="6"/>
        <v>-45053</v>
      </c>
      <c r="Z59" s="68">
        <f>+IF(X59&lt;&gt;0,+(Y59/X59)*100,0)</f>
        <v>-7.1584282695393808</v>
      </c>
      <c r="AA59" s="65">
        <f>SUM(AA56:AA58)</f>
        <v>839154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6243556</v>
      </c>
      <c r="D9" s="20"/>
      <c r="E9" s="21">
        <v>3885424</v>
      </c>
      <c r="F9" s="22">
        <v>5438703</v>
      </c>
      <c r="G9" s="22"/>
      <c r="H9" s="22">
        <v>414170</v>
      </c>
      <c r="I9" s="22">
        <v>414469</v>
      </c>
      <c r="J9" s="22">
        <v>828639</v>
      </c>
      <c r="K9" s="22">
        <v>416632</v>
      </c>
      <c r="L9" s="22">
        <v>416632</v>
      </c>
      <c r="M9" s="22">
        <v>409733</v>
      </c>
      <c r="N9" s="22">
        <v>1242997</v>
      </c>
      <c r="O9" s="22">
        <v>416774</v>
      </c>
      <c r="P9" s="22">
        <v>416632</v>
      </c>
      <c r="Q9" s="22">
        <v>405478</v>
      </c>
      <c r="R9" s="22">
        <v>1238884</v>
      </c>
      <c r="S9" s="22"/>
      <c r="T9" s="22"/>
      <c r="U9" s="22"/>
      <c r="V9" s="22"/>
      <c r="W9" s="22">
        <v>3310520</v>
      </c>
      <c r="X9" s="22">
        <v>4083037</v>
      </c>
      <c r="Y9" s="22">
        <v>-772517</v>
      </c>
      <c r="Z9" s="23">
        <v>-18.920156736272535</v>
      </c>
      <c r="AA9" s="20">
        <v>5438703</v>
      </c>
    </row>
    <row r="10" spans="1:27" x14ac:dyDescent="0.25">
      <c r="A10" s="19" t="s">
        <v>38</v>
      </c>
      <c r="B10" s="15" t="s">
        <v>32</v>
      </c>
      <c r="C10" s="20">
        <v>223</v>
      </c>
      <c r="D10" s="20"/>
      <c r="E10" s="21"/>
      <c r="F10" s="22">
        <v>942</v>
      </c>
      <c r="G10" s="22"/>
      <c r="H10" s="22"/>
      <c r="I10" s="22"/>
      <c r="J10" s="22"/>
      <c r="K10" s="22"/>
      <c r="L10" s="22"/>
      <c r="M10" s="22">
        <v>471</v>
      </c>
      <c r="N10" s="22">
        <v>471</v>
      </c>
      <c r="O10" s="22"/>
      <c r="P10" s="22"/>
      <c r="Q10" s="22"/>
      <c r="R10" s="22"/>
      <c r="S10" s="22"/>
      <c r="T10" s="22"/>
      <c r="U10" s="22"/>
      <c r="V10" s="22"/>
      <c r="W10" s="22">
        <v>471</v>
      </c>
      <c r="X10" s="22">
        <v>660</v>
      </c>
      <c r="Y10" s="22">
        <v>-189</v>
      </c>
      <c r="Z10" s="23">
        <v>-28.636363636363637</v>
      </c>
      <c r="AA10" s="20">
        <v>942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6243779</v>
      </c>
      <c r="D32" s="29">
        <f t="shared" ref="D32:Y32" si="0">SUM(D6:D31)</f>
        <v>0</v>
      </c>
      <c r="E32" s="30">
        <f t="shared" si="0"/>
        <v>3885424</v>
      </c>
      <c r="F32" s="31">
        <f t="shared" si="0"/>
        <v>5439645</v>
      </c>
      <c r="G32" s="31">
        <f t="shared" si="0"/>
        <v>0</v>
      </c>
      <c r="H32" s="31">
        <f t="shared" si="0"/>
        <v>414170</v>
      </c>
      <c r="I32" s="31">
        <f t="shared" si="0"/>
        <v>414469</v>
      </c>
      <c r="J32" s="31">
        <f t="shared" si="0"/>
        <v>828639</v>
      </c>
      <c r="K32" s="31">
        <f t="shared" si="0"/>
        <v>416632</v>
      </c>
      <c r="L32" s="31">
        <f t="shared" si="0"/>
        <v>416632</v>
      </c>
      <c r="M32" s="31">
        <f t="shared" si="0"/>
        <v>410204</v>
      </c>
      <c r="N32" s="31">
        <f t="shared" si="0"/>
        <v>1243468</v>
      </c>
      <c r="O32" s="31">
        <f t="shared" si="0"/>
        <v>416774</v>
      </c>
      <c r="P32" s="31">
        <f t="shared" si="0"/>
        <v>416632</v>
      </c>
      <c r="Q32" s="31">
        <f t="shared" si="0"/>
        <v>405478</v>
      </c>
      <c r="R32" s="31">
        <f t="shared" si="0"/>
        <v>1238884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3310991</v>
      </c>
      <c r="X32" s="31">
        <f t="shared" si="0"/>
        <v>4083697</v>
      </c>
      <c r="Y32" s="31">
        <f t="shared" si="0"/>
        <v>-772706</v>
      </c>
      <c r="Z32" s="32">
        <f>+IF(X32&lt;&gt;0,+(Y32/X32)*100,0)</f>
        <v>-18.921727052717184</v>
      </c>
      <c r="AA32" s="29">
        <f>SUM(AA6:AA31)</f>
        <v>5439645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2556757</v>
      </c>
      <c r="D34" s="20"/>
      <c r="E34" s="21">
        <v>5204659</v>
      </c>
      <c r="F34" s="22">
        <v>5204659</v>
      </c>
      <c r="G34" s="22"/>
      <c r="H34" s="22">
        <v>215253</v>
      </c>
      <c r="I34" s="22">
        <v>214326</v>
      </c>
      <c r="J34" s="22">
        <v>429579</v>
      </c>
      <c r="K34" s="22">
        <v>208195</v>
      </c>
      <c r="L34" s="22">
        <v>189833</v>
      </c>
      <c r="M34" s="22">
        <v>197747</v>
      </c>
      <c r="N34" s="22">
        <v>595775</v>
      </c>
      <c r="O34" s="22">
        <v>202837</v>
      </c>
      <c r="P34" s="22">
        <v>192740</v>
      </c>
      <c r="Q34" s="22">
        <v>190066</v>
      </c>
      <c r="R34" s="22">
        <v>585643</v>
      </c>
      <c r="S34" s="22"/>
      <c r="T34" s="22"/>
      <c r="U34" s="22"/>
      <c r="V34" s="22"/>
      <c r="W34" s="22">
        <v>1610997</v>
      </c>
      <c r="X34" s="22">
        <v>3903496</v>
      </c>
      <c r="Y34" s="22">
        <v>-2292499</v>
      </c>
      <c r="Z34" s="23">
        <v>-58.729380022420926</v>
      </c>
      <c r="AA34" s="20">
        <v>5204659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207652</v>
      </c>
      <c r="D37" s="20"/>
      <c r="E37" s="21">
        <v>130000</v>
      </c>
      <c r="F37" s="22">
        <v>1519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610</v>
      </c>
      <c r="Y37" s="22">
        <v>-610</v>
      </c>
      <c r="Z37" s="23">
        <v>-100</v>
      </c>
      <c r="AA37" s="20">
        <v>1519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606605</v>
      </c>
      <c r="D39" s="20"/>
      <c r="E39" s="21">
        <v>106000</v>
      </c>
      <c r="F39" s="22">
        <v>106000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79501</v>
      </c>
      <c r="Y39" s="22">
        <v>-79501</v>
      </c>
      <c r="Z39" s="23">
        <v>-100</v>
      </c>
      <c r="AA39" s="20">
        <v>106000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-12723</v>
      </c>
      <c r="D41" s="20"/>
      <c r="E41" s="21">
        <v>450000</v>
      </c>
      <c r="F41" s="22">
        <v>405151</v>
      </c>
      <c r="G41" s="22"/>
      <c r="H41" s="22">
        <v>6870</v>
      </c>
      <c r="I41" s="22">
        <v>27269</v>
      </c>
      <c r="J41" s="22">
        <v>34139</v>
      </c>
      <c r="K41" s="22">
        <v>2227</v>
      </c>
      <c r="L41" s="22"/>
      <c r="M41" s="22">
        <v>34417</v>
      </c>
      <c r="N41" s="22">
        <v>36644</v>
      </c>
      <c r="O41" s="22">
        <v>3368</v>
      </c>
      <c r="P41" s="22">
        <v>3510</v>
      </c>
      <c r="Q41" s="22"/>
      <c r="R41" s="22">
        <v>6878</v>
      </c>
      <c r="S41" s="22"/>
      <c r="T41" s="22"/>
      <c r="U41" s="22"/>
      <c r="V41" s="22"/>
      <c r="W41" s="22">
        <v>77661</v>
      </c>
      <c r="X41" s="22">
        <v>302872</v>
      </c>
      <c r="Y41" s="22">
        <v>-225211</v>
      </c>
      <c r="Z41" s="23">
        <v>-74.358474867270658</v>
      </c>
      <c r="AA41" s="20">
        <v>405151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20541</v>
      </c>
      <c r="D44" s="20"/>
      <c r="E44" s="21">
        <v>768000</v>
      </c>
      <c r="F44" s="22">
        <v>803719</v>
      </c>
      <c r="G44" s="22"/>
      <c r="H44" s="22">
        <v>71140</v>
      </c>
      <c r="I44" s="22"/>
      <c r="J44" s="22">
        <v>71140</v>
      </c>
      <c r="K44" s="22">
        <v>41080</v>
      </c>
      <c r="L44" s="22">
        <v>3540</v>
      </c>
      <c r="M44" s="22">
        <v>1360</v>
      </c>
      <c r="N44" s="22">
        <v>45980</v>
      </c>
      <c r="O44" s="22"/>
      <c r="P44" s="22">
        <v>3633</v>
      </c>
      <c r="Q44" s="22"/>
      <c r="R44" s="22">
        <v>3633</v>
      </c>
      <c r="S44" s="22"/>
      <c r="T44" s="22"/>
      <c r="U44" s="22"/>
      <c r="V44" s="22"/>
      <c r="W44" s="22">
        <v>120753</v>
      </c>
      <c r="X44" s="22">
        <v>595609</v>
      </c>
      <c r="Y44" s="22">
        <v>-474856</v>
      </c>
      <c r="Z44" s="23">
        <v>-79.726129054463584</v>
      </c>
      <c r="AA44" s="20">
        <v>803719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3378832</v>
      </c>
      <c r="D47" s="29">
        <f t="shared" ref="D47:Y47" si="1">SUM(D34:D46)</f>
        <v>0</v>
      </c>
      <c r="E47" s="30">
        <f t="shared" si="1"/>
        <v>6658659</v>
      </c>
      <c r="F47" s="31">
        <f t="shared" si="1"/>
        <v>6521048</v>
      </c>
      <c r="G47" s="31">
        <f t="shared" si="1"/>
        <v>0</v>
      </c>
      <c r="H47" s="31">
        <f t="shared" si="1"/>
        <v>293263</v>
      </c>
      <c r="I47" s="31">
        <f t="shared" si="1"/>
        <v>241595</v>
      </c>
      <c r="J47" s="31">
        <f t="shared" si="1"/>
        <v>534858</v>
      </c>
      <c r="K47" s="31">
        <f t="shared" si="1"/>
        <v>251502</v>
      </c>
      <c r="L47" s="31">
        <f t="shared" si="1"/>
        <v>193373</v>
      </c>
      <c r="M47" s="31">
        <f t="shared" si="1"/>
        <v>233524</v>
      </c>
      <c r="N47" s="31">
        <f t="shared" si="1"/>
        <v>678399</v>
      </c>
      <c r="O47" s="31">
        <f t="shared" si="1"/>
        <v>206205</v>
      </c>
      <c r="P47" s="31">
        <f t="shared" si="1"/>
        <v>199883</v>
      </c>
      <c r="Q47" s="31">
        <f t="shared" si="1"/>
        <v>190066</v>
      </c>
      <c r="R47" s="31">
        <f t="shared" si="1"/>
        <v>596154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1809411</v>
      </c>
      <c r="X47" s="31">
        <f t="shared" si="1"/>
        <v>4882088</v>
      </c>
      <c r="Y47" s="31">
        <f t="shared" si="1"/>
        <v>-3072677</v>
      </c>
      <c r="Z47" s="32">
        <f>+IF(X47&lt;&gt;0,+(Y47/X47)*100,0)</f>
        <v>-62.937763514299618</v>
      </c>
      <c r="AA47" s="29">
        <f>SUM(AA34:AA46)</f>
        <v>6521048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2864947</v>
      </c>
      <c r="D48" s="39">
        <f t="shared" si="2"/>
        <v>0</v>
      </c>
      <c r="E48" s="40">
        <f t="shared" si="2"/>
        <v>-2773235</v>
      </c>
      <c r="F48" s="41">
        <f t="shared" si="2"/>
        <v>-1081403</v>
      </c>
      <c r="G48" s="41">
        <f t="shared" si="2"/>
        <v>0</v>
      </c>
      <c r="H48" s="41">
        <f t="shared" si="2"/>
        <v>120907</v>
      </c>
      <c r="I48" s="41">
        <f t="shared" si="2"/>
        <v>172874</v>
      </c>
      <c r="J48" s="41">
        <f t="shared" si="2"/>
        <v>293781</v>
      </c>
      <c r="K48" s="41">
        <f t="shared" si="2"/>
        <v>165130</v>
      </c>
      <c r="L48" s="41">
        <f t="shared" si="2"/>
        <v>223259</v>
      </c>
      <c r="M48" s="41">
        <f t="shared" si="2"/>
        <v>176680</v>
      </c>
      <c r="N48" s="41">
        <f t="shared" si="2"/>
        <v>565069</v>
      </c>
      <c r="O48" s="41">
        <f t="shared" si="2"/>
        <v>210569</v>
      </c>
      <c r="P48" s="41">
        <f t="shared" si="2"/>
        <v>216749</v>
      </c>
      <c r="Q48" s="41">
        <f t="shared" si="2"/>
        <v>215412</v>
      </c>
      <c r="R48" s="41">
        <f t="shared" si="2"/>
        <v>642730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1501580</v>
      </c>
      <c r="X48" s="41">
        <f t="shared" si="2"/>
        <v>-798391</v>
      </c>
      <c r="Y48" s="41">
        <f t="shared" si="2"/>
        <v>2299971</v>
      </c>
      <c r="Z48" s="42">
        <f>+IF(X48&lt;&gt;0,+(Y48/X48)*100,0)</f>
        <v>-288.07576738715738</v>
      </c>
      <c r="AA48" s="39">
        <f>+AA32-AA47</f>
        <v>-1081403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2864947</v>
      </c>
      <c r="D51" s="48">
        <f t="shared" si="3"/>
        <v>0</v>
      </c>
      <c r="E51" s="49">
        <f t="shared" si="3"/>
        <v>-2773235</v>
      </c>
      <c r="F51" s="50">
        <f t="shared" si="3"/>
        <v>-1081403</v>
      </c>
      <c r="G51" s="50">
        <f t="shared" si="3"/>
        <v>0</v>
      </c>
      <c r="H51" s="50">
        <f t="shared" si="3"/>
        <v>120907</v>
      </c>
      <c r="I51" s="50">
        <f t="shared" si="3"/>
        <v>172874</v>
      </c>
      <c r="J51" s="50">
        <f t="shared" si="3"/>
        <v>293781</v>
      </c>
      <c r="K51" s="50">
        <f t="shared" si="3"/>
        <v>165130</v>
      </c>
      <c r="L51" s="50">
        <f t="shared" si="3"/>
        <v>223259</v>
      </c>
      <c r="M51" s="50">
        <f t="shared" si="3"/>
        <v>176680</v>
      </c>
      <c r="N51" s="50">
        <f t="shared" si="3"/>
        <v>565069</v>
      </c>
      <c r="O51" s="50">
        <f t="shared" si="3"/>
        <v>210569</v>
      </c>
      <c r="P51" s="50">
        <f t="shared" si="3"/>
        <v>216749</v>
      </c>
      <c r="Q51" s="50">
        <f t="shared" si="3"/>
        <v>215412</v>
      </c>
      <c r="R51" s="50">
        <f t="shared" si="3"/>
        <v>642730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1501580</v>
      </c>
      <c r="X51" s="50">
        <f t="shared" si="3"/>
        <v>-798391</v>
      </c>
      <c r="Y51" s="50">
        <f t="shared" si="3"/>
        <v>2299971</v>
      </c>
      <c r="Z51" s="51">
        <f>+IF(X51&lt;&gt;0,+(Y51/X51)*100,0)</f>
        <v>-288.07576738715738</v>
      </c>
      <c r="AA51" s="48">
        <f>SUM(AA48:AA50)</f>
        <v>-1081403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2864947</v>
      </c>
      <c r="D53" s="54">
        <f>+D51-D52</f>
        <v>0</v>
      </c>
      <c r="E53" s="55">
        <f t="shared" si="4"/>
        <v>-2773235</v>
      </c>
      <c r="F53" s="56">
        <f t="shared" si="4"/>
        <v>-1081403</v>
      </c>
      <c r="G53" s="56">
        <f t="shared" si="4"/>
        <v>0</v>
      </c>
      <c r="H53" s="56">
        <f t="shared" si="4"/>
        <v>120907</v>
      </c>
      <c r="I53" s="56">
        <f t="shared" si="4"/>
        <v>172874</v>
      </c>
      <c r="J53" s="56">
        <f t="shared" si="4"/>
        <v>293781</v>
      </c>
      <c r="K53" s="56">
        <f t="shared" si="4"/>
        <v>165130</v>
      </c>
      <c r="L53" s="56">
        <f t="shared" si="4"/>
        <v>223259</v>
      </c>
      <c r="M53" s="56">
        <f t="shared" si="4"/>
        <v>176680</v>
      </c>
      <c r="N53" s="56">
        <f t="shared" si="4"/>
        <v>565069</v>
      </c>
      <c r="O53" s="56">
        <f t="shared" si="4"/>
        <v>210569</v>
      </c>
      <c r="P53" s="56">
        <f t="shared" si="4"/>
        <v>216749</v>
      </c>
      <c r="Q53" s="56">
        <f t="shared" si="4"/>
        <v>215412</v>
      </c>
      <c r="R53" s="56">
        <f t="shared" si="4"/>
        <v>642730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1501580</v>
      </c>
      <c r="X53" s="56">
        <f t="shared" si="4"/>
        <v>-798391</v>
      </c>
      <c r="Y53" s="56">
        <f t="shared" si="4"/>
        <v>2299971</v>
      </c>
      <c r="Z53" s="57">
        <f>+IF(X53&lt;&gt;0,+(Y53/X53)*100,0)</f>
        <v>-288.07576738715738</v>
      </c>
      <c r="AA53" s="54">
        <f>+AA51-AA52</f>
        <v>-1081403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2864947</v>
      </c>
      <c r="D56" s="48">
        <f>SUM(D53:D55)</f>
        <v>0</v>
      </c>
      <c r="E56" s="49">
        <f t="shared" si="5"/>
        <v>-2773235</v>
      </c>
      <c r="F56" s="50">
        <f t="shared" si="5"/>
        <v>-1081403</v>
      </c>
      <c r="G56" s="50">
        <f t="shared" si="5"/>
        <v>0</v>
      </c>
      <c r="H56" s="50">
        <f t="shared" si="5"/>
        <v>120907</v>
      </c>
      <c r="I56" s="50">
        <f t="shared" si="5"/>
        <v>172874</v>
      </c>
      <c r="J56" s="50">
        <f t="shared" si="5"/>
        <v>293781</v>
      </c>
      <c r="K56" s="50">
        <f t="shared" si="5"/>
        <v>165130</v>
      </c>
      <c r="L56" s="50">
        <f t="shared" si="5"/>
        <v>223259</v>
      </c>
      <c r="M56" s="50">
        <f t="shared" si="5"/>
        <v>176680</v>
      </c>
      <c r="N56" s="50">
        <f t="shared" si="5"/>
        <v>565069</v>
      </c>
      <c r="O56" s="50">
        <f t="shared" si="5"/>
        <v>210569</v>
      </c>
      <c r="P56" s="50">
        <f t="shared" si="5"/>
        <v>216749</v>
      </c>
      <c r="Q56" s="50">
        <f t="shared" si="5"/>
        <v>215412</v>
      </c>
      <c r="R56" s="50">
        <f t="shared" si="5"/>
        <v>642730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1501580</v>
      </c>
      <c r="X56" s="50">
        <f t="shared" si="5"/>
        <v>-798391</v>
      </c>
      <c r="Y56" s="50">
        <f t="shared" si="5"/>
        <v>2299971</v>
      </c>
      <c r="Z56" s="51">
        <f>+IF(X56&lt;&gt;0,+(Y56/X56)*100,0)</f>
        <v>-288.07576738715738</v>
      </c>
      <c r="AA56" s="48">
        <f>SUM(AA53:AA55)</f>
        <v>-1081403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2864947</v>
      </c>
      <c r="D59" s="65">
        <f>SUM(D56:D58)</f>
        <v>0</v>
      </c>
      <c r="E59" s="66">
        <f t="shared" si="6"/>
        <v>-2773235</v>
      </c>
      <c r="F59" s="67">
        <f t="shared" si="6"/>
        <v>-1081403</v>
      </c>
      <c r="G59" s="67">
        <f t="shared" si="6"/>
        <v>0</v>
      </c>
      <c r="H59" s="67">
        <f t="shared" si="6"/>
        <v>120907</v>
      </c>
      <c r="I59" s="67">
        <f t="shared" si="6"/>
        <v>172874</v>
      </c>
      <c r="J59" s="67">
        <f t="shared" si="6"/>
        <v>293781</v>
      </c>
      <c r="K59" s="67">
        <f t="shared" si="6"/>
        <v>165130</v>
      </c>
      <c r="L59" s="67">
        <f t="shared" si="6"/>
        <v>223259</v>
      </c>
      <c r="M59" s="67">
        <f t="shared" si="6"/>
        <v>176680</v>
      </c>
      <c r="N59" s="67">
        <f t="shared" si="6"/>
        <v>565069</v>
      </c>
      <c r="O59" s="67">
        <f t="shared" si="6"/>
        <v>210569</v>
      </c>
      <c r="P59" s="67">
        <f t="shared" si="6"/>
        <v>216749</v>
      </c>
      <c r="Q59" s="67">
        <f t="shared" si="6"/>
        <v>215412</v>
      </c>
      <c r="R59" s="67">
        <f t="shared" si="6"/>
        <v>642730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1501580</v>
      </c>
      <c r="X59" s="67">
        <f t="shared" si="6"/>
        <v>-798391</v>
      </c>
      <c r="Y59" s="67">
        <f t="shared" si="6"/>
        <v>2299971</v>
      </c>
      <c r="Z59" s="68">
        <f>+IF(X59&lt;&gt;0,+(Y59/X59)*100,0)</f>
        <v>-288.07576738715738</v>
      </c>
      <c r="AA59" s="65">
        <f>SUM(AA56:AA58)</f>
        <v>-1081403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8217013</v>
      </c>
      <c r="D9" s="20"/>
      <c r="E9" s="21">
        <v>8065100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446301</v>
      </c>
      <c r="Y9" s="22">
        <v>-446301</v>
      </c>
      <c r="Z9" s="23">
        <v>-100</v>
      </c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3291100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8217013</v>
      </c>
      <c r="D32" s="29">
        <f t="shared" ref="D32:Y32" si="0">SUM(D6:D31)</f>
        <v>0</v>
      </c>
      <c r="E32" s="30">
        <f t="shared" si="0"/>
        <v>11356200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446301</v>
      </c>
      <c r="Y32" s="31">
        <f t="shared" si="0"/>
        <v>-446301</v>
      </c>
      <c r="Z32" s="32">
        <f>+IF(X32&lt;&gt;0,+(Y32/X32)*100,0)</f>
        <v>-100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3219391</v>
      </c>
      <c r="D34" s="20"/>
      <c r="E34" s="21">
        <v>4421295</v>
      </c>
      <c r="F34" s="22">
        <v>4380595</v>
      </c>
      <c r="G34" s="22">
        <v>245850</v>
      </c>
      <c r="H34" s="22">
        <v>261965</v>
      </c>
      <c r="I34" s="22">
        <v>270547</v>
      </c>
      <c r="J34" s="22">
        <v>778362</v>
      </c>
      <c r="K34" s="22">
        <v>245668</v>
      </c>
      <c r="L34" s="22">
        <v>240992</v>
      </c>
      <c r="M34" s="22">
        <v>260958</v>
      </c>
      <c r="N34" s="22">
        <v>747618</v>
      </c>
      <c r="O34" s="22">
        <v>318557</v>
      </c>
      <c r="P34" s="22">
        <v>329252</v>
      </c>
      <c r="Q34" s="22">
        <v>275125</v>
      </c>
      <c r="R34" s="22">
        <v>922934</v>
      </c>
      <c r="S34" s="22"/>
      <c r="T34" s="22"/>
      <c r="U34" s="22"/>
      <c r="V34" s="22"/>
      <c r="W34" s="22">
        <v>2448914</v>
      </c>
      <c r="X34" s="22">
        <v>3324452</v>
      </c>
      <c r="Y34" s="22">
        <v>-875538</v>
      </c>
      <c r="Z34" s="23">
        <v>-26.336310465604555</v>
      </c>
      <c r="AA34" s="20">
        <v>4380595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6126</v>
      </c>
      <c r="D37" s="20"/>
      <c r="E37" s="21">
        <v>50000</v>
      </c>
      <c r="F37" s="22">
        <v>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32499</v>
      </c>
      <c r="Y37" s="22">
        <v>-32499</v>
      </c>
      <c r="Z37" s="23">
        <v>-100</v>
      </c>
      <c r="AA37" s="20">
        <v>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2903400</v>
      </c>
      <c r="F38" s="22">
        <v>2903400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2177550</v>
      </c>
      <c r="Y38" s="22">
        <v>-2177550</v>
      </c>
      <c r="Z38" s="23">
        <v>-100</v>
      </c>
      <c r="AA38" s="20">
        <v>2903400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297240</v>
      </c>
      <c r="F39" s="22">
        <v>297240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222930</v>
      </c>
      <c r="Y39" s="22">
        <v>-222930</v>
      </c>
      <c r="Z39" s="23">
        <v>-100</v>
      </c>
      <c r="AA39" s="20">
        <v>297240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243333</v>
      </c>
      <c r="D41" s="20"/>
      <c r="E41" s="21">
        <v>551200</v>
      </c>
      <c r="F41" s="22">
        <v>311200</v>
      </c>
      <c r="G41" s="22">
        <v>3239</v>
      </c>
      <c r="H41" s="22">
        <v>252</v>
      </c>
      <c r="I41" s="22">
        <v>28697</v>
      </c>
      <c r="J41" s="22">
        <v>32188</v>
      </c>
      <c r="K41" s="22">
        <v>-2496</v>
      </c>
      <c r="L41" s="22">
        <v>29208</v>
      </c>
      <c r="M41" s="22">
        <v>47104</v>
      </c>
      <c r="N41" s="22">
        <v>73816</v>
      </c>
      <c r="O41" s="22">
        <v>352</v>
      </c>
      <c r="P41" s="22">
        <v>504</v>
      </c>
      <c r="Q41" s="22">
        <v>550</v>
      </c>
      <c r="R41" s="22">
        <v>1406</v>
      </c>
      <c r="S41" s="22"/>
      <c r="T41" s="22"/>
      <c r="U41" s="22"/>
      <c r="V41" s="22"/>
      <c r="W41" s="22">
        <v>107410</v>
      </c>
      <c r="X41" s="22">
        <v>353401</v>
      </c>
      <c r="Y41" s="22">
        <v>-245991</v>
      </c>
      <c r="Z41" s="23">
        <v>-69.606763987651419</v>
      </c>
      <c r="AA41" s="20">
        <v>311200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70375</v>
      </c>
      <c r="D43" s="20"/>
      <c r="E43" s="21">
        <v>322600</v>
      </c>
      <c r="F43" s="22">
        <v>322600</v>
      </c>
      <c r="G43" s="22">
        <v>3368</v>
      </c>
      <c r="H43" s="22"/>
      <c r="I43" s="22">
        <v>2760</v>
      </c>
      <c r="J43" s="22">
        <v>6128</v>
      </c>
      <c r="K43" s="22">
        <v>11710</v>
      </c>
      <c r="L43" s="22">
        <v>9648</v>
      </c>
      <c r="M43" s="22">
        <v>362</v>
      </c>
      <c r="N43" s="22">
        <v>21720</v>
      </c>
      <c r="O43" s="22">
        <v>1369</v>
      </c>
      <c r="P43" s="22">
        <v>3758</v>
      </c>
      <c r="Q43" s="22"/>
      <c r="R43" s="22">
        <v>5127</v>
      </c>
      <c r="S43" s="22"/>
      <c r="T43" s="22"/>
      <c r="U43" s="22"/>
      <c r="V43" s="22"/>
      <c r="W43" s="22">
        <v>32975</v>
      </c>
      <c r="X43" s="22">
        <v>241951</v>
      </c>
      <c r="Y43" s="22">
        <v>-208976</v>
      </c>
      <c r="Z43" s="23">
        <v>-86.371207393232524</v>
      </c>
      <c r="AA43" s="20">
        <v>322600</v>
      </c>
    </row>
    <row r="44" spans="1:27" x14ac:dyDescent="0.25">
      <c r="A44" s="19" t="s">
        <v>69</v>
      </c>
      <c r="B44" s="15" t="s">
        <v>32</v>
      </c>
      <c r="C44" s="20">
        <v>315546</v>
      </c>
      <c r="D44" s="20"/>
      <c r="E44" s="21">
        <v>1651487</v>
      </c>
      <c r="F44" s="22">
        <v>1651487</v>
      </c>
      <c r="G44" s="22"/>
      <c r="H44" s="22">
        <v>19212</v>
      </c>
      <c r="I44" s="22">
        <v>19848</v>
      </c>
      <c r="J44" s="22">
        <v>39060</v>
      </c>
      <c r="K44" s="22">
        <v>25747</v>
      </c>
      <c r="L44" s="22">
        <v>21622</v>
      </c>
      <c r="M44" s="22">
        <v>34886</v>
      </c>
      <c r="N44" s="22">
        <v>82255</v>
      </c>
      <c r="O44" s="22">
        <v>24816</v>
      </c>
      <c r="P44" s="22">
        <v>23979</v>
      </c>
      <c r="Q44" s="22">
        <v>19174</v>
      </c>
      <c r="R44" s="22">
        <v>67969</v>
      </c>
      <c r="S44" s="22"/>
      <c r="T44" s="22"/>
      <c r="U44" s="22"/>
      <c r="V44" s="22"/>
      <c r="W44" s="22">
        <v>189284</v>
      </c>
      <c r="X44" s="22">
        <v>1238615</v>
      </c>
      <c r="Y44" s="22">
        <v>-1049331</v>
      </c>
      <c r="Z44" s="23">
        <v>-84.718092385446653</v>
      </c>
      <c r="AA44" s="20">
        <v>1651487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3854771</v>
      </c>
      <c r="D47" s="29">
        <f t="shared" ref="D47:Y47" si="1">SUM(D34:D46)</f>
        <v>0</v>
      </c>
      <c r="E47" s="30">
        <f t="shared" si="1"/>
        <v>10197222</v>
      </c>
      <c r="F47" s="31">
        <f t="shared" si="1"/>
        <v>9896522</v>
      </c>
      <c r="G47" s="31">
        <f t="shared" si="1"/>
        <v>252457</v>
      </c>
      <c r="H47" s="31">
        <f t="shared" si="1"/>
        <v>281429</v>
      </c>
      <c r="I47" s="31">
        <f t="shared" si="1"/>
        <v>321852</v>
      </c>
      <c r="J47" s="31">
        <f t="shared" si="1"/>
        <v>855738</v>
      </c>
      <c r="K47" s="31">
        <f t="shared" si="1"/>
        <v>280629</v>
      </c>
      <c r="L47" s="31">
        <f t="shared" si="1"/>
        <v>301470</v>
      </c>
      <c r="M47" s="31">
        <f t="shared" si="1"/>
        <v>343310</v>
      </c>
      <c r="N47" s="31">
        <f t="shared" si="1"/>
        <v>925409</v>
      </c>
      <c r="O47" s="31">
        <f t="shared" si="1"/>
        <v>345094</v>
      </c>
      <c r="P47" s="31">
        <f t="shared" si="1"/>
        <v>357493</v>
      </c>
      <c r="Q47" s="31">
        <f t="shared" si="1"/>
        <v>294849</v>
      </c>
      <c r="R47" s="31">
        <f t="shared" si="1"/>
        <v>997436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2778583</v>
      </c>
      <c r="X47" s="31">
        <f t="shared" si="1"/>
        <v>7591398</v>
      </c>
      <c r="Y47" s="31">
        <f t="shared" si="1"/>
        <v>-4812815</v>
      </c>
      <c r="Z47" s="32">
        <f>+IF(X47&lt;&gt;0,+(Y47/X47)*100,0)</f>
        <v>-63.39826998926943</v>
      </c>
      <c r="AA47" s="29">
        <f>SUM(AA34:AA46)</f>
        <v>9896522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4362242</v>
      </c>
      <c r="D48" s="39">
        <f t="shared" si="2"/>
        <v>0</v>
      </c>
      <c r="E48" s="40">
        <f t="shared" si="2"/>
        <v>1158978</v>
      </c>
      <c r="F48" s="41">
        <f t="shared" si="2"/>
        <v>-9896522</v>
      </c>
      <c r="G48" s="41">
        <f t="shared" si="2"/>
        <v>-252457</v>
      </c>
      <c r="H48" s="41">
        <f t="shared" si="2"/>
        <v>-281429</v>
      </c>
      <c r="I48" s="41">
        <f t="shared" si="2"/>
        <v>-321852</v>
      </c>
      <c r="J48" s="41">
        <f t="shared" si="2"/>
        <v>-855738</v>
      </c>
      <c r="K48" s="41">
        <f t="shared" si="2"/>
        <v>-280629</v>
      </c>
      <c r="L48" s="41">
        <f t="shared" si="2"/>
        <v>-301470</v>
      </c>
      <c r="M48" s="41">
        <f t="shared" si="2"/>
        <v>-343310</v>
      </c>
      <c r="N48" s="41">
        <f t="shared" si="2"/>
        <v>-925409</v>
      </c>
      <c r="O48" s="41">
        <f t="shared" si="2"/>
        <v>-345094</v>
      </c>
      <c r="P48" s="41">
        <f t="shared" si="2"/>
        <v>-357493</v>
      </c>
      <c r="Q48" s="41">
        <f t="shared" si="2"/>
        <v>-294849</v>
      </c>
      <c r="R48" s="41">
        <f t="shared" si="2"/>
        <v>-997436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-2778583</v>
      </c>
      <c r="X48" s="41">
        <f t="shared" si="2"/>
        <v>-7145097</v>
      </c>
      <c r="Y48" s="41">
        <f t="shared" si="2"/>
        <v>4366514</v>
      </c>
      <c r="Z48" s="42">
        <f>+IF(X48&lt;&gt;0,+(Y48/X48)*100,0)</f>
        <v>-61.112032488852144</v>
      </c>
      <c r="AA48" s="39">
        <f>+AA32-AA47</f>
        <v>-9896522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4362242</v>
      </c>
      <c r="D51" s="48">
        <f t="shared" si="3"/>
        <v>0</v>
      </c>
      <c r="E51" s="49">
        <f t="shared" si="3"/>
        <v>1158978</v>
      </c>
      <c r="F51" s="50">
        <f t="shared" si="3"/>
        <v>-9896522</v>
      </c>
      <c r="G51" s="50">
        <f t="shared" si="3"/>
        <v>-252457</v>
      </c>
      <c r="H51" s="50">
        <f t="shared" si="3"/>
        <v>-281429</v>
      </c>
      <c r="I51" s="50">
        <f t="shared" si="3"/>
        <v>-321852</v>
      </c>
      <c r="J51" s="50">
        <f t="shared" si="3"/>
        <v>-855738</v>
      </c>
      <c r="K51" s="50">
        <f t="shared" si="3"/>
        <v>-280629</v>
      </c>
      <c r="L51" s="50">
        <f t="shared" si="3"/>
        <v>-301470</v>
      </c>
      <c r="M51" s="50">
        <f t="shared" si="3"/>
        <v>-343310</v>
      </c>
      <c r="N51" s="50">
        <f t="shared" si="3"/>
        <v>-925409</v>
      </c>
      <c r="O51" s="50">
        <f t="shared" si="3"/>
        <v>-345094</v>
      </c>
      <c r="P51" s="50">
        <f t="shared" si="3"/>
        <v>-357493</v>
      </c>
      <c r="Q51" s="50">
        <f t="shared" si="3"/>
        <v>-294849</v>
      </c>
      <c r="R51" s="50">
        <f t="shared" si="3"/>
        <v>-997436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-2778583</v>
      </c>
      <c r="X51" s="50">
        <f t="shared" si="3"/>
        <v>-7145097</v>
      </c>
      <c r="Y51" s="50">
        <f t="shared" si="3"/>
        <v>4366514</v>
      </c>
      <c r="Z51" s="51">
        <f>+IF(X51&lt;&gt;0,+(Y51/X51)*100,0)</f>
        <v>-61.112032488852144</v>
      </c>
      <c r="AA51" s="48">
        <f>SUM(AA48:AA50)</f>
        <v>-9896522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4362242</v>
      </c>
      <c r="D53" s="54">
        <f>+D51-D52</f>
        <v>0</v>
      </c>
      <c r="E53" s="55">
        <f t="shared" si="4"/>
        <v>1158978</v>
      </c>
      <c r="F53" s="56">
        <f t="shared" si="4"/>
        <v>-9896522</v>
      </c>
      <c r="G53" s="56">
        <f t="shared" si="4"/>
        <v>-252457</v>
      </c>
      <c r="H53" s="56">
        <f t="shared" si="4"/>
        <v>-281429</v>
      </c>
      <c r="I53" s="56">
        <f t="shared" si="4"/>
        <v>-321852</v>
      </c>
      <c r="J53" s="56">
        <f t="shared" si="4"/>
        <v>-855738</v>
      </c>
      <c r="K53" s="56">
        <f t="shared" si="4"/>
        <v>-280629</v>
      </c>
      <c r="L53" s="56">
        <f t="shared" si="4"/>
        <v>-301470</v>
      </c>
      <c r="M53" s="56">
        <f t="shared" si="4"/>
        <v>-343310</v>
      </c>
      <c r="N53" s="56">
        <f t="shared" si="4"/>
        <v>-925409</v>
      </c>
      <c r="O53" s="56">
        <f t="shared" si="4"/>
        <v>-345094</v>
      </c>
      <c r="P53" s="56">
        <f t="shared" si="4"/>
        <v>-357493</v>
      </c>
      <c r="Q53" s="56">
        <f t="shared" si="4"/>
        <v>-294849</v>
      </c>
      <c r="R53" s="56">
        <f t="shared" si="4"/>
        <v>-997436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-2778583</v>
      </c>
      <c r="X53" s="56">
        <f t="shared" si="4"/>
        <v>-7145097</v>
      </c>
      <c r="Y53" s="56">
        <f t="shared" si="4"/>
        <v>4366514</v>
      </c>
      <c r="Z53" s="57">
        <f>+IF(X53&lt;&gt;0,+(Y53/X53)*100,0)</f>
        <v>-61.112032488852144</v>
      </c>
      <c r="AA53" s="54">
        <f>+AA51-AA52</f>
        <v>-9896522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4362242</v>
      </c>
      <c r="D56" s="48">
        <f>SUM(D53:D55)</f>
        <v>0</v>
      </c>
      <c r="E56" s="49">
        <f t="shared" si="5"/>
        <v>1158978</v>
      </c>
      <c r="F56" s="50">
        <f t="shared" si="5"/>
        <v>-9896522</v>
      </c>
      <c r="G56" s="50">
        <f t="shared" si="5"/>
        <v>-252457</v>
      </c>
      <c r="H56" s="50">
        <f t="shared" si="5"/>
        <v>-281429</v>
      </c>
      <c r="I56" s="50">
        <f t="shared" si="5"/>
        <v>-321852</v>
      </c>
      <c r="J56" s="50">
        <f t="shared" si="5"/>
        <v>-855738</v>
      </c>
      <c r="K56" s="50">
        <f t="shared" si="5"/>
        <v>-280629</v>
      </c>
      <c r="L56" s="50">
        <f t="shared" si="5"/>
        <v>-301470</v>
      </c>
      <c r="M56" s="50">
        <f t="shared" si="5"/>
        <v>-343310</v>
      </c>
      <c r="N56" s="50">
        <f t="shared" si="5"/>
        <v>-925409</v>
      </c>
      <c r="O56" s="50">
        <f t="shared" si="5"/>
        <v>-345094</v>
      </c>
      <c r="P56" s="50">
        <f t="shared" si="5"/>
        <v>-357493</v>
      </c>
      <c r="Q56" s="50">
        <f t="shared" si="5"/>
        <v>-294849</v>
      </c>
      <c r="R56" s="50">
        <f t="shared" si="5"/>
        <v>-997436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-2778583</v>
      </c>
      <c r="X56" s="50">
        <f t="shared" si="5"/>
        <v>-7145097</v>
      </c>
      <c r="Y56" s="50">
        <f t="shared" si="5"/>
        <v>4366514</v>
      </c>
      <c r="Z56" s="51">
        <f>+IF(X56&lt;&gt;0,+(Y56/X56)*100,0)</f>
        <v>-61.112032488852144</v>
      </c>
      <c r="AA56" s="48">
        <f>SUM(AA53:AA55)</f>
        <v>-9896522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4362242</v>
      </c>
      <c r="D59" s="65">
        <f>SUM(D56:D58)</f>
        <v>0</v>
      </c>
      <c r="E59" s="66">
        <f t="shared" si="6"/>
        <v>1158978</v>
      </c>
      <c r="F59" s="67">
        <f t="shared" si="6"/>
        <v>-9896522</v>
      </c>
      <c r="G59" s="67">
        <f t="shared" si="6"/>
        <v>-252457</v>
      </c>
      <c r="H59" s="67">
        <f t="shared" si="6"/>
        <v>-281429</v>
      </c>
      <c r="I59" s="67">
        <f t="shared" si="6"/>
        <v>-321852</v>
      </c>
      <c r="J59" s="67">
        <f t="shared" si="6"/>
        <v>-855738</v>
      </c>
      <c r="K59" s="67">
        <f t="shared" si="6"/>
        <v>-280629</v>
      </c>
      <c r="L59" s="67">
        <f t="shared" si="6"/>
        <v>-301470</v>
      </c>
      <c r="M59" s="67">
        <f t="shared" si="6"/>
        <v>-343310</v>
      </c>
      <c r="N59" s="67">
        <f t="shared" si="6"/>
        <v>-925409</v>
      </c>
      <c r="O59" s="67">
        <f t="shared" si="6"/>
        <v>-345094</v>
      </c>
      <c r="P59" s="67">
        <f t="shared" si="6"/>
        <v>-357493</v>
      </c>
      <c r="Q59" s="67">
        <f t="shared" si="6"/>
        <v>-294849</v>
      </c>
      <c r="R59" s="67">
        <f t="shared" si="6"/>
        <v>-997436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-2778583</v>
      </c>
      <c r="X59" s="67">
        <f t="shared" si="6"/>
        <v>-7145097</v>
      </c>
      <c r="Y59" s="67">
        <f t="shared" si="6"/>
        <v>4366514</v>
      </c>
      <c r="Z59" s="68">
        <f>+IF(X59&lt;&gt;0,+(Y59/X59)*100,0)</f>
        <v>-61.112032488852144</v>
      </c>
      <c r="AA59" s="65">
        <f>SUM(AA56:AA58)</f>
        <v>-9896522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8006284</v>
      </c>
      <c r="D9" s="20"/>
      <c r="E9" s="21">
        <v>7278218</v>
      </c>
      <c r="F9" s="22">
        <v>7278218</v>
      </c>
      <c r="G9" s="22"/>
      <c r="H9" s="22"/>
      <c r="I9" s="22">
        <v>765052</v>
      </c>
      <c r="J9" s="22">
        <v>765052</v>
      </c>
      <c r="K9" s="22">
        <v>764648</v>
      </c>
      <c r="L9" s="22">
        <v>764513</v>
      </c>
      <c r="M9" s="22">
        <v>760290</v>
      </c>
      <c r="N9" s="22">
        <v>2289451</v>
      </c>
      <c r="O9" s="22">
        <v>765320</v>
      </c>
      <c r="P9" s="22"/>
      <c r="Q9" s="22"/>
      <c r="R9" s="22">
        <v>765320</v>
      </c>
      <c r="S9" s="22"/>
      <c r="T9" s="22"/>
      <c r="U9" s="22"/>
      <c r="V9" s="22"/>
      <c r="W9" s="22">
        <v>3819823</v>
      </c>
      <c r="X9" s="22">
        <v>5458662</v>
      </c>
      <c r="Y9" s="22">
        <v>-1638839</v>
      </c>
      <c r="Z9" s="23">
        <v>-30.022723517228219</v>
      </c>
      <c r="AA9" s="20">
        <v>7278218</v>
      </c>
    </row>
    <row r="10" spans="1:27" x14ac:dyDescent="0.25">
      <c r="A10" s="19" t="s">
        <v>38</v>
      </c>
      <c r="B10" s="15" t="s">
        <v>32</v>
      </c>
      <c r="C10" s="20">
        <v>18659</v>
      </c>
      <c r="D10" s="20"/>
      <c r="E10" s="21">
        <v>1</v>
      </c>
      <c r="F10" s="22">
        <v>1</v>
      </c>
      <c r="G10" s="22">
        <v>36</v>
      </c>
      <c r="H10" s="22">
        <v>331</v>
      </c>
      <c r="I10" s="22">
        <v>2547</v>
      </c>
      <c r="J10" s="22">
        <v>2914</v>
      </c>
      <c r="K10" s="22">
        <v>1736</v>
      </c>
      <c r="L10" s="22">
        <v>632</v>
      </c>
      <c r="M10" s="22">
        <v>107</v>
      </c>
      <c r="N10" s="22">
        <v>2475</v>
      </c>
      <c r="O10" s="22">
        <v>461</v>
      </c>
      <c r="P10" s="22"/>
      <c r="Q10" s="22"/>
      <c r="R10" s="22">
        <v>461</v>
      </c>
      <c r="S10" s="22"/>
      <c r="T10" s="22"/>
      <c r="U10" s="22"/>
      <c r="V10" s="22"/>
      <c r="W10" s="22">
        <v>5850</v>
      </c>
      <c r="X10" s="22"/>
      <c r="Y10" s="22">
        <v>5850</v>
      </c>
      <c r="Z10" s="23"/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565975</v>
      </c>
      <c r="D13" s="20"/>
      <c r="E13" s="21">
        <v>477000</v>
      </c>
      <c r="F13" s="22">
        <v>477000</v>
      </c>
      <c r="G13" s="22"/>
      <c r="H13" s="22">
        <v>-8</v>
      </c>
      <c r="I13" s="22">
        <v>68128</v>
      </c>
      <c r="J13" s="22">
        <v>68120</v>
      </c>
      <c r="K13" s="22">
        <v>69993</v>
      </c>
      <c r="L13" s="22">
        <v>71646</v>
      </c>
      <c r="M13" s="22">
        <v>73382</v>
      </c>
      <c r="N13" s="22">
        <v>215021</v>
      </c>
      <c r="O13" s="22">
        <v>74764</v>
      </c>
      <c r="P13" s="22"/>
      <c r="Q13" s="22"/>
      <c r="R13" s="22">
        <v>74764</v>
      </c>
      <c r="S13" s="22"/>
      <c r="T13" s="22"/>
      <c r="U13" s="22"/>
      <c r="V13" s="22"/>
      <c r="W13" s="22">
        <v>357905</v>
      </c>
      <c r="X13" s="22">
        <v>357750</v>
      </c>
      <c r="Y13" s="22">
        <v>155</v>
      </c>
      <c r="Z13" s="23">
        <v>4.3326345213137663E-2</v>
      </c>
      <c r="AA13" s="20">
        <v>477000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8590918</v>
      </c>
      <c r="D32" s="29">
        <f t="shared" ref="D32:Y32" si="0">SUM(D6:D31)</f>
        <v>0</v>
      </c>
      <c r="E32" s="30">
        <f t="shared" si="0"/>
        <v>7755221</v>
      </c>
      <c r="F32" s="31">
        <f t="shared" si="0"/>
        <v>7755221</v>
      </c>
      <c r="G32" s="31">
        <f t="shared" si="0"/>
        <v>36</v>
      </c>
      <c r="H32" s="31">
        <f t="shared" si="0"/>
        <v>323</v>
      </c>
      <c r="I32" s="31">
        <f t="shared" si="0"/>
        <v>835727</v>
      </c>
      <c r="J32" s="31">
        <f t="shared" si="0"/>
        <v>836086</v>
      </c>
      <c r="K32" s="31">
        <f t="shared" si="0"/>
        <v>836377</v>
      </c>
      <c r="L32" s="31">
        <f t="shared" si="0"/>
        <v>836791</v>
      </c>
      <c r="M32" s="31">
        <f t="shared" si="0"/>
        <v>833779</v>
      </c>
      <c r="N32" s="31">
        <f t="shared" si="0"/>
        <v>2506947</v>
      </c>
      <c r="O32" s="31">
        <f t="shared" si="0"/>
        <v>840545</v>
      </c>
      <c r="P32" s="31">
        <f t="shared" si="0"/>
        <v>0</v>
      </c>
      <c r="Q32" s="31">
        <f t="shared" si="0"/>
        <v>0</v>
      </c>
      <c r="R32" s="31">
        <f t="shared" si="0"/>
        <v>840545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4183578</v>
      </c>
      <c r="X32" s="31">
        <f t="shared" si="0"/>
        <v>5816412</v>
      </c>
      <c r="Y32" s="31">
        <f t="shared" si="0"/>
        <v>-1632834</v>
      </c>
      <c r="Z32" s="32">
        <f>+IF(X32&lt;&gt;0,+(Y32/X32)*100,0)</f>
        <v>-28.072873792296694</v>
      </c>
      <c r="AA32" s="29">
        <f>SUM(AA6:AA31)</f>
        <v>7755221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10373604</v>
      </c>
      <c r="D34" s="20"/>
      <c r="E34" s="21">
        <v>10311142</v>
      </c>
      <c r="F34" s="22">
        <v>10311142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7733349</v>
      </c>
      <c r="Y34" s="22">
        <v>-7733349</v>
      </c>
      <c r="Z34" s="23">
        <v>-100</v>
      </c>
      <c r="AA34" s="20">
        <v>10311142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141287</v>
      </c>
      <c r="D37" s="20"/>
      <c r="E37" s="21">
        <v>170808</v>
      </c>
      <c r="F37" s="22">
        <v>162117</v>
      </c>
      <c r="G37" s="22"/>
      <c r="H37" s="22"/>
      <c r="I37" s="22"/>
      <c r="J37" s="22"/>
      <c r="K37" s="22">
        <v>28350</v>
      </c>
      <c r="L37" s="22"/>
      <c r="M37" s="22">
        <v>20341</v>
      </c>
      <c r="N37" s="22">
        <v>48691</v>
      </c>
      <c r="O37" s="22">
        <v>18980</v>
      </c>
      <c r="P37" s="22"/>
      <c r="Q37" s="22"/>
      <c r="R37" s="22">
        <v>18980</v>
      </c>
      <c r="S37" s="22"/>
      <c r="T37" s="22"/>
      <c r="U37" s="22"/>
      <c r="V37" s="22"/>
      <c r="W37" s="22">
        <v>67671</v>
      </c>
      <c r="X37" s="22">
        <v>116592</v>
      </c>
      <c r="Y37" s="22">
        <v>-48921</v>
      </c>
      <c r="Z37" s="23">
        <v>-41.959139563606421</v>
      </c>
      <c r="AA37" s="20">
        <v>162117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288469</v>
      </c>
      <c r="F39" s="22">
        <v>288469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216351</v>
      </c>
      <c r="Y39" s="22">
        <v>-216351</v>
      </c>
      <c r="Z39" s="23">
        <v>-100</v>
      </c>
      <c r="AA39" s="20">
        <v>288469</v>
      </c>
    </row>
    <row r="40" spans="1:27" x14ac:dyDescent="0.25">
      <c r="A40" s="19" t="s">
        <v>40</v>
      </c>
      <c r="B40" s="15" t="s">
        <v>32</v>
      </c>
      <c r="C40" s="20">
        <v>116</v>
      </c>
      <c r="D40" s="20"/>
      <c r="E40" s="21">
        <v>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</v>
      </c>
    </row>
    <row r="41" spans="1:27" x14ac:dyDescent="0.25">
      <c r="A41" s="19" t="s">
        <v>66</v>
      </c>
      <c r="B41" s="15" t="s">
        <v>32</v>
      </c>
      <c r="C41" s="20">
        <v>391566</v>
      </c>
      <c r="D41" s="20"/>
      <c r="E41" s="21">
        <v>795003</v>
      </c>
      <c r="F41" s="22">
        <v>544729</v>
      </c>
      <c r="G41" s="22"/>
      <c r="H41" s="22"/>
      <c r="I41" s="22"/>
      <c r="J41" s="22"/>
      <c r="K41" s="22">
        <v>51573</v>
      </c>
      <c r="L41" s="22">
        <v>51644</v>
      </c>
      <c r="M41" s="22">
        <v>16715</v>
      </c>
      <c r="N41" s="22">
        <v>119932</v>
      </c>
      <c r="O41" s="22">
        <v>59925</v>
      </c>
      <c r="P41" s="22"/>
      <c r="Q41" s="22"/>
      <c r="R41" s="22">
        <v>59925</v>
      </c>
      <c r="S41" s="22"/>
      <c r="T41" s="22"/>
      <c r="U41" s="22"/>
      <c r="V41" s="22"/>
      <c r="W41" s="22">
        <v>179857</v>
      </c>
      <c r="X41" s="22">
        <v>400708</v>
      </c>
      <c r="Y41" s="22">
        <v>-220851</v>
      </c>
      <c r="Z41" s="23">
        <v>-55.115196102897869</v>
      </c>
      <c r="AA41" s="20">
        <v>544729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987006</v>
      </c>
      <c r="D44" s="20"/>
      <c r="E44" s="21">
        <v>772003</v>
      </c>
      <c r="F44" s="22">
        <v>1670275</v>
      </c>
      <c r="G44" s="22"/>
      <c r="H44" s="22"/>
      <c r="I44" s="22">
        <v>223476</v>
      </c>
      <c r="J44" s="22">
        <v>223476</v>
      </c>
      <c r="K44" s="22">
        <v>71561</v>
      </c>
      <c r="L44" s="22">
        <v>64226</v>
      </c>
      <c r="M44" s="22">
        <v>118761</v>
      </c>
      <c r="N44" s="22">
        <v>254548</v>
      </c>
      <c r="O44" s="22">
        <v>64952</v>
      </c>
      <c r="P44" s="22"/>
      <c r="Q44" s="22"/>
      <c r="R44" s="22">
        <v>64952</v>
      </c>
      <c r="S44" s="22"/>
      <c r="T44" s="22"/>
      <c r="U44" s="22"/>
      <c r="V44" s="22"/>
      <c r="W44" s="22">
        <v>542976</v>
      </c>
      <c r="X44" s="22">
        <v>1065454</v>
      </c>
      <c r="Y44" s="22">
        <v>-522478</v>
      </c>
      <c r="Z44" s="23">
        <v>-49.038062647472344</v>
      </c>
      <c r="AA44" s="20">
        <v>1670275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11893579</v>
      </c>
      <c r="D47" s="29">
        <f t="shared" ref="D47:Y47" si="1">SUM(D34:D46)</f>
        <v>0</v>
      </c>
      <c r="E47" s="30">
        <f t="shared" si="1"/>
        <v>12337427</v>
      </c>
      <c r="F47" s="31">
        <f t="shared" si="1"/>
        <v>12976734</v>
      </c>
      <c r="G47" s="31">
        <f t="shared" si="1"/>
        <v>0</v>
      </c>
      <c r="H47" s="31">
        <f t="shared" si="1"/>
        <v>0</v>
      </c>
      <c r="I47" s="31">
        <f t="shared" si="1"/>
        <v>223476</v>
      </c>
      <c r="J47" s="31">
        <f t="shared" si="1"/>
        <v>223476</v>
      </c>
      <c r="K47" s="31">
        <f t="shared" si="1"/>
        <v>151484</v>
      </c>
      <c r="L47" s="31">
        <f t="shared" si="1"/>
        <v>115870</v>
      </c>
      <c r="M47" s="31">
        <f t="shared" si="1"/>
        <v>155817</v>
      </c>
      <c r="N47" s="31">
        <f t="shared" si="1"/>
        <v>423171</v>
      </c>
      <c r="O47" s="31">
        <f t="shared" si="1"/>
        <v>143857</v>
      </c>
      <c r="P47" s="31">
        <f t="shared" si="1"/>
        <v>0</v>
      </c>
      <c r="Q47" s="31">
        <f t="shared" si="1"/>
        <v>0</v>
      </c>
      <c r="R47" s="31">
        <f t="shared" si="1"/>
        <v>143857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790504</v>
      </c>
      <c r="X47" s="31">
        <f t="shared" si="1"/>
        <v>9532454</v>
      </c>
      <c r="Y47" s="31">
        <f t="shared" si="1"/>
        <v>-8741950</v>
      </c>
      <c r="Z47" s="32">
        <f>+IF(X47&lt;&gt;0,+(Y47/X47)*100,0)</f>
        <v>-91.707235093922307</v>
      </c>
      <c r="AA47" s="29">
        <f>SUM(AA34:AA46)</f>
        <v>12976734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-3302661</v>
      </c>
      <c r="D48" s="39">
        <f t="shared" si="2"/>
        <v>0</v>
      </c>
      <c r="E48" s="40">
        <f t="shared" si="2"/>
        <v>-4582206</v>
      </c>
      <c r="F48" s="41">
        <f t="shared" si="2"/>
        <v>-5221513</v>
      </c>
      <c r="G48" s="41">
        <f t="shared" si="2"/>
        <v>36</v>
      </c>
      <c r="H48" s="41">
        <f t="shared" si="2"/>
        <v>323</v>
      </c>
      <c r="I48" s="41">
        <f t="shared" si="2"/>
        <v>612251</v>
      </c>
      <c r="J48" s="41">
        <f t="shared" si="2"/>
        <v>612610</v>
      </c>
      <c r="K48" s="41">
        <f t="shared" si="2"/>
        <v>684893</v>
      </c>
      <c r="L48" s="41">
        <f t="shared" si="2"/>
        <v>720921</v>
      </c>
      <c r="M48" s="41">
        <f t="shared" si="2"/>
        <v>677962</v>
      </c>
      <c r="N48" s="41">
        <f t="shared" si="2"/>
        <v>2083776</v>
      </c>
      <c r="O48" s="41">
        <f t="shared" si="2"/>
        <v>696688</v>
      </c>
      <c r="P48" s="41">
        <f t="shared" si="2"/>
        <v>0</v>
      </c>
      <c r="Q48" s="41">
        <f t="shared" si="2"/>
        <v>0</v>
      </c>
      <c r="R48" s="41">
        <f t="shared" si="2"/>
        <v>696688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3393074</v>
      </c>
      <c r="X48" s="41">
        <f t="shared" si="2"/>
        <v>-3716042</v>
      </c>
      <c r="Y48" s="41">
        <f t="shared" si="2"/>
        <v>7109116</v>
      </c>
      <c r="Z48" s="42">
        <f>+IF(X48&lt;&gt;0,+(Y48/X48)*100,0)</f>
        <v>-191.30881728462703</v>
      </c>
      <c r="AA48" s="39">
        <f>+AA32-AA47</f>
        <v>-5221513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-3302661</v>
      </c>
      <c r="D51" s="48">
        <f t="shared" si="3"/>
        <v>0</v>
      </c>
      <c r="E51" s="49">
        <f t="shared" si="3"/>
        <v>-4582206</v>
      </c>
      <c r="F51" s="50">
        <f t="shared" si="3"/>
        <v>-5221513</v>
      </c>
      <c r="G51" s="50">
        <f t="shared" si="3"/>
        <v>36</v>
      </c>
      <c r="H51" s="50">
        <f t="shared" si="3"/>
        <v>323</v>
      </c>
      <c r="I51" s="50">
        <f t="shared" si="3"/>
        <v>612251</v>
      </c>
      <c r="J51" s="50">
        <f t="shared" si="3"/>
        <v>612610</v>
      </c>
      <c r="K51" s="50">
        <f t="shared" si="3"/>
        <v>684893</v>
      </c>
      <c r="L51" s="50">
        <f t="shared" si="3"/>
        <v>720921</v>
      </c>
      <c r="M51" s="50">
        <f t="shared" si="3"/>
        <v>677962</v>
      </c>
      <c r="N51" s="50">
        <f t="shared" si="3"/>
        <v>2083776</v>
      </c>
      <c r="O51" s="50">
        <f t="shared" si="3"/>
        <v>696688</v>
      </c>
      <c r="P51" s="50">
        <f t="shared" si="3"/>
        <v>0</v>
      </c>
      <c r="Q51" s="50">
        <f t="shared" si="3"/>
        <v>0</v>
      </c>
      <c r="R51" s="50">
        <f t="shared" si="3"/>
        <v>696688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3393074</v>
      </c>
      <c r="X51" s="50">
        <f t="shared" si="3"/>
        <v>-3716042</v>
      </c>
      <c r="Y51" s="50">
        <f t="shared" si="3"/>
        <v>7109116</v>
      </c>
      <c r="Z51" s="51">
        <f>+IF(X51&lt;&gt;0,+(Y51/X51)*100,0)</f>
        <v>-191.30881728462703</v>
      </c>
      <c r="AA51" s="48">
        <f>SUM(AA48:AA50)</f>
        <v>-5221513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-3302661</v>
      </c>
      <c r="D53" s="54">
        <f>+D51-D52</f>
        <v>0</v>
      </c>
      <c r="E53" s="55">
        <f t="shared" si="4"/>
        <v>-4582206</v>
      </c>
      <c r="F53" s="56">
        <f t="shared" si="4"/>
        <v>-5221513</v>
      </c>
      <c r="G53" s="56">
        <f t="shared" si="4"/>
        <v>36</v>
      </c>
      <c r="H53" s="56">
        <f t="shared" si="4"/>
        <v>323</v>
      </c>
      <c r="I53" s="56">
        <f t="shared" si="4"/>
        <v>612251</v>
      </c>
      <c r="J53" s="56">
        <f t="shared" si="4"/>
        <v>612610</v>
      </c>
      <c r="K53" s="56">
        <f t="shared" si="4"/>
        <v>684893</v>
      </c>
      <c r="L53" s="56">
        <f t="shared" si="4"/>
        <v>720921</v>
      </c>
      <c r="M53" s="56">
        <f t="shared" si="4"/>
        <v>677962</v>
      </c>
      <c r="N53" s="56">
        <f t="shared" si="4"/>
        <v>2083776</v>
      </c>
      <c r="O53" s="56">
        <f t="shared" si="4"/>
        <v>696688</v>
      </c>
      <c r="P53" s="56">
        <f t="shared" si="4"/>
        <v>0</v>
      </c>
      <c r="Q53" s="56">
        <f t="shared" si="4"/>
        <v>0</v>
      </c>
      <c r="R53" s="56">
        <f t="shared" si="4"/>
        <v>696688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3393074</v>
      </c>
      <c r="X53" s="56">
        <f t="shared" si="4"/>
        <v>-3716042</v>
      </c>
      <c r="Y53" s="56">
        <f t="shared" si="4"/>
        <v>7109116</v>
      </c>
      <c r="Z53" s="57">
        <f>+IF(X53&lt;&gt;0,+(Y53/X53)*100,0)</f>
        <v>-191.30881728462703</v>
      </c>
      <c r="AA53" s="54">
        <f>+AA51-AA52</f>
        <v>-5221513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-3302661</v>
      </c>
      <c r="D56" s="48">
        <f>SUM(D53:D55)</f>
        <v>0</v>
      </c>
      <c r="E56" s="49">
        <f t="shared" si="5"/>
        <v>-4582206</v>
      </c>
      <c r="F56" s="50">
        <f t="shared" si="5"/>
        <v>-5221513</v>
      </c>
      <c r="G56" s="50">
        <f t="shared" si="5"/>
        <v>36</v>
      </c>
      <c r="H56" s="50">
        <f t="shared" si="5"/>
        <v>323</v>
      </c>
      <c r="I56" s="50">
        <f t="shared" si="5"/>
        <v>612251</v>
      </c>
      <c r="J56" s="50">
        <f t="shared" si="5"/>
        <v>612610</v>
      </c>
      <c r="K56" s="50">
        <f t="shared" si="5"/>
        <v>684893</v>
      </c>
      <c r="L56" s="50">
        <f t="shared" si="5"/>
        <v>720921</v>
      </c>
      <c r="M56" s="50">
        <f t="shared" si="5"/>
        <v>677962</v>
      </c>
      <c r="N56" s="50">
        <f t="shared" si="5"/>
        <v>2083776</v>
      </c>
      <c r="O56" s="50">
        <f t="shared" si="5"/>
        <v>696688</v>
      </c>
      <c r="P56" s="50">
        <f t="shared" si="5"/>
        <v>0</v>
      </c>
      <c r="Q56" s="50">
        <f t="shared" si="5"/>
        <v>0</v>
      </c>
      <c r="R56" s="50">
        <f t="shared" si="5"/>
        <v>696688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3393074</v>
      </c>
      <c r="X56" s="50">
        <f t="shared" si="5"/>
        <v>-3716042</v>
      </c>
      <c r="Y56" s="50">
        <f t="shared" si="5"/>
        <v>7109116</v>
      </c>
      <c r="Z56" s="51">
        <f>+IF(X56&lt;&gt;0,+(Y56/X56)*100,0)</f>
        <v>-191.30881728462703</v>
      </c>
      <c r="AA56" s="48">
        <f>SUM(AA53:AA55)</f>
        <v>-5221513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-3302661</v>
      </c>
      <c r="D59" s="65">
        <f>SUM(D56:D58)</f>
        <v>0</v>
      </c>
      <c r="E59" s="66">
        <f t="shared" si="6"/>
        <v>-4582206</v>
      </c>
      <c r="F59" s="67">
        <f t="shared" si="6"/>
        <v>-5221513</v>
      </c>
      <c r="G59" s="67">
        <f t="shared" si="6"/>
        <v>36</v>
      </c>
      <c r="H59" s="67">
        <f t="shared" si="6"/>
        <v>323</v>
      </c>
      <c r="I59" s="67">
        <f t="shared" si="6"/>
        <v>612251</v>
      </c>
      <c r="J59" s="67">
        <f t="shared" si="6"/>
        <v>612610</v>
      </c>
      <c r="K59" s="67">
        <f t="shared" si="6"/>
        <v>684893</v>
      </c>
      <c r="L59" s="67">
        <f t="shared" si="6"/>
        <v>720921</v>
      </c>
      <c r="M59" s="67">
        <f t="shared" si="6"/>
        <v>677962</v>
      </c>
      <c r="N59" s="67">
        <f t="shared" si="6"/>
        <v>2083776</v>
      </c>
      <c r="O59" s="67">
        <f t="shared" si="6"/>
        <v>696688</v>
      </c>
      <c r="P59" s="67">
        <f t="shared" si="6"/>
        <v>0</v>
      </c>
      <c r="Q59" s="67">
        <f t="shared" si="6"/>
        <v>0</v>
      </c>
      <c r="R59" s="67">
        <f t="shared" si="6"/>
        <v>696688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3393074</v>
      </c>
      <c r="X59" s="67">
        <f t="shared" si="6"/>
        <v>-3716042</v>
      </c>
      <c r="Y59" s="67">
        <f t="shared" si="6"/>
        <v>7109116</v>
      </c>
      <c r="Z59" s="68">
        <f>+IF(X59&lt;&gt;0,+(Y59/X59)*100,0)</f>
        <v>-191.30881728462703</v>
      </c>
      <c r="AA59" s="65">
        <f>SUM(AA56:AA58)</f>
        <v>-5221513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2766507</v>
      </c>
      <c r="D9" s="20"/>
      <c r="E9" s="21">
        <v>2226928</v>
      </c>
      <c r="F9" s="22">
        <v>2226928</v>
      </c>
      <c r="G9" s="22"/>
      <c r="H9" s="22"/>
      <c r="I9" s="22">
        <v>496168</v>
      </c>
      <c r="J9" s="22">
        <v>496168</v>
      </c>
      <c r="K9" s="22">
        <v>497534</v>
      </c>
      <c r="L9" s="22"/>
      <c r="M9" s="22">
        <v>-663454</v>
      </c>
      <c r="N9" s="22">
        <v>-165920</v>
      </c>
      <c r="O9" s="22"/>
      <c r="P9" s="22"/>
      <c r="Q9" s="22">
        <v>306350</v>
      </c>
      <c r="R9" s="22">
        <v>306350</v>
      </c>
      <c r="S9" s="22"/>
      <c r="T9" s="22"/>
      <c r="U9" s="22"/>
      <c r="V9" s="22"/>
      <c r="W9" s="22">
        <v>636598</v>
      </c>
      <c r="X9" s="22">
        <v>1670193</v>
      </c>
      <c r="Y9" s="22">
        <v>-1033595</v>
      </c>
      <c r="Z9" s="23">
        <v>-61.884764215872053</v>
      </c>
      <c r="AA9" s="20">
        <v>2226928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4317300</v>
      </c>
      <c r="F19" s="22">
        <v>4317300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3237975</v>
      </c>
      <c r="Y19" s="22">
        <v>-3237975</v>
      </c>
      <c r="Z19" s="23">
        <v>-100</v>
      </c>
      <c r="AA19" s="20">
        <v>4317300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2766507</v>
      </c>
      <c r="D32" s="29">
        <f t="shared" ref="D32:Y32" si="0">SUM(D6:D31)</f>
        <v>0</v>
      </c>
      <c r="E32" s="30">
        <f t="shared" si="0"/>
        <v>6544228</v>
      </c>
      <c r="F32" s="31">
        <f t="shared" si="0"/>
        <v>6544228</v>
      </c>
      <c r="G32" s="31">
        <f t="shared" si="0"/>
        <v>0</v>
      </c>
      <c r="H32" s="31">
        <f t="shared" si="0"/>
        <v>0</v>
      </c>
      <c r="I32" s="31">
        <f t="shared" si="0"/>
        <v>496168</v>
      </c>
      <c r="J32" s="31">
        <f t="shared" si="0"/>
        <v>496168</v>
      </c>
      <c r="K32" s="31">
        <f t="shared" si="0"/>
        <v>497534</v>
      </c>
      <c r="L32" s="31">
        <f t="shared" si="0"/>
        <v>0</v>
      </c>
      <c r="M32" s="31">
        <f t="shared" si="0"/>
        <v>-663454</v>
      </c>
      <c r="N32" s="31">
        <f t="shared" si="0"/>
        <v>-165920</v>
      </c>
      <c r="O32" s="31">
        <f t="shared" si="0"/>
        <v>0</v>
      </c>
      <c r="P32" s="31">
        <f t="shared" si="0"/>
        <v>0</v>
      </c>
      <c r="Q32" s="31">
        <f t="shared" si="0"/>
        <v>306350</v>
      </c>
      <c r="R32" s="31">
        <f t="shared" si="0"/>
        <v>306350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636598</v>
      </c>
      <c r="X32" s="31">
        <f t="shared" si="0"/>
        <v>4908168</v>
      </c>
      <c r="Y32" s="31">
        <f t="shared" si="0"/>
        <v>-4271570</v>
      </c>
      <c r="Z32" s="32">
        <f>+IF(X32&lt;&gt;0,+(Y32/X32)*100,0)</f>
        <v>-87.029824569982111</v>
      </c>
      <c r="AA32" s="29">
        <f>SUM(AA6:AA31)</f>
        <v>6544228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1959001</v>
      </c>
      <c r="D34" s="20"/>
      <c r="E34" s="21">
        <v>1912215</v>
      </c>
      <c r="F34" s="22">
        <v>1912215</v>
      </c>
      <c r="G34" s="22"/>
      <c r="H34" s="22"/>
      <c r="I34" s="22">
        <v>163833</v>
      </c>
      <c r="J34" s="22">
        <v>163833</v>
      </c>
      <c r="K34" s="22">
        <v>151953</v>
      </c>
      <c r="L34" s="22"/>
      <c r="M34" s="22"/>
      <c r="N34" s="22">
        <v>151953</v>
      </c>
      <c r="O34" s="22"/>
      <c r="P34" s="22"/>
      <c r="Q34" s="22">
        <v>179142</v>
      </c>
      <c r="R34" s="22">
        <v>179142</v>
      </c>
      <c r="S34" s="22"/>
      <c r="T34" s="22"/>
      <c r="U34" s="22"/>
      <c r="V34" s="22"/>
      <c r="W34" s="22">
        <v>494928</v>
      </c>
      <c r="X34" s="22">
        <v>1434159</v>
      </c>
      <c r="Y34" s="22">
        <v>-939231</v>
      </c>
      <c r="Z34" s="23">
        <v>-65.490018889118986</v>
      </c>
      <c r="AA34" s="20">
        <v>1912215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253646</v>
      </c>
      <c r="D37" s="20"/>
      <c r="E37" s="21">
        <v>420800</v>
      </c>
      <c r="F37" s="22">
        <v>420800</v>
      </c>
      <c r="G37" s="22"/>
      <c r="H37" s="22"/>
      <c r="I37" s="22">
        <v>13119</v>
      </c>
      <c r="J37" s="22">
        <v>13119</v>
      </c>
      <c r="K37" s="22">
        <v>1714</v>
      </c>
      <c r="L37" s="22"/>
      <c r="M37" s="22">
        <v>5901</v>
      </c>
      <c r="N37" s="22">
        <v>7615</v>
      </c>
      <c r="O37" s="22"/>
      <c r="P37" s="22"/>
      <c r="Q37" s="22">
        <v>258689</v>
      </c>
      <c r="R37" s="22">
        <v>258689</v>
      </c>
      <c r="S37" s="22"/>
      <c r="T37" s="22"/>
      <c r="U37" s="22"/>
      <c r="V37" s="22"/>
      <c r="W37" s="22">
        <v>279423</v>
      </c>
      <c r="X37" s="22">
        <v>315594</v>
      </c>
      <c r="Y37" s="22">
        <v>-36171</v>
      </c>
      <c r="Z37" s="23">
        <v>-11.461244510351907</v>
      </c>
      <c r="AA37" s="20">
        <v>420800</v>
      </c>
    </row>
    <row r="38" spans="1:27" x14ac:dyDescent="0.25">
      <c r="A38" s="19" t="s">
        <v>64</v>
      </c>
      <c r="B38" s="15" t="s">
        <v>32</v>
      </c>
      <c r="C38" s="20">
        <v>1532500</v>
      </c>
      <c r="D38" s="20"/>
      <c r="E38" s="21">
        <v>667778</v>
      </c>
      <c r="F38" s="22">
        <v>667778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500832</v>
      </c>
      <c r="Y38" s="22">
        <v>-500832</v>
      </c>
      <c r="Z38" s="23">
        <v>-100</v>
      </c>
      <c r="AA38" s="20">
        <v>667778</v>
      </c>
    </row>
    <row r="39" spans="1:27" x14ac:dyDescent="0.25">
      <c r="A39" s="19" t="s">
        <v>65</v>
      </c>
      <c r="B39" s="15" t="s">
        <v>32</v>
      </c>
      <c r="C39" s="20">
        <v>712000</v>
      </c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562500</v>
      </c>
      <c r="Y39" s="22">
        <v>-562500</v>
      </c>
      <c r="Z39" s="23">
        <v>-100</v>
      </c>
      <c r="AA39" s="20">
        <v>750000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74530</v>
      </c>
      <c r="D41" s="20"/>
      <c r="E41" s="21">
        <v>99000</v>
      </c>
      <c r="F41" s="22">
        <v>99000</v>
      </c>
      <c r="G41" s="22"/>
      <c r="H41" s="22"/>
      <c r="I41" s="22"/>
      <c r="J41" s="22"/>
      <c r="K41" s="22">
        <v>492</v>
      </c>
      <c r="L41" s="22"/>
      <c r="M41" s="22"/>
      <c r="N41" s="22">
        <v>492</v>
      </c>
      <c r="O41" s="22"/>
      <c r="P41" s="22"/>
      <c r="Q41" s="22"/>
      <c r="R41" s="22"/>
      <c r="S41" s="22"/>
      <c r="T41" s="22"/>
      <c r="U41" s="22"/>
      <c r="V41" s="22"/>
      <c r="W41" s="22">
        <v>492</v>
      </c>
      <c r="X41" s="22">
        <v>74250</v>
      </c>
      <c r="Y41" s="22">
        <v>-73758</v>
      </c>
      <c r="Z41" s="23">
        <v>-99.337373737373738</v>
      </c>
      <c r="AA41" s="20">
        <v>99000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731132</v>
      </c>
      <c r="D44" s="20"/>
      <c r="E44" s="21">
        <v>4487106</v>
      </c>
      <c r="F44" s="22">
        <v>4487106</v>
      </c>
      <c r="G44" s="22"/>
      <c r="H44" s="22"/>
      <c r="I44" s="22">
        <v>1449</v>
      </c>
      <c r="J44" s="22">
        <v>1449</v>
      </c>
      <c r="K44" s="22">
        <v>9373</v>
      </c>
      <c r="L44" s="22"/>
      <c r="M44" s="22">
        <v>336</v>
      </c>
      <c r="N44" s="22">
        <v>9709</v>
      </c>
      <c r="O44" s="22"/>
      <c r="P44" s="22"/>
      <c r="Q44" s="22">
        <v>1485</v>
      </c>
      <c r="R44" s="22">
        <v>1485</v>
      </c>
      <c r="S44" s="22"/>
      <c r="T44" s="22"/>
      <c r="U44" s="22"/>
      <c r="V44" s="22"/>
      <c r="W44" s="22">
        <v>12643</v>
      </c>
      <c r="X44" s="22">
        <v>3365334</v>
      </c>
      <c r="Y44" s="22">
        <v>-3352691</v>
      </c>
      <c r="Z44" s="23">
        <v>-99.624316635436486</v>
      </c>
      <c r="AA44" s="20">
        <v>4487106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5262809</v>
      </c>
      <c r="D47" s="29">
        <f t="shared" ref="D47:Y47" si="1">SUM(D34:D46)</f>
        <v>0</v>
      </c>
      <c r="E47" s="30">
        <f t="shared" si="1"/>
        <v>8336899</v>
      </c>
      <c r="F47" s="31">
        <f t="shared" si="1"/>
        <v>8336899</v>
      </c>
      <c r="G47" s="31">
        <f t="shared" si="1"/>
        <v>0</v>
      </c>
      <c r="H47" s="31">
        <f t="shared" si="1"/>
        <v>0</v>
      </c>
      <c r="I47" s="31">
        <f t="shared" si="1"/>
        <v>178401</v>
      </c>
      <c r="J47" s="31">
        <f t="shared" si="1"/>
        <v>178401</v>
      </c>
      <c r="K47" s="31">
        <f t="shared" si="1"/>
        <v>163532</v>
      </c>
      <c r="L47" s="31">
        <f t="shared" si="1"/>
        <v>0</v>
      </c>
      <c r="M47" s="31">
        <f t="shared" si="1"/>
        <v>6237</v>
      </c>
      <c r="N47" s="31">
        <f t="shared" si="1"/>
        <v>169769</v>
      </c>
      <c r="O47" s="31">
        <f t="shared" si="1"/>
        <v>0</v>
      </c>
      <c r="P47" s="31">
        <f t="shared" si="1"/>
        <v>0</v>
      </c>
      <c r="Q47" s="31">
        <f t="shared" si="1"/>
        <v>439316</v>
      </c>
      <c r="R47" s="31">
        <f t="shared" si="1"/>
        <v>439316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787486</v>
      </c>
      <c r="X47" s="31">
        <f t="shared" si="1"/>
        <v>6252669</v>
      </c>
      <c r="Y47" s="31">
        <f t="shared" si="1"/>
        <v>-5465183</v>
      </c>
      <c r="Z47" s="32">
        <f>+IF(X47&lt;&gt;0,+(Y47/X47)*100,0)</f>
        <v>-87.405602311588865</v>
      </c>
      <c r="AA47" s="29">
        <f>SUM(AA34:AA46)</f>
        <v>8336899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-2496302</v>
      </c>
      <c r="D48" s="39">
        <f t="shared" si="2"/>
        <v>0</v>
      </c>
      <c r="E48" s="40">
        <f t="shared" si="2"/>
        <v>-1792671</v>
      </c>
      <c r="F48" s="41">
        <f t="shared" si="2"/>
        <v>-1792671</v>
      </c>
      <c r="G48" s="41">
        <f t="shared" si="2"/>
        <v>0</v>
      </c>
      <c r="H48" s="41">
        <f t="shared" si="2"/>
        <v>0</v>
      </c>
      <c r="I48" s="41">
        <f t="shared" si="2"/>
        <v>317767</v>
      </c>
      <c r="J48" s="41">
        <f t="shared" si="2"/>
        <v>317767</v>
      </c>
      <c r="K48" s="41">
        <f t="shared" si="2"/>
        <v>334002</v>
      </c>
      <c r="L48" s="41">
        <f t="shared" si="2"/>
        <v>0</v>
      </c>
      <c r="M48" s="41">
        <f t="shared" si="2"/>
        <v>-669691</v>
      </c>
      <c r="N48" s="41">
        <f t="shared" si="2"/>
        <v>-335689</v>
      </c>
      <c r="O48" s="41">
        <f t="shared" si="2"/>
        <v>0</v>
      </c>
      <c r="P48" s="41">
        <f t="shared" si="2"/>
        <v>0</v>
      </c>
      <c r="Q48" s="41">
        <f t="shared" si="2"/>
        <v>-132966</v>
      </c>
      <c r="R48" s="41">
        <f t="shared" si="2"/>
        <v>-132966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-150888</v>
      </c>
      <c r="X48" s="41">
        <f t="shared" si="2"/>
        <v>-1344501</v>
      </c>
      <c r="Y48" s="41">
        <f t="shared" si="2"/>
        <v>1193613</v>
      </c>
      <c r="Z48" s="42">
        <f>+IF(X48&lt;&gt;0,+(Y48/X48)*100,0)</f>
        <v>-88.777397711121068</v>
      </c>
      <c r="AA48" s="39">
        <f>+AA32-AA47</f>
        <v>-1792671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-2496302</v>
      </c>
      <c r="D51" s="48">
        <f t="shared" si="3"/>
        <v>0</v>
      </c>
      <c r="E51" s="49">
        <f t="shared" si="3"/>
        <v>-1792671</v>
      </c>
      <c r="F51" s="50">
        <f t="shared" si="3"/>
        <v>-1792671</v>
      </c>
      <c r="G51" s="50">
        <f t="shared" si="3"/>
        <v>0</v>
      </c>
      <c r="H51" s="50">
        <f t="shared" si="3"/>
        <v>0</v>
      </c>
      <c r="I51" s="50">
        <f t="shared" si="3"/>
        <v>317767</v>
      </c>
      <c r="J51" s="50">
        <f t="shared" si="3"/>
        <v>317767</v>
      </c>
      <c r="K51" s="50">
        <f t="shared" si="3"/>
        <v>334002</v>
      </c>
      <c r="L51" s="50">
        <f t="shared" si="3"/>
        <v>0</v>
      </c>
      <c r="M51" s="50">
        <f t="shared" si="3"/>
        <v>-669691</v>
      </c>
      <c r="N51" s="50">
        <f t="shared" si="3"/>
        <v>-335689</v>
      </c>
      <c r="O51" s="50">
        <f t="shared" si="3"/>
        <v>0</v>
      </c>
      <c r="P51" s="50">
        <f t="shared" si="3"/>
        <v>0</v>
      </c>
      <c r="Q51" s="50">
        <f t="shared" si="3"/>
        <v>-132966</v>
      </c>
      <c r="R51" s="50">
        <f t="shared" si="3"/>
        <v>-132966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-150888</v>
      </c>
      <c r="X51" s="50">
        <f t="shared" si="3"/>
        <v>-1344501</v>
      </c>
      <c r="Y51" s="50">
        <f t="shared" si="3"/>
        <v>1193613</v>
      </c>
      <c r="Z51" s="51">
        <f>+IF(X51&lt;&gt;0,+(Y51/X51)*100,0)</f>
        <v>-88.777397711121068</v>
      </c>
      <c r="AA51" s="48">
        <f>SUM(AA48:AA50)</f>
        <v>-1792671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-2496302</v>
      </c>
      <c r="D53" s="54">
        <f>+D51-D52</f>
        <v>0</v>
      </c>
      <c r="E53" s="55">
        <f t="shared" si="4"/>
        <v>-1792671</v>
      </c>
      <c r="F53" s="56">
        <f t="shared" si="4"/>
        <v>-1792671</v>
      </c>
      <c r="G53" s="56">
        <f t="shared" si="4"/>
        <v>0</v>
      </c>
      <c r="H53" s="56">
        <f t="shared" si="4"/>
        <v>0</v>
      </c>
      <c r="I53" s="56">
        <f t="shared" si="4"/>
        <v>317767</v>
      </c>
      <c r="J53" s="56">
        <f t="shared" si="4"/>
        <v>317767</v>
      </c>
      <c r="K53" s="56">
        <f t="shared" si="4"/>
        <v>334002</v>
      </c>
      <c r="L53" s="56">
        <f t="shared" si="4"/>
        <v>0</v>
      </c>
      <c r="M53" s="56">
        <f t="shared" si="4"/>
        <v>-669691</v>
      </c>
      <c r="N53" s="56">
        <f t="shared" si="4"/>
        <v>-335689</v>
      </c>
      <c r="O53" s="56">
        <f t="shared" si="4"/>
        <v>0</v>
      </c>
      <c r="P53" s="56">
        <f t="shared" si="4"/>
        <v>0</v>
      </c>
      <c r="Q53" s="56">
        <f t="shared" si="4"/>
        <v>-132966</v>
      </c>
      <c r="R53" s="56">
        <f t="shared" si="4"/>
        <v>-132966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-150888</v>
      </c>
      <c r="X53" s="56">
        <f t="shared" si="4"/>
        <v>-1344501</v>
      </c>
      <c r="Y53" s="56">
        <f t="shared" si="4"/>
        <v>1193613</v>
      </c>
      <c r="Z53" s="57">
        <f>+IF(X53&lt;&gt;0,+(Y53/X53)*100,0)</f>
        <v>-88.777397711121068</v>
      </c>
      <c r="AA53" s="54">
        <f>+AA51-AA52</f>
        <v>-1792671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-2496302</v>
      </c>
      <c r="D56" s="48">
        <f>SUM(D53:D55)</f>
        <v>0</v>
      </c>
      <c r="E56" s="49">
        <f t="shared" si="5"/>
        <v>-1792671</v>
      </c>
      <c r="F56" s="50">
        <f t="shared" si="5"/>
        <v>-1792671</v>
      </c>
      <c r="G56" s="50">
        <f t="shared" si="5"/>
        <v>0</v>
      </c>
      <c r="H56" s="50">
        <f t="shared" si="5"/>
        <v>0</v>
      </c>
      <c r="I56" s="50">
        <f t="shared" si="5"/>
        <v>317767</v>
      </c>
      <c r="J56" s="50">
        <f t="shared" si="5"/>
        <v>317767</v>
      </c>
      <c r="K56" s="50">
        <f t="shared" si="5"/>
        <v>334002</v>
      </c>
      <c r="L56" s="50">
        <f t="shared" si="5"/>
        <v>0</v>
      </c>
      <c r="M56" s="50">
        <f t="shared" si="5"/>
        <v>-669691</v>
      </c>
      <c r="N56" s="50">
        <f t="shared" si="5"/>
        <v>-335689</v>
      </c>
      <c r="O56" s="50">
        <f t="shared" si="5"/>
        <v>0</v>
      </c>
      <c r="P56" s="50">
        <f t="shared" si="5"/>
        <v>0</v>
      </c>
      <c r="Q56" s="50">
        <f t="shared" si="5"/>
        <v>-132966</v>
      </c>
      <c r="R56" s="50">
        <f t="shared" si="5"/>
        <v>-132966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-150888</v>
      </c>
      <c r="X56" s="50">
        <f t="shared" si="5"/>
        <v>-1344501</v>
      </c>
      <c r="Y56" s="50">
        <f t="shared" si="5"/>
        <v>1193613</v>
      </c>
      <c r="Z56" s="51">
        <f>+IF(X56&lt;&gt;0,+(Y56/X56)*100,0)</f>
        <v>-88.777397711121068</v>
      </c>
      <c r="AA56" s="48">
        <f>SUM(AA53:AA55)</f>
        <v>-1792671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-2496302</v>
      </c>
      <c r="D59" s="65">
        <f>SUM(D56:D58)</f>
        <v>0</v>
      </c>
      <c r="E59" s="66">
        <f t="shared" si="6"/>
        <v>-1792671</v>
      </c>
      <c r="F59" s="67">
        <f t="shared" si="6"/>
        <v>-1792671</v>
      </c>
      <c r="G59" s="67">
        <f t="shared" si="6"/>
        <v>0</v>
      </c>
      <c r="H59" s="67">
        <f t="shared" si="6"/>
        <v>0</v>
      </c>
      <c r="I59" s="67">
        <f t="shared" si="6"/>
        <v>317767</v>
      </c>
      <c r="J59" s="67">
        <f t="shared" si="6"/>
        <v>317767</v>
      </c>
      <c r="K59" s="67">
        <f t="shared" si="6"/>
        <v>334002</v>
      </c>
      <c r="L59" s="67">
        <f t="shared" si="6"/>
        <v>0</v>
      </c>
      <c r="M59" s="67">
        <f t="shared" si="6"/>
        <v>-669691</v>
      </c>
      <c r="N59" s="67">
        <f t="shared" si="6"/>
        <v>-335689</v>
      </c>
      <c r="O59" s="67">
        <f t="shared" si="6"/>
        <v>0</v>
      </c>
      <c r="P59" s="67">
        <f t="shared" si="6"/>
        <v>0</v>
      </c>
      <c r="Q59" s="67">
        <f t="shared" si="6"/>
        <v>-132966</v>
      </c>
      <c r="R59" s="67">
        <f t="shared" si="6"/>
        <v>-132966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-150888</v>
      </c>
      <c r="X59" s="67">
        <f t="shared" si="6"/>
        <v>-1344501</v>
      </c>
      <c r="Y59" s="67">
        <f t="shared" si="6"/>
        <v>1193613</v>
      </c>
      <c r="Z59" s="68">
        <f>+IF(X59&lt;&gt;0,+(Y59/X59)*100,0)</f>
        <v>-88.777397711121068</v>
      </c>
      <c r="AA59" s="65">
        <f>SUM(AA56:AA58)</f>
        <v>-1792671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1530258</v>
      </c>
      <c r="D9" s="20"/>
      <c r="E9" s="21">
        <v>2245932</v>
      </c>
      <c r="F9" s="22">
        <v>1907672</v>
      </c>
      <c r="G9" s="22"/>
      <c r="H9" s="22">
        <v>262676</v>
      </c>
      <c r="I9" s="22">
        <v>123552</v>
      </c>
      <c r="J9" s="22">
        <v>386228</v>
      </c>
      <c r="K9" s="22">
        <v>114016</v>
      </c>
      <c r="L9" s="22">
        <v>122257</v>
      </c>
      <c r="M9" s="22">
        <v>124957</v>
      </c>
      <c r="N9" s="22">
        <v>361230</v>
      </c>
      <c r="O9" s="22">
        <v>121836</v>
      </c>
      <c r="P9" s="22">
        <v>121411</v>
      </c>
      <c r="Q9" s="22">
        <v>123515</v>
      </c>
      <c r="R9" s="22">
        <v>366762</v>
      </c>
      <c r="S9" s="22"/>
      <c r="T9" s="22"/>
      <c r="U9" s="22"/>
      <c r="V9" s="22"/>
      <c r="W9" s="22">
        <v>1114220</v>
      </c>
      <c r="X9" s="22">
        <v>1549145</v>
      </c>
      <c r="Y9" s="22">
        <v>-434925</v>
      </c>
      <c r="Z9" s="23">
        <v>-28.075164042100642</v>
      </c>
      <c r="AA9" s="20">
        <v>1907672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1530258</v>
      </c>
      <c r="D32" s="29">
        <f t="shared" ref="D32:Y32" si="0">SUM(D6:D31)</f>
        <v>0</v>
      </c>
      <c r="E32" s="30">
        <f t="shared" si="0"/>
        <v>2245932</v>
      </c>
      <c r="F32" s="31">
        <f t="shared" si="0"/>
        <v>1907672</v>
      </c>
      <c r="G32" s="31">
        <f t="shared" si="0"/>
        <v>0</v>
      </c>
      <c r="H32" s="31">
        <f t="shared" si="0"/>
        <v>262676</v>
      </c>
      <c r="I32" s="31">
        <f t="shared" si="0"/>
        <v>123552</v>
      </c>
      <c r="J32" s="31">
        <f t="shared" si="0"/>
        <v>386228</v>
      </c>
      <c r="K32" s="31">
        <f t="shared" si="0"/>
        <v>114016</v>
      </c>
      <c r="L32" s="31">
        <f t="shared" si="0"/>
        <v>122257</v>
      </c>
      <c r="M32" s="31">
        <f t="shared" si="0"/>
        <v>124957</v>
      </c>
      <c r="N32" s="31">
        <f t="shared" si="0"/>
        <v>361230</v>
      </c>
      <c r="O32" s="31">
        <f t="shared" si="0"/>
        <v>121836</v>
      </c>
      <c r="P32" s="31">
        <f t="shared" si="0"/>
        <v>121411</v>
      </c>
      <c r="Q32" s="31">
        <f t="shared" si="0"/>
        <v>123515</v>
      </c>
      <c r="R32" s="31">
        <f t="shared" si="0"/>
        <v>366762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1114220</v>
      </c>
      <c r="X32" s="31">
        <f t="shared" si="0"/>
        <v>1549145</v>
      </c>
      <c r="Y32" s="31">
        <f t="shared" si="0"/>
        <v>-434925</v>
      </c>
      <c r="Z32" s="32">
        <f>+IF(X32&lt;&gt;0,+(Y32/X32)*100,0)</f>
        <v>-28.075164042100642</v>
      </c>
      <c r="AA32" s="29">
        <f>SUM(AA6:AA31)</f>
        <v>1907672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744933</v>
      </c>
      <c r="F34" s="22">
        <v>744933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262713</v>
      </c>
      <c r="Q34" s="22">
        <v>259817</v>
      </c>
      <c r="R34" s="22">
        <v>522530</v>
      </c>
      <c r="S34" s="22"/>
      <c r="T34" s="22"/>
      <c r="U34" s="22"/>
      <c r="V34" s="22"/>
      <c r="W34" s="22">
        <v>522530</v>
      </c>
      <c r="X34" s="22">
        <v>558711</v>
      </c>
      <c r="Y34" s="22">
        <v>-36181</v>
      </c>
      <c r="Z34" s="23">
        <v>-6.4757987582131014</v>
      </c>
      <c r="AA34" s="20">
        <v>744933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273961</v>
      </c>
      <c r="F37" s="22">
        <v>206226</v>
      </c>
      <c r="G37" s="22"/>
      <c r="H37" s="22">
        <v>3794</v>
      </c>
      <c r="I37" s="22"/>
      <c r="J37" s="22">
        <v>3794</v>
      </c>
      <c r="K37" s="22"/>
      <c r="L37" s="22">
        <v>16747</v>
      </c>
      <c r="M37" s="22">
        <v>2580</v>
      </c>
      <c r="N37" s="22">
        <v>19327</v>
      </c>
      <c r="O37" s="22"/>
      <c r="P37" s="22">
        <v>3765</v>
      </c>
      <c r="Q37" s="22">
        <v>48726</v>
      </c>
      <c r="R37" s="22">
        <v>52491</v>
      </c>
      <c r="S37" s="22"/>
      <c r="T37" s="22"/>
      <c r="U37" s="22"/>
      <c r="V37" s="22"/>
      <c r="W37" s="22">
        <v>75612</v>
      </c>
      <c r="X37" s="22">
        <v>174520</v>
      </c>
      <c r="Y37" s="22">
        <v>-98908</v>
      </c>
      <c r="Z37" s="23">
        <v>-56.674306669722661</v>
      </c>
      <c r="AA37" s="20">
        <v>206226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3010694</v>
      </c>
      <c r="F39" s="22">
        <v>1075806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430322</v>
      </c>
      <c r="Y39" s="22">
        <v>-430322</v>
      </c>
      <c r="Z39" s="23">
        <v>-100</v>
      </c>
      <c r="AA39" s="20">
        <v>1075806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1581221</v>
      </c>
      <c r="F43" s="22">
        <v>5276000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4024789</v>
      </c>
      <c r="Q43" s="22"/>
      <c r="R43" s="22">
        <v>4024789</v>
      </c>
      <c r="S43" s="22"/>
      <c r="T43" s="22"/>
      <c r="U43" s="22"/>
      <c r="V43" s="22"/>
      <c r="W43" s="22">
        <v>4024789</v>
      </c>
      <c r="X43" s="22">
        <v>2663824</v>
      </c>
      <c r="Y43" s="22">
        <v>1360965</v>
      </c>
      <c r="Z43" s="23">
        <v>51.090650133041827</v>
      </c>
      <c r="AA43" s="20">
        <v>5276000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5320</v>
      </c>
      <c r="F44" s="22">
        <v>5320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617</v>
      </c>
      <c r="Q44" s="22">
        <v>421</v>
      </c>
      <c r="R44" s="22">
        <v>1038</v>
      </c>
      <c r="S44" s="22"/>
      <c r="T44" s="22"/>
      <c r="U44" s="22"/>
      <c r="V44" s="22"/>
      <c r="W44" s="22">
        <v>1038</v>
      </c>
      <c r="X44" s="22">
        <v>3987</v>
      </c>
      <c r="Y44" s="22">
        <v>-2949</v>
      </c>
      <c r="Z44" s="23">
        <v>-73.965387509405573</v>
      </c>
      <c r="AA44" s="20">
        <v>5320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5616129</v>
      </c>
      <c r="F47" s="31">
        <f t="shared" si="1"/>
        <v>7308285</v>
      </c>
      <c r="G47" s="31">
        <f t="shared" si="1"/>
        <v>0</v>
      </c>
      <c r="H47" s="31">
        <f t="shared" si="1"/>
        <v>3794</v>
      </c>
      <c r="I47" s="31">
        <f t="shared" si="1"/>
        <v>0</v>
      </c>
      <c r="J47" s="31">
        <f t="shared" si="1"/>
        <v>3794</v>
      </c>
      <c r="K47" s="31">
        <f t="shared" si="1"/>
        <v>0</v>
      </c>
      <c r="L47" s="31">
        <f t="shared" si="1"/>
        <v>16747</v>
      </c>
      <c r="M47" s="31">
        <f t="shared" si="1"/>
        <v>2580</v>
      </c>
      <c r="N47" s="31">
        <f t="shared" si="1"/>
        <v>19327</v>
      </c>
      <c r="O47" s="31">
        <f t="shared" si="1"/>
        <v>0</v>
      </c>
      <c r="P47" s="31">
        <f t="shared" si="1"/>
        <v>4291884</v>
      </c>
      <c r="Q47" s="31">
        <f t="shared" si="1"/>
        <v>308964</v>
      </c>
      <c r="R47" s="31">
        <f t="shared" si="1"/>
        <v>4600848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4623969</v>
      </c>
      <c r="X47" s="31">
        <f t="shared" si="1"/>
        <v>3831364</v>
      </c>
      <c r="Y47" s="31">
        <f t="shared" si="1"/>
        <v>792605</v>
      </c>
      <c r="Z47" s="32">
        <f>+IF(X47&lt;&gt;0,+(Y47/X47)*100,0)</f>
        <v>20.68728003917143</v>
      </c>
      <c r="AA47" s="29">
        <f>SUM(AA34:AA46)</f>
        <v>7308285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1530258</v>
      </c>
      <c r="D48" s="39">
        <f t="shared" si="2"/>
        <v>0</v>
      </c>
      <c r="E48" s="40">
        <f t="shared" si="2"/>
        <v>-3370197</v>
      </c>
      <c r="F48" s="41">
        <f t="shared" si="2"/>
        <v>-5400613</v>
      </c>
      <c r="G48" s="41">
        <f t="shared" si="2"/>
        <v>0</v>
      </c>
      <c r="H48" s="41">
        <f t="shared" si="2"/>
        <v>258882</v>
      </c>
      <c r="I48" s="41">
        <f t="shared" si="2"/>
        <v>123552</v>
      </c>
      <c r="J48" s="41">
        <f t="shared" si="2"/>
        <v>382434</v>
      </c>
      <c r="K48" s="41">
        <f t="shared" si="2"/>
        <v>114016</v>
      </c>
      <c r="L48" s="41">
        <f t="shared" si="2"/>
        <v>105510</v>
      </c>
      <c r="M48" s="41">
        <f t="shared" si="2"/>
        <v>122377</v>
      </c>
      <c r="N48" s="41">
        <f t="shared" si="2"/>
        <v>341903</v>
      </c>
      <c r="O48" s="41">
        <f t="shared" si="2"/>
        <v>121836</v>
      </c>
      <c r="P48" s="41">
        <f t="shared" si="2"/>
        <v>-4170473</v>
      </c>
      <c r="Q48" s="41">
        <f t="shared" si="2"/>
        <v>-185449</v>
      </c>
      <c r="R48" s="41">
        <f t="shared" si="2"/>
        <v>-4234086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-3509749</v>
      </c>
      <c r="X48" s="41">
        <f t="shared" si="2"/>
        <v>-2282219</v>
      </c>
      <c r="Y48" s="41">
        <f t="shared" si="2"/>
        <v>-1227530</v>
      </c>
      <c r="Z48" s="42">
        <f>+IF(X48&lt;&gt;0,+(Y48/X48)*100,0)</f>
        <v>53.786687430084491</v>
      </c>
      <c r="AA48" s="39">
        <f>+AA32-AA47</f>
        <v>-5400613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1530258</v>
      </c>
      <c r="D51" s="48">
        <f t="shared" si="3"/>
        <v>0</v>
      </c>
      <c r="E51" s="49">
        <f t="shared" si="3"/>
        <v>-3370197</v>
      </c>
      <c r="F51" s="50">
        <f t="shared" si="3"/>
        <v>-5400613</v>
      </c>
      <c r="G51" s="50">
        <f t="shared" si="3"/>
        <v>0</v>
      </c>
      <c r="H51" s="50">
        <f t="shared" si="3"/>
        <v>258882</v>
      </c>
      <c r="I51" s="50">
        <f t="shared" si="3"/>
        <v>123552</v>
      </c>
      <c r="J51" s="50">
        <f t="shared" si="3"/>
        <v>382434</v>
      </c>
      <c r="K51" s="50">
        <f t="shared" si="3"/>
        <v>114016</v>
      </c>
      <c r="L51" s="50">
        <f t="shared" si="3"/>
        <v>105510</v>
      </c>
      <c r="M51" s="50">
        <f t="shared" si="3"/>
        <v>122377</v>
      </c>
      <c r="N51" s="50">
        <f t="shared" si="3"/>
        <v>341903</v>
      </c>
      <c r="O51" s="50">
        <f t="shared" si="3"/>
        <v>121836</v>
      </c>
      <c r="P51" s="50">
        <f t="shared" si="3"/>
        <v>-4170473</v>
      </c>
      <c r="Q51" s="50">
        <f t="shared" si="3"/>
        <v>-185449</v>
      </c>
      <c r="R51" s="50">
        <f t="shared" si="3"/>
        <v>-4234086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-3509749</v>
      </c>
      <c r="X51" s="50">
        <f t="shared" si="3"/>
        <v>-2282219</v>
      </c>
      <c r="Y51" s="50">
        <f t="shared" si="3"/>
        <v>-1227530</v>
      </c>
      <c r="Z51" s="51">
        <f>+IF(X51&lt;&gt;0,+(Y51/X51)*100,0)</f>
        <v>53.786687430084491</v>
      </c>
      <c r="AA51" s="48">
        <f>SUM(AA48:AA50)</f>
        <v>-5400613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1530258</v>
      </c>
      <c r="D53" s="54">
        <f>+D51-D52</f>
        <v>0</v>
      </c>
      <c r="E53" s="55">
        <f t="shared" si="4"/>
        <v>-3370197</v>
      </c>
      <c r="F53" s="56">
        <f t="shared" si="4"/>
        <v>-5400613</v>
      </c>
      <c r="G53" s="56">
        <f t="shared" si="4"/>
        <v>0</v>
      </c>
      <c r="H53" s="56">
        <f t="shared" si="4"/>
        <v>258882</v>
      </c>
      <c r="I53" s="56">
        <f t="shared" si="4"/>
        <v>123552</v>
      </c>
      <c r="J53" s="56">
        <f t="shared" si="4"/>
        <v>382434</v>
      </c>
      <c r="K53" s="56">
        <f t="shared" si="4"/>
        <v>114016</v>
      </c>
      <c r="L53" s="56">
        <f t="shared" si="4"/>
        <v>105510</v>
      </c>
      <c r="M53" s="56">
        <f t="shared" si="4"/>
        <v>122377</v>
      </c>
      <c r="N53" s="56">
        <f t="shared" si="4"/>
        <v>341903</v>
      </c>
      <c r="O53" s="56">
        <f t="shared" si="4"/>
        <v>121836</v>
      </c>
      <c r="P53" s="56">
        <f t="shared" si="4"/>
        <v>-4170473</v>
      </c>
      <c r="Q53" s="56">
        <f t="shared" si="4"/>
        <v>-185449</v>
      </c>
      <c r="R53" s="56">
        <f t="shared" si="4"/>
        <v>-4234086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-3509749</v>
      </c>
      <c r="X53" s="56">
        <f t="shared" si="4"/>
        <v>-2282219</v>
      </c>
      <c r="Y53" s="56">
        <f t="shared" si="4"/>
        <v>-1227530</v>
      </c>
      <c r="Z53" s="57">
        <f>+IF(X53&lt;&gt;0,+(Y53/X53)*100,0)</f>
        <v>53.786687430084491</v>
      </c>
      <c r="AA53" s="54">
        <f>+AA51-AA52</f>
        <v>-5400613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1530258</v>
      </c>
      <c r="D56" s="48">
        <f>SUM(D53:D55)</f>
        <v>0</v>
      </c>
      <c r="E56" s="49">
        <f t="shared" si="5"/>
        <v>-3370197</v>
      </c>
      <c r="F56" s="50">
        <f t="shared" si="5"/>
        <v>-5400613</v>
      </c>
      <c r="G56" s="50">
        <f t="shared" si="5"/>
        <v>0</v>
      </c>
      <c r="H56" s="50">
        <f t="shared" si="5"/>
        <v>258882</v>
      </c>
      <c r="I56" s="50">
        <f t="shared" si="5"/>
        <v>123552</v>
      </c>
      <c r="J56" s="50">
        <f t="shared" si="5"/>
        <v>382434</v>
      </c>
      <c r="K56" s="50">
        <f t="shared" si="5"/>
        <v>114016</v>
      </c>
      <c r="L56" s="50">
        <f t="shared" si="5"/>
        <v>105510</v>
      </c>
      <c r="M56" s="50">
        <f t="shared" si="5"/>
        <v>122377</v>
      </c>
      <c r="N56" s="50">
        <f t="shared" si="5"/>
        <v>341903</v>
      </c>
      <c r="O56" s="50">
        <f t="shared" si="5"/>
        <v>121836</v>
      </c>
      <c r="P56" s="50">
        <f t="shared" si="5"/>
        <v>-4170473</v>
      </c>
      <c r="Q56" s="50">
        <f t="shared" si="5"/>
        <v>-185449</v>
      </c>
      <c r="R56" s="50">
        <f t="shared" si="5"/>
        <v>-4234086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-3509749</v>
      </c>
      <c r="X56" s="50">
        <f t="shared" si="5"/>
        <v>-2282219</v>
      </c>
      <c r="Y56" s="50">
        <f t="shared" si="5"/>
        <v>-1227530</v>
      </c>
      <c r="Z56" s="51">
        <f>+IF(X56&lt;&gt;0,+(Y56/X56)*100,0)</f>
        <v>53.786687430084491</v>
      </c>
      <c r="AA56" s="48">
        <f>SUM(AA53:AA55)</f>
        <v>-5400613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1530258</v>
      </c>
      <c r="D59" s="65">
        <f>SUM(D56:D58)</f>
        <v>0</v>
      </c>
      <c r="E59" s="66">
        <f t="shared" si="6"/>
        <v>-3370197</v>
      </c>
      <c r="F59" s="67">
        <f t="shared" si="6"/>
        <v>-5400613</v>
      </c>
      <c r="G59" s="67">
        <f t="shared" si="6"/>
        <v>0</v>
      </c>
      <c r="H59" s="67">
        <f t="shared" si="6"/>
        <v>258882</v>
      </c>
      <c r="I59" s="67">
        <f t="shared" si="6"/>
        <v>123552</v>
      </c>
      <c r="J59" s="67">
        <f t="shared" si="6"/>
        <v>382434</v>
      </c>
      <c r="K59" s="67">
        <f t="shared" si="6"/>
        <v>114016</v>
      </c>
      <c r="L59" s="67">
        <f t="shared" si="6"/>
        <v>105510</v>
      </c>
      <c r="M59" s="67">
        <f t="shared" si="6"/>
        <v>122377</v>
      </c>
      <c r="N59" s="67">
        <f t="shared" si="6"/>
        <v>341903</v>
      </c>
      <c r="O59" s="67">
        <f t="shared" si="6"/>
        <v>121836</v>
      </c>
      <c r="P59" s="67">
        <f t="shared" si="6"/>
        <v>-4170473</v>
      </c>
      <c r="Q59" s="67">
        <f t="shared" si="6"/>
        <v>-185449</v>
      </c>
      <c r="R59" s="67">
        <f t="shared" si="6"/>
        <v>-4234086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-3509749</v>
      </c>
      <c r="X59" s="67">
        <f t="shared" si="6"/>
        <v>-2282219</v>
      </c>
      <c r="Y59" s="67">
        <f t="shared" si="6"/>
        <v>-1227530</v>
      </c>
      <c r="Z59" s="68">
        <f>+IF(X59&lt;&gt;0,+(Y59/X59)*100,0)</f>
        <v>53.786687430084491</v>
      </c>
      <c r="AA59" s="65">
        <f>SUM(AA56:AA58)</f>
        <v>-5400613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1936071</v>
      </c>
      <c r="D9" s="20"/>
      <c r="E9" s="21">
        <v>2328062</v>
      </c>
      <c r="F9" s="22">
        <v>1978852</v>
      </c>
      <c r="G9" s="22"/>
      <c r="H9" s="22"/>
      <c r="I9" s="22">
        <v>147953</v>
      </c>
      <c r="J9" s="22">
        <v>147953</v>
      </c>
      <c r="K9" s="22">
        <v>145785</v>
      </c>
      <c r="L9" s="22">
        <v>143068</v>
      </c>
      <c r="M9" s="22">
        <v>136810</v>
      </c>
      <c r="N9" s="22">
        <v>425663</v>
      </c>
      <c r="O9" s="22">
        <v>143331</v>
      </c>
      <c r="P9" s="22">
        <v>-375</v>
      </c>
      <c r="Q9" s="22">
        <v>287099</v>
      </c>
      <c r="R9" s="22">
        <v>430055</v>
      </c>
      <c r="S9" s="22"/>
      <c r="T9" s="22"/>
      <c r="U9" s="22"/>
      <c r="V9" s="22"/>
      <c r="W9" s="22">
        <v>1003671</v>
      </c>
      <c r="X9" s="22">
        <v>1411207</v>
      </c>
      <c r="Y9" s="22">
        <v>-407536</v>
      </c>
      <c r="Z9" s="23">
        <v>-28.878541560522304</v>
      </c>
      <c r="AA9" s="20">
        <v>1978852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786</v>
      </c>
      <c r="F10" s="22">
        <v>786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588</v>
      </c>
      <c r="Y10" s="22">
        <v>-588</v>
      </c>
      <c r="Z10" s="23">
        <v>-100</v>
      </c>
      <c r="AA10" s="20">
        <v>786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1011638</v>
      </c>
      <c r="D13" s="20"/>
      <c r="E13" s="21">
        <v>172415</v>
      </c>
      <c r="F13" s="22">
        <v>1249500</v>
      </c>
      <c r="G13" s="22"/>
      <c r="H13" s="22"/>
      <c r="I13" s="22">
        <v>89049</v>
      </c>
      <c r="J13" s="22">
        <v>89049</v>
      </c>
      <c r="K13" s="22">
        <v>88828</v>
      </c>
      <c r="L13" s="22">
        <v>91108</v>
      </c>
      <c r="M13" s="22">
        <v>90809</v>
      </c>
      <c r="N13" s="22">
        <v>270745</v>
      </c>
      <c r="O13" s="22">
        <v>91931</v>
      </c>
      <c r="P13" s="22"/>
      <c r="Q13" s="22">
        <v>186760</v>
      </c>
      <c r="R13" s="22">
        <v>278691</v>
      </c>
      <c r="S13" s="22"/>
      <c r="T13" s="22"/>
      <c r="U13" s="22"/>
      <c r="V13" s="22"/>
      <c r="W13" s="22">
        <v>638485</v>
      </c>
      <c r="X13" s="22">
        <v>937125</v>
      </c>
      <c r="Y13" s="22">
        <v>-298640</v>
      </c>
      <c r="Z13" s="23">
        <v>-31.86768040549553</v>
      </c>
      <c r="AA13" s="20">
        <v>1249500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12</v>
      </c>
      <c r="F25" s="22">
        <v>12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</v>
      </c>
      <c r="Y25" s="22">
        <v>-9</v>
      </c>
      <c r="Z25" s="23">
        <v>-100</v>
      </c>
      <c r="AA25" s="20">
        <v>12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2947709</v>
      </c>
      <c r="D32" s="29">
        <f t="shared" ref="D32:Y32" si="0">SUM(D6:D31)</f>
        <v>0</v>
      </c>
      <c r="E32" s="30">
        <f t="shared" si="0"/>
        <v>2501275</v>
      </c>
      <c r="F32" s="31">
        <f t="shared" si="0"/>
        <v>3229150</v>
      </c>
      <c r="G32" s="31">
        <f t="shared" si="0"/>
        <v>0</v>
      </c>
      <c r="H32" s="31">
        <f t="shared" si="0"/>
        <v>0</v>
      </c>
      <c r="I32" s="31">
        <f t="shared" si="0"/>
        <v>237002</v>
      </c>
      <c r="J32" s="31">
        <f t="shared" si="0"/>
        <v>237002</v>
      </c>
      <c r="K32" s="31">
        <f t="shared" si="0"/>
        <v>234613</v>
      </c>
      <c r="L32" s="31">
        <f t="shared" si="0"/>
        <v>234176</v>
      </c>
      <c r="M32" s="31">
        <f t="shared" si="0"/>
        <v>227619</v>
      </c>
      <c r="N32" s="31">
        <f t="shared" si="0"/>
        <v>696408</v>
      </c>
      <c r="O32" s="31">
        <f t="shared" si="0"/>
        <v>235262</v>
      </c>
      <c r="P32" s="31">
        <f t="shared" si="0"/>
        <v>-375</v>
      </c>
      <c r="Q32" s="31">
        <f t="shared" si="0"/>
        <v>473859</v>
      </c>
      <c r="R32" s="31">
        <f t="shared" si="0"/>
        <v>708746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1642156</v>
      </c>
      <c r="X32" s="31">
        <f t="shared" si="0"/>
        <v>2348929</v>
      </c>
      <c r="Y32" s="31">
        <f t="shared" si="0"/>
        <v>-706773</v>
      </c>
      <c r="Z32" s="32">
        <f>+IF(X32&lt;&gt;0,+(Y32/X32)*100,0)</f>
        <v>-30.089159783033033</v>
      </c>
      <c r="AA32" s="29">
        <f>SUM(AA6:AA31)</f>
        <v>3229150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2717726</v>
      </c>
      <c r="D34" s="20"/>
      <c r="E34" s="21">
        <v>2077696</v>
      </c>
      <c r="F34" s="22">
        <v>3238309</v>
      </c>
      <c r="G34" s="22"/>
      <c r="H34" s="22">
        <v>238521</v>
      </c>
      <c r="I34" s="22">
        <v>247005</v>
      </c>
      <c r="J34" s="22">
        <v>485526</v>
      </c>
      <c r="K34" s="22">
        <v>250138</v>
      </c>
      <c r="L34" s="22">
        <v>221696</v>
      </c>
      <c r="M34" s="22">
        <v>338896</v>
      </c>
      <c r="N34" s="22">
        <v>810730</v>
      </c>
      <c r="O34" s="22">
        <v>246099</v>
      </c>
      <c r="P34" s="22">
        <v>272880</v>
      </c>
      <c r="Q34" s="22">
        <v>259868</v>
      </c>
      <c r="R34" s="22">
        <v>778847</v>
      </c>
      <c r="S34" s="22"/>
      <c r="T34" s="22"/>
      <c r="U34" s="22"/>
      <c r="V34" s="22"/>
      <c r="W34" s="22">
        <v>2075103</v>
      </c>
      <c r="X34" s="22">
        <v>2428729</v>
      </c>
      <c r="Y34" s="22">
        <v>-353626</v>
      </c>
      <c r="Z34" s="23">
        <v>-14.560125893008236</v>
      </c>
      <c r="AA34" s="20">
        <v>3238309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63799</v>
      </c>
      <c r="D37" s="20"/>
      <c r="E37" s="21">
        <v>105004</v>
      </c>
      <c r="F37" s="22">
        <v>105004</v>
      </c>
      <c r="G37" s="22"/>
      <c r="H37" s="22"/>
      <c r="I37" s="22">
        <v>3036</v>
      </c>
      <c r="J37" s="22">
        <v>3036</v>
      </c>
      <c r="K37" s="22">
        <v>9927</v>
      </c>
      <c r="L37" s="22"/>
      <c r="M37" s="22">
        <v>1830</v>
      </c>
      <c r="N37" s="22">
        <v>11757</v>
      </c>
      <c r="O37" s="22">
        <v>4812</v>
      </c>
      <c r="P37" s="22">
        <v>12043</v>
      </c>
      <c r="Q37" s="22">
        <v>6462</v>
      </c>
      <c r="R37" s="22">
        <v>23317</v>
      </c>
      <c r="S37" s="22"/>
      <c r="T37" s="22"/>
      <c r="U37" s="22"/>
      <c r="V37" s="22"/>
      <c r="W37" s="22">
        <v>38110</v>
      </c>
      <c r="X37" s="22">
        <v>78754</v>
      </c>
      <c r="Y37" s="22">
        <v>-40644</v>
      </c>
      <c r="Z37" s="23">
        <v>-51.608807171699212</v>
      </c>
      <c r="AA37" s="20">
        <v>105004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471747</v>
      </c>
      <c r="D39" s="20"/>
      <c r="E39" s="21">
        <v>495920</v>
      </c>
      <c r="F39" s="22">
        <v>495920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371939</v>
      </c>
      <c r="Y39" s="22">
        <v>-371939</v>
      </c>
      <c r="Z39" s="23">
        <v>-100</v>
      </c>
      <c r="AA39" s="20">
        <v>495920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121884</v>
      </c>
      <c r="D44" s="20"/>
      <c r="E44" s="21">
        <v>623796</v>
      </c>
      <c r="F44" s="22">
        <v>329834</v>
      </c>
      <c r="G44" s="22"/>
      <c r="H44" s="22">
        <v>1361</v>
      </c>
      <c r="I44" s="22">
        <v>5798</v>
      </c>
      <c r="J44" s="22">
        <v>7159</v>
      </c>
      <c r="K44" s="22">
        <v>4077</v>
      </c>
      <c r="L44" s="22">
        <v>1331</v>
      </c>
      <c r="M44" s="22">
        <v>1416</v>
      </c>
      <c r="N44" s="22">
        <v>6824</v>
      </c>
      <c r="O44" s="22">
        <v>7824</v>
      </c>
      <c r="P44" s="22">
        <v>5572</v>
      </c>
      <c r="Q44" s="22">
        <v>8520</v>
      </c>
      <c r="R44" s="22">
        <v>21916</v>
      </c>
      <c r="S44" s="22"/>
      <c r="T44" s="22"/>
      <c r="U44" s="22"/>
      <c r="V44" s="22"/>
      <c r="W44" s="22">
        <v>35899</v>
      </c>
      <c r="X44" s="22">
        <v>247373</v>
      </c>
      <c r="Y44" s="22">
        <v>-211474</v>
      </c>
      <c r="Z44" s="23">
        <v>-85.48790692597818</v>
      </c>
      <c r="AA44" s="20">
        <v>329834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3375156</v>
      </c>
      <c r="D47" s="29">
        <f t="shared" ref="D47:Y47" si="1">SUM(D34:D46)</f>
        <v>0</v>
      </c>
      <c r="E47" s="30">
        <f t="shared" si="1"/>
        <v>3302416</v>
      </c>
      <c r="F47" s="31">
        <f t="shared" si="1"/>
        <v>4169067</v>
      </c>
      <c r="G47" s="31">
        <f t="shared" si="1"/>
        <v>0</v>
      </c>
      <c r="H47" s="31">
        <f t="shared" si="1"/>
        <v>239882</v>
      </c>
      <c r="I47" s="31">
        <f t="shared" si="1"/>
        <v>255839</v>
      </c>
      <c r="J47" s="31">
        <f t="shared" si="1"/>
        <v>495721</v>
      </c>
      <c r="K47" s="31">
        <f t="shared" si="1"/>
        <v>264142</v>
      </c>
      <c r="L47" s="31">
        <f t="shared" si="1"/>
        <v>223027</v>
      </c>
      <c r="M47" s="31">
        <f t="shared" si="1"/>
        <v>342142</v>
      </c>
      <c r="N47" s="31">
        <f t="shared" si="1"/>
        <v>829311</v>
      </c>
      <c r="O47" s="31">
        <f t="shared" si="1"/>
        <v>258735</v>
      </c>
      <c r="P47" s="31">
        <f t="shared" si="1"/>
        <v>290495</v>
      </c>
      <c r="Q47" s="31">
        <f t="shared" si="1"/>
        <v>274850</v>
      </c>
      <c r="R47" s="31">
        <f t="shared" si="1"/>
        <v>824080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2149112</v>
      </c>
      <c r="X47" s="31">
        <f t="shared" si="1"/>
        <v>3126795</v>
      </c>
      <c r="Y47" s="31">
        <f t="shared" si="1"/>
        <v>-977683</v>
      </c>
      <c r="Z47" s="32">
        <f>+IF(X47&lt;&gt;0,+(Y47/X47)*100,0)</f>
        <v>-31.267895720698029</v>
      </c>
      <c r="AA47" s="29">
        <f>SUM(AA34:AA46)</f>
        <v>4169067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-427447</v>
      </c>
      <c r="D48" s="39">
        <f t="shared" si="2"/>
        <v>0</v>
      </c>
      <c r="E48" s="40">
        <f t="shared" si="2"/>
        <v>-801141</v>
      </c>
      <c r="F48" s="41">
        <f t="shared" si="2"/>
        <v>-939917</v>
      </c>
      <c r="G48" s="41">
        <f t="shared" si="2"/>
        <v>0</v>
      </c>
      <c r="H48" s="41">
        <f t="shared" si="2"/>
        <v>-239882</v>
      </c>
      <c r="I48" s="41">
        <f t="shared" si="2"/>
        <v>-18837</v>
      </c>
      <c r="J48" s="41">
        <f t="shared" si="2"/>
        <v>-258719</v>
      </c>
      <c r="K48" s="41">
        <f t="shared" si="2"/>
        <v>-29529</v>
      </c>
      <c r="L48" s="41">
        <f t="shared" si="2"/>
        <v>11149</v>
      </c>
      <c r="M48" s="41">
        <f t="shared" si="2"/>
        <v>-114523</v>
      </c>
      <c r="N48" s="41">
        <f t="shared" si="2"/>
        <v>-132903</v>
      </c>
      <c r="O48" s="41">
        <f t="shared" si="2"/>
        <v>-23473</v>
      </c>
      <c r="P48" s="41">
        <f t="shared" si="2"/>
        <v>-290870</v>
      </c>
      <c r="Q48" s="41">
        <f t="shared" si="2"/>
        <v>199009</v>
      </c>
      <c r="R48" s="41">
        <f t="shared" si="2"/>
        <v>-115334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-506956</v>
      </c>
      <c r="X48" s="41">
        <f t="shared" si="2"/>
        <v>-777866</v>
      </c>
      <c r="Y48" s="41">
        <f t="shared" si="2"/>
        <v>270910</v>
      </c>
      <c r="Z48" s="42">
        <f>+IF(X48&lt;&gt;0,+(Y48/X48)*100,0)</f>
        <v>-34.82733529939604</v>
      </c>
      <c r="AA48" s="39">
        <f>+AA32-AA47</f>
        <v>-939917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-427447</v>
      </c>
      <c r="D51" s="48">
        <f t="shared" si="3"/>
        <v>0</v>
      </c>
      <c r="E51" s="49">
        <f t="shared" si="3"/>
        <v>-801141</v>
      </c>
      <c r="F51" s="50">
        <f t="shared" si="3"/>
        <v>-939917</v>
      </c>
      <c r="G51" s="50">
        <f t="shared" si="3"/>
        <v>0</v>
      </c>
      <c r="H51" s="50">
        <f t="shared" si="3"/>
        <v>-239882</v>
      </c>
      <c r="I51" s="50">
        <f t="shared" si="3"/>
        <v>-18837</v>
      </c>
      <c r="J51" s="50">
        <f t="shared" si="3"/>
        <v>-258719</v>
      </c>
      <c r="K51" s="50">
        <f t="shared" si="3"/>
        <v>-29529</v>
      </c>
      <c r="L51" s="50">
        <f t="shared" si="3"/>
        <v>11149</v>
      </c>
      <c r="M51" s="50">
        <f t="shared" si="3"/>
        <v>-114523</v>
      </c>
      <c r="N51" s="50">
        <f t="shared" si="3"/>
        <v>-132903</v>
      </c>
      <c r="O51" s="50">
        <f t="shared" si="3"/>
        <v>-23473</v>
      </c>
      <c r="P51" s="50">
        <f t="shared" si="3"/>
        <v>-290870</v>
      </c>
      <c r="Q51" s="50">
        <f t="shared" si="3"/>
        <v>199009</v>
      </c>
      <c r="R51" s="50">
        <f t="shared" si="3"/>
        <v>-115334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-506956</v>
      </c>
      <c r="X51" s="50">
        <f t="shared" si="3"/>
        <v>-777866</v>
      </c>
      <c r="Y51" s="50">
        <f t="shared" si="3"/>
        <v>270910</v>
      </c>
      <c r="Z51" s="51">
        <f>+IF(X51&lt;&gt;0,+(Y51/X51)*100,0)</f>
        <v>-34.82733529939604</v>
      </c>
      <c r="AA51" s="48">
        <f>SUM(AA48:AA50)</f>
        <v>-939917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-427447</v>
      </c>
      <c r="D53" s="54">
        <f>+D51-D52</f>
        <v>0</v>
      </c>
      <c r="E53" s="55">
        <f t="shared" si="4"/>
        <v>-801141</v>
      </c>
      <c r="F53" s="56">
        <f t="shared" si="4"/>
        <v>-939917</v>
      </c>
      <c r="G53" s="56">
        <f t="shared" si="4"/>
        <v>0</v>
      </c>
      <c r="H53" s="56">
        <f t="shared" si="4"/>
        <v>-239882</v>
      </c>
      <c r="I53" s="56">
        <f t="shared" si="4"/>
        <v>-18837</v>
      </c>
      <c r="J53" s="56">
        <f t="shared" si="4"/>
        <v>-258719</v>
      </c>
      <c r="K53" s="56">
        <f t="shared" si="4"/>
        <v>-29529</v>
      </c>
      <c r="L53" s="56">
        <f t="shared" si="4"/>
        <v>11149</v>
      </c>
      <c r="M53" s="56">
        <f t="shared" si="4"/>
        <v>-114523</v>
      </c>
      <c r="N53" s="56">
        <f t="shared" si="4"/>
        <v>-132903</v>
      </c>
      <c r="O53" s="56">
        <f t="shared" si="4"/>
        <v>-23473</v>
      </c>
      <c r="P53" s="56">
        <f t="shared" si="4"/>
        <v>-290870</v>
      </c>
      <c r="Q53" s="56">
        <f t="shared" si="4"/>
        <v>199009</v>
      </c>
      <c r="R53" s="56">
        <f t="shared" si="4"/>
        <v>-115334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-506956</v>
      </c>
      <c r="X53" s="56">
        <f t="shared" si="4"/>
        <v>-777866</v>
      </c>
      <c r="Y53" s="56">
        <f t="shared" si="4"/>
        <v>270910</v>
      </c>
      <c r="Z53" s="57">
        <f>+IF(X53&lt;&gt;0,+(Y53/X53)*100,0)</f>
        <v>-34.82733529939604</v>
      </c>
      <c r="AA53" s="54">
        <f>+AA51-AA52</f>
        <v>-939917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-427447</v>
      </c>
      <c r="D56" s="48">
        <f>SUM(D53:D55)</f>
        <v>0</v>
      </c>
      <c r="E56" s="49">
        <f t="shared" si="5"/>
        <v>-801141</v>
      </c>
      <c r="F56" s="50">
        <f t="shared" si="5"/>
        <v>-939917</v>
      </c>
      <c r="G56" s="50">
        <f t="shared" si="5"/>
        <v>0</v>
      </c>
      <c r="H56" s="50">
        <f t="shared" si="5"/>
        <v>-239882</v>
      </c>
      <c r="I56" s="50">
        <f t="shared" si="5"/>
        <v>-18837</v>
      </c>
      <c r="J56" s="50">
        <f t="shared" si="5"/>
        <v>-258719</v>
      </c>
      <c r="K56" s="50">
        <f t="shared" si="5"/>
        <v>-29529</v>
      </c>
      <c r="L56" s="50">
        <f t="shared" si="5"/>
        <v>11149</v>
      </c>
      <c r="M56" s="50">
        <f t="shared" si="5"/>
        <v>-114523</v>
      </c>
      <c r="N56" s="50">
        <f t="shared" si="5"/>
        <v>-132903</v>
      </c>
      <c r="O56" s="50">
        <f t="shared" si="5"/>
        <v>-23473</v>
      </c>
      <c r="P56" s="50">
        <f t="shared" si="5"/>
        <v>-290870</v>
      </c>
      <c r="Q56" s="50">
        <f t="shared" si="5"/>
        <v>199009</v>
      </c>
      <c r="R56" s="50">
        <f t="shared" si="5"/>
        <v>-115334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-506956</v>
      </c>
      <c r="X56" s="50">
        <f t="shared" si="5"/>
        <v>-777866</v>
      </c>
      <c r="Y56" s="50">
        <f t="shared" si="5"/>
        <v>270910</v>
      </c>
      <c r="Z56" s="51">
        <f>+IF(X56&lt;&gt;0,+(Y56/X56)*100,0)</f>
        <v>-34.82733529939604</v>
      </c>
      <c r="AA56" s="48">
        <f>SUM(AA53:AA55)</f>
        <v>-939917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-427447</v>
      </c>
      <c r="D59" s="65">
        <f>SUM(D56:D58)</f>
        <v>0</v>
      </c>
      <c r="E59" s="66">
        <f t="shared" si="6"/>
        <v>-801141</v>
      </c>
      <c r="F59" s="67">
        <f t="shared" si="6"/>
        <v>-939917</v>
      </c>
      <c r="G59" s="67">
        <f t="shared" si="6"/>
        <v>0</v>
      </c>
      <c r="H59" s="67">
        <f t="shared" si="6"/>
        <v>-239882</v>
      </c>
      <c r="I59" s="67">
        <f t="shared" si="6"/>
        <v>-18837</v>
      </c>
      <c r="J59" s="67">
        <f t="shared" si="6"/>
        <v>-258719</v>
      </c>
      <c r="K59" s="67">
        <f t="shared" si="6"/>
        <v>-29529</v>
      </c>
      <c r="L59" s="67">
        <f t="shared" si="6"/>
        <v>11149</v>
      </c>
      <c r="M59" s="67">
        <f t="shared" si="6"/>
        <v>-114523</v>
      </c>
      <c r="N59" s="67">
        <f t="shared" si="6"/>
        <v>-132903</v>
      </c>
      <c r="O59" s="67">
        <f t="shared" si="6"/>
        <v>-23473</v>
      </c>
      <c r="P59" s="67">
        <f t="shared" si="6"/>
        <v>-290870</v>
      </c>
      <c r="Q59" s="67">
        <f t="shared" si="6"/>
        <v>199009</v>
      </c>
      <c r="R59" s="67">
        <f t="shared" si="6"/>
        <v>-115334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-506956</v>
      </c>
      <c r="X59" s="67">
        <f t="shared" si="6"/>
        <v>-777866</v>
      </c>
      <c r="Y59" s="67">
        <f t="shared" si="6"/>
        <v>270910</v>
      </c>
      <c r="Z59" s="68">
        <f>+IF(X59&lt;&gt;0,+(Y59/X59)*100,0)</f>
        <v>-34.82733529939604</v>
      </c>
      <c r="AA59" s="65">
        <f>SUM(AA56:AA58)</f>
        <v>-939917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3116742</v>
      </c>
      <c r="D9" s="20"/>
      <c r="E9" s="21">
        <v>3259604</v>
      </c>
      <c r="F9" s="22">
        <v>3259604</v>
      </c>
      <c r="G9" s="22">
        <v>279799</v>
      </c>
      <c r="H9" s="22">
        <v>279373</v>
      </c>
      <c r="I9" s="22">
        <v>245234</v>
      </c>
      <c r="J9" s="22">
        <v>804406</v>
      </c>
      <c r="K9" s="22">
        <v>280652</v>
      </c>
      <c r="L9" s="22">
        <v>277863</v>
      </c>
      <c r="M9" s="22">
        <v>281291</v>
      </c>
      <c r="N9" s="22">
        <v>839806</v>
      </c>
      <c r="O9" s="22"/>
      <c r="P9" s="22">
        <v>282037</v>
      </c>
      <c r="Q9" s="22">
        <v>307104</v>
      </c>
      <c r="R9" s="22">
        <v>589141</v>
      </c>
      <c r="S9" s="22"/>
      <c r="T9" s="22"/>
      <c r="U9" s="22"/>
      <c r="V9" s="22"/>
      <c r="W9" s="22">
        <v>2233353</v>
      </c>
      <c r="X9" s="22">
        <v>2444697</v>
      </c>
      <c r="Y9" s="22">
        <v>-211344</v>
      </c>
      <c r="Z9" s="23">
        <v>-8.6449977236442788</v>
      </c>
      <c r="AA9" s="20">
        <v>3259604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5518249</v>
      </c>
      <c r="D25" s="20"/>
      <c r="E25" s="21">
        <v>5943718</v>
      </c>
      <c r="F25" s="22">
        <v>5943718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4457790</v>
      </c>
      <c r="Y25" s="22">
        <v>-4457790</v>
      </c>
      <c r="Z25" s="23">
        <v>-100</v>
      </c>
      <c r="AA25" s="20">
        <v>5943718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8634991</v>
      </c>
      <c r="D32" s="29">
        <f t="shared" ref="D32:Y32" si="0">SUM(D6:D31)</f>
        <v>0</v>
      </c>
      <c r="E32" s="30">
        <f t="shared" si="0"/>
        <v>9203322</v>
      </c>
      <c r="F32" s="31">
        <f t="shared" si="0"/>
        <v>9203322</v>
      </c>
      <c r="G32" s="31">
        <f t="shared" si="0"/>
        <v>279799</v>
      </c>
      <c r="H32" s="31">
        <f t="shared" si="0"/>
        <v>279373</v>
      </c>
      <c r="I32" s="31">
        <f t="shared" si="0"/>
        <v>245234</v>
      </c>
      <c r="J32" s="31">
        <f t="shared" si="0"/>
        <v>804406</v>
      </c>
      <c r="K32" s="31">
        <f t="shared" si="0"/>
        <v>280652</v>
      </c>
      <c r="L32" s="31">
        <f t="shared" si="0"/>
        <v>277863</v>
      </c>
      <c r="M32" s="31">
        <f t="shared" si="0"/>
        <v>281291</v>
      </c>
      <c r="N32" s="31">
        <f t="shared" si="0"/>
        <v>839806</v>
      </c>
      <c r="O32" s="31">
        <f t="shared" si="0"/>
        <v>0</v>
      </c>
      <c r="P32" s="31">
        <f t="shared" si="0"/>
        <v>282037</v>
      </c>
      <c r="Q32" s="31">
        <f t="shared" si="0"/>
        <v>307104</v>
      </c>
      <c r="R32" s="31">
        <f t="shared" si="0"/>
        <v>589141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2233353</v>
      </c>
      <c r="X32" s="31">
        <f t="shared" si="0"/>
        <v>6902487</v>
      </c>
      <c r="Y32" s="31">
        <f t="shared" si="0"/>
        <v>-4669134</v>
      </c>
      <c r="Z32" s="32">
        <f>+IF(X32&lt;&gt;0,+(Y32/X32)*100,0)</f>
        <v>-67.64422736326776</v>
      </c>
      <c r="AA32" s="29">
        <f>SUM(AA6:AA31)</f>
        <v>9203322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2647163</v>
      </c>
      <c r="D34" s="20"/>
      <c r="E34" s="21">
        <v>2773423</v>
      </c>
      <c r="F34" s="22">
        <v>3173423</v>
      </c>
      <c r="G34" s="22"/>
      <c r="H34" s="22">
        <v>209984</v>
      </c>
      <c r="I34" s="22"/>
      <c r="J34" s="22">
        <v>209984</v>
      </c>
      <c r="K34" s="22">
        <v>204306</v>
      </c>
      <c r="L34" s="22">
        <v>216642</v>
      </c>
      <c r="M34" s="22">
        <v>236490</v>
      </c>
      <c r="N34" s="22">
        <v>657438</v>
      </c>
      <c r="O34" s="22"/>
      <c r="P34" s="22">
        <v>197637</v>
      </c>
      <c r="Q34" s="22">
        <v>189460</v>
      </c>
      <c r="R34" s="22">
        <v>387097</v>
      </c>
      <c r="S34" s="22"/>
      <c r="T34" s="22"/>
      <c r="U34" s="22"/>
      <c r="V34" s="22"/>
      <c r="W34" s="22">
        <v>1254519</v>
      </c>
      <c r="X34" s="22">
        <v>2380077</v>
      </c>
      <c r="Y34" s="22">
        <v>-1125558</v>
      </c>
      <c r="Z34" s="23">
        <v>-47.290822943963576</v>
      </c>
      <c r="AA34" s="20">
        <v>3173423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111144</v>
      </c>
      <c r="D37" s="20"/>
      <c r="E37" s="21">
        <v>122578</v>
      </c>
      <c r="F37" s="22">
        <v>122578</v>
      </c>
      <c r="G37" s="22"/>
      <c r="H37" s="22">
        <v>45528</v>
      </c>
      <c r="I37" s="22">
        <v>3501</v>
      </c>
      <c r="J37" s="22">
        <v>49029</v>
      </c>
      <c r="K37" s="22">
        <v>6669</v>
      </c>
      <c r="L37" s="22">
        <v>9044</v>
      </c>
      <c r="M37" s="22"/>
      <c r="N37" s="22">
        <v>15713</v>
      </c>
      <c r="O37" s="22"/>
      <c r="P37" s="22">
        <v>2219</v>
      </c>
      <c r="Q37" s="22">
        <v>952</v>
      </c>
      <c r="R37" s="22">
        <v>3171</v>
      </c>
      <c r="S37" s="22"/>
      <c r="T37" s="22"/>
      <c r="U37" s="22"/>
      <c r="V37" s="22"/>
      <c r="W37" s="22">
        <v>67913</v>
      </c>
      <c r="X37" s="22">
        <v>91935</v>
      </c>
      <c r="Y37" s="22">
        <v>-24022</v>
      </c>
      <c r="Z37" s="23">
        <v>-26.129330505248273</v>
      </c>
      <c r="AA37" s="20">
        <v>122578</v>
      </c>
    </row>
    <row r="38" spans="1:27" x14ac:dyDescent="0.25">
      <c r="A38" s="19" t="s">
        <v>64</v>
      </c>
      <c r="B38" s="15" t="s">
        <v>32</v>
      </c>
      <c r="C38" s="20">
        <v>3713698</v>
      </c>
      <c r="D38" s="20"/>
      <c r="E38" s="21">
        <v>926000</v>
      </c>
      <c r="F38" s="22">
        <v>926000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694503</v>
      </c>
      <c r="Y38" s="22">
        <v>-694503</v>
      </c>
      <c r="Z38" s="23">
        <v>-100</v>
      </c>
      <c r="AA38" s="20">
        <v>926000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1875230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188</v>
      </c>
      <c r="R43" s="22">
        <v>188</v>
      </c>
      <c r="S43" s="22"/>
      <c r="T43" s="22"/>
      <c r="U43" s="22"/>
      <c r="V43" s="22"/>
      <c r="W43" s="22">
        <v>188</v>
      </c>
      <c r="X43" s="22"/>
      <c r="Y43" s="22">
        <v>188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310671</v>
      </c>
      <c r="D44" s="20"/>
      <c r="E44" s="21">
        <v>300282</v>
      </c>
      <c r="F44" s="22">
        <v>300282</v>
      </c>
      <c r="G44" s="22">
        <v>16998</v>
      </c>
      <c r="H44" s="22">
        <v>4496</v>
      </c>
      <c r="I44" s="22">
        <v>4885</v>
      </c>
      <c r="J44" s="22">
        <v>26379</v>
      </c>
      <c r="K44" s="22">
        <v>35864</v>
      </c>
      <c r="L44" s="22">
        <v>12840</v>
      </c>
      <c r="M44" s="22">
        <v>9504</v>
      </c>
      <c r="N44" s="22">
        <v>58208</v>
      </c>
      <c r="O44" s="22"/>
      <c r="P44" s="22"/>
      <c r="Q44" s="22">
        <v>9311</v>
      </c>
      <c r="R44" s="22">
        <v>9311</v>
      </c>
      <c r="S44" s="22"/>
      <c r="T44" s="22"/>
      <c r="U44" s="22"/>
      <c r="V44" s="22"/>
      <c r="W44" s="22">
        <v>93898</v>
      </c>
      <c r="X44" s="22">
        <v>225216</v>
      </c>
      <c r="Y44" s="22">
        <v>-131318</v>
      </c>
      <c r="Z44" s="23">
        <v>-58.307580278488203</v>
      </c>
      <c r="AA44" s="20">
        <v>300282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8657906</v>
      </c>
      <c r="D47" s="29">
        <f t="shared" ref="D47:Y47" si="1">SUM(D34:D46)</f>
        <v>0</v>
      </c>
      <c r="E47" s="30">
        <f t="shared" si="1"/>
        <v>4122283</v>
      </c>
      <c r="F47" s="31">
        <f t="shared" si="1"/>
        <v>4522283</v>
      </c>
      <c r="G47" s="31">
        <f t="shared" si="1"/>
        <v>16998</v>
      </c>
      <c r="H47" s="31">
        <f t="shared" si="1"/>
        <v>260008</v>
      </c>
      <c r="I47" s="31">
        <f t="shared" si="1"/>
        <v>8386</v>
      </c>
      <c r="J47" s="31">
        <f t="shared" si="1"/>
        <v>285392</v>
      </c>
      <c r="K47" s="31">
        <f t="shared" si="1"/>
        <v>246839</v>
      </c>
      <c r="L47" s="31">
        <f t="shared" si="1"/>
        <v>238526</v>
      </c>
      <c r="M47" s="31">
        <f t="shared" si="1"/>
        <v>245994</v>
      </c>
      <c r="N47" s="31">
        <f t="shared" si="1"/>
        <v>731359</v>
      </c>
      <c r="O47" s="31">
        <f t="shared" si="1"/>
        <v>0</v>
      </c>
      <c r="P47" s="31">
        <f t="shared" si="1"/>
        <v>199856</v>
      </c>
      <c r="Q47" s="31">
        <f t="shared" si="1"/>
        <v>199911</v>
      </c>
      <c r="R47" s="31">
        <f t="shared" si="1"/>
        <v>399767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1416518</v>
      </c>
      <c r="X47" s="31">
        <f t="shared" si="1"/>
        <v>3391731</v>
      </c>
      <c r="Y47" s="31">
        <f t="shared" si="1"/>
        <v>-1975213</v>
      </c>
      <c r="Z47" s="32">
        <f>+IF(X47&lt;&gt;0,+(Y47/X47)*100,0)</f>
        <v>-58.236133702820183</v>
      </c>
      <c r="AA47" s="29">
        <f>SUM(AA34:AA46)</f>
        <v>4522283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-22915</v>
      </c>
      <c r="D48" s="39">
        <f t="shared" si="2"/>
        <v>0</v>
      </c>
      <c r="E48" s="40">
        <f t="shared" si="2"/>
        <v>5081039</v>
      </c>
      <c r="F48" s="41">
        <f t="shared" si="2"/>
        <v>4681039</v>
      </c>
      <c r="G48" s="41">
        <f t="shared" si="2"/>
        <v>262801</v>
      </c>
      <c r="H48" s="41">
        <f t="shared" si="2"/>
        <v>19365</v>
      </c>
      <c r="I48" s="41">
        <f t="shared" si="2"/>
        <v>236848</v>
      </c>
      <c r="J48" s="41">
        <f t="shared" si="2"/>
        <v>519014</v>
      </c>
      <c r="K48" s="41">
        <f t="shared" si="2"/>
        <v>33813</v>
      </c>
      <c r="L48" s="41">
        <f t="shared" si="2"/>
        <v>39337</v>
      </c>
      <c r="M48" s="41">
        <f t="shared" si="2"/>
        <v>35297</v>
      </c>
      <c r="N48" s="41">
        <f t="shared" si="2"/>
        <v>108447</v>
      </c>
      <c r="O48" s="41">
        <f t="shared" si="2"/>
        <v>0</v>
      </c>
      <c r="P48" s="41">
        <f t="shared" si="2"/>
        <v>82181</v>
      </c>
      <c r="Q48" s="41">
        <f t="shared" si="2"/>
        <v>107193</v>
      </c>
      <c r="R48" s="41">
        <f t="shared" si="2"/>
        <v>189374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816835</v>
      </c>
      <c r="X48" s="41">
        <f t="shared" si="2"/>
        <v>3510756</v>
      </c>
      <c r="Y48" s="41">
        <f t="shared" si="2"/>
        <v>-2693921</v>
      </c>
      <c r="Z48" s="42">
        <f>+IF(X48&lt;&gt;0,+(Y48/X48)*100,0)</f>
        <v>-76.733358854901908</v>
      </c>
      <c r="AA48" s="39">
        <f>+AA32-AA47</f>
        <v>4681039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-22915</v>
      </c>
      <c r="D51" s="48">
        <f t="shared" si="3"/>
        <v>0</v>
      </c>
      <c r="E51" s="49">
        <f t="shared" si="3"/>
        <v>5081039</v>
      </c>
      <c r="F51" s="50">
        <f t="shared" si="3"/>
        <v>4681039</v>
      </c>
      <c r="G51" s="50">
        <f t="shared" si="3"/>
        <v>262801</v>
      </c>
      <c r="H51" s="50">
        <f t="shared" si="3"/>
        <v>19365</v>
      </c>
      <c r="I51" s="50">
        <f t="shared" si="3"/>
        <v>236848</v>
      </c>
      <c r="J51" s="50">
        <f t="shared" si="3"/>
        <v>519014</v>
      </c>
      <c r="K51" s="50">
        <f t="shared" si="3"/>
        <v>33813</v>
      </c>
      <c r="L51" s="50">
        <f t="shared" si="3"/>
        <v>39337</v>
      </c>
      <c r="M51" s="50">
        <f t="shared" si="3"/>
        <v>35297</v>
      </c>
      <c r="N51" s="50">
        <f t="shared" si="3"/>
        <v>108447</v>
      </c>
      <c r="O51" s="50">
        <f t="shared" si="3"/>
        <v>0</v>
      </c>
      <c r="P51" s="50">
        <f t="shared" si="3"/>
        <v>82181</v>
      </c>
      <c r="Q51" s="50">
        <f t="shared" si="3"/>
        <v>107193</v>
      </c>
      <c r="R51" s="50">
        <f t="shared" si="3"/>
        <v>189374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816835</v>
      </c>
      <c r="X51" s="50">
        <f t="shared" si="3"/>
        <v>3510756</v>
      </c>
      <c r="Y51" s="50">
        <f t="shared" si="3"/>
        <v>-2693921</v>
      </c>
      <c r="Z51" s="51">
        <f>+IF(X51&lt;&gt;0,+(Y51/X51)*100,0)</f>
        <v>-76.733358854901908</v>
      </c>
      <c r="AA51" s="48">
        <f>SUM(AA48:AA50)</f>
        <v>4681039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-22915</v>
      </c>
      <c r="D53" s="54">
        <f>+D51-D52</f>
        <v>0</v>
      </c>
      <c r="E53" s="55">
        <f t="shared" si="4"/>
        <v>5081039</v>
      </c>
      <c r="F53" s="56">
        <f t="shared" si="4"/>
        <v>4681039</v>
      </c>
      <c r="G53" s="56">
        <f t="shared" si="4"/>
        <v>262801</v>
      </c>
      <c r="H53" s="56">
        <f t="shared" si="4"/>
        <v>19365</v>
      </c>
      <c r="I53" s="56">
        <f t="shared" si="4"/>
        <v>236848</v>
      </c>
      <c r="J53" s="56">
        <f t="shared" si="4"/>
        <v>519014</v>
      </c>
      <c r="K53" s="56">
        <f t="shared" si="4"/>
        <v>33813</v>
      </c>
      <c r="L53" s="56">
        <f t="shared" si="4"/>
        <v>39337</v>
      </c>
      <c r="M53" s="56">
        <f t="shared" si="4"/>
        <v>35297</v>
      </c>
      <c r="N53" s="56">
        <f t="shared" si="4"/>
        <v>108447</v>
      </c>
      <c r="O53" s="56">
        <f t="shared" si="4"/>
        <v>0</v>
      </c>
      <c r="P53" s="56">
        <f t="shared" si="4"/>
        <v>82181</v>
      </c>
      <c r="Q53" s="56">
        <f t="shared" si="4"/>
        <v>107193</v>
      </c>
      <c r="R53" s="56">
        <f t="shared" si="4"/>
        <v>189374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816835</v>
      </c>
      <c r="X53" s="56">
        <f t="shared" si="4"/>
        <v>3510756</v>
      </c>
      <c r="Y53" s="56">
        <f t="shared" si="4"/>
        <v>-2693921</v>
      </c>
      <c r="Z53" s="57">
        <f>+IF(X53&lt;&gt;0,+(Y53/X53)*100,0)</f>
        <v>-76.733358854901908</v>
      </c>
      <c r="AA53" s="54">
        <f>+AA51-AA52</f>
        <v>4681039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-22915</v>
      </c>
      <c r="D56" s="48">
        <f>SUM(D53:D55)</f>
        <v>0</v>
      </c>
      <c r="E56" s="49">
        <f t="shared" si="5"/>
        <v>5081039</v>
      </c>
      <c r="F56" s="50">
        <f t="shared" si="5"/>
        <v>4681039</v>
      </c>
      <c r="G56" s="50">
        <f t="shared" si="5"/>
        <v>262801</v>
      </c>
      <c r="H56" s="50">
        <f t="shared" si="5"/>
        <v>19365</v>
      </c>
      <c r="I56" s="50">
        <f t="shared" si="5"/>
        <v>236848</v>
      </c>
      <c r="J56" s="50">
        <f t="shared" si="5"/>
        <v>519014</v>
      </c>
      <c r="K56" s="50">
        <f t="shared" si="5"/>
        <v>33813</v>
      </c>
      <c r="L56" s="50">
        <f t="shared" si="5"/>
        <v>39337</v>
      </c>
      <c r="M56" s="50">
        <f t="shared" si="5"/>
        <v>35297</v>
      </c>
      <c r="N56" s="50">
        <f t="shared" si="5"/>
        <v>108447</v>
      </c>
      <c r="O56" s="50">
        <f t="shared" si="5"/>
        <v>0</v>
      </c>
      <c r="P56" s="50">
        <f t="shared" si="5"/>
        <v>82181</v>
      </c>
      <c r="Q56" s="50">
        <f t="shared" si="5"/>
        <v>107193</v>
      </c>
      <c r="R56" s="50">
        <f t="shared" si="5"/>
        <v>189374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816835</v>
      </c>
      <c r="X56" s="50">
        <f t="shared" si="5"/>
        <v>3510756</v>
      </c>
      <c r="Y56" s="50">
        <f t="shared" si="5"/>
        <v>-2693921</v>
      </c>
      <c r="Z56" s="51">
        <f>+IF(X56&lt;&gt;0,+(Y56/X56)*100,0)</f>
        <v>-76.733358854901908</v>
      </c>
      <c r="AA56" s="48">
        <f>SUM(AA53:AA55)</f>
        <v>4681039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-22915</v>
      </c>
      <c r="D59" s="65">
        <f>SUM(D56:D58)</f>
        <v>0</v>
      </c>
      <c r="E59" s="66">
        <f t="shared" si="6"/>
        <v>5081039</v>
      </c>
      <c r="F59" s="67">
        <f t="shared" si="6"/>
        <v>4681039</v>
      </c>
      <c r="G59" s="67">
        <f t="shared" si="6"/>
        <v>262801</v>
      </c>
      <c r="H59" s="67">
        <f t="shared" si="6"/>
        <v>19365</v>
      </c>
      <c r="I59" s="67">
        <f t="shared" si="6"/>
        <v>236848</v>
      </c>
      <c r="J59" s="67">
        <f t="shared" si="6"/>
        <v>519014</v>
      </c>
      <c r="K59" s="67">
        <f t="shared" si="6"/>
        <v>33813</v>
      </c>
      <c r="L59" s="67">
        <f t="shared" si="6"/>
        <v>39337</v>
      </c>
      <c r="M59" s="67">
        <f t="shared" si="6"/>
        <v>35297</v>
      </c>
      <c r="N59" s="67">
        <f t="shared" si="6"/>
        <v>108447</v>
      </c>
      <c r="O59" s="67">
        <f t="shared" si="6"/>
        <v>0</v>
      </c>
      <c r="P59" s="67">
        <f t="shared" si="6"/>
        <v>82181</v>
      </c>
      <c r="Q59" s="67">
        <f t="shared" si="6"/>
        <v>107193</v>
      </c>
      <c r="R59" s="67">
        <f t="shared" si="6"/>
        <v>189374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816835</v>
      </c>
      <c r="X59" s="67">
        <f t="shared" si="6"/>
        <v>3510756</v>
      </c>
      <c r="Y59" s="67">
        <f t="shared" si="6"/>
        <v>-2693921</v>
      </c>
      <c r="Z59" s="68">
        <f>+IF(X59&lt;&gt;0,+(Y59/X59)*100,0)</f>
        <v>-76.733358854901908</v>
      </c>
      <c r="AA59" s="65">
        <f>SUM(AA56:AA58)</f>
        <v>4681039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6392991</v>
      </c>
      <c r="D9" s="20"/>
      <c r="E9" s="21">
        <v>8700898</v>
      </c>
      <c r="F9" s="22">
        <v>8700898</v>
      </c>
      <c r="G9" s="22">
        <v>847296</v>
      </c>
      <c r="H9" s="22">
        <v>814061</v>
      </c>
      <c r="I9" s="22">
        <v>801019</v>
      </c>
      <c r="J9" s="22">
        <v>2462376</v>
      </c>
      <c r="K9" s="22">
        <v>798421</v>
      </c>
      <c r="L9" s="22">
        <v>793629</v>
      </c>
      <c r="M9" s="22">
        <v>790589</v>
      </c>
      <c r="N9" s="22">
        <v>2382639</v>
      </c>
      <c r="O9" s="22">
        <v>790666</v>
      </c>
      <c r="P9" s="22">
        <v>788552</v>
      </c>
      <c r="Q9" s="22">
        <v>786404</v>
      </c>
      <c r="R9" s="22">
        <v>2365622</v>
      </c>
      <c r="S9" s="22"/>
      <c r="T9" s="22"/>
      <c r="U9" s="22"/>
      <c r="V9" s="22"/>
      <c r="W9" s="22">
        <v>7210637</v>
      </c>
      <c r="X9" s="22">
        <v>6525666</v>
      </c>
      <c r="Y9" s="22">
        <v>684971</v>
      </c>
      <c r="Z9" s="23">
        <v>10.49656847285779</v>
      </c>
      <c r="AA9" s="20">
        <v>8700898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2033576</v>
      </c>
      <c r="D13" s="20"/>
      <c r="E13" s="21">
        <v>1716150</v>
      </c>
      <c r="F13" s="22">
        <v>1716150</v>
      </c>
      <c r="G13" s="22">
        <v>75048</v>
      </c>
      <c r="H13" s="22">
        <v>81179</v>
      </c>
      <c r="I13" s="22">
        <v>88665</v>
      </c>
      <c r="J13" s="22">
        <v>244892</v>
      </c>
      <c r="K13" s="22">
        <v>95063</v>
      </c>
      <c r="L13" s="22">
        <v>101351</v>
      </c>
      <c r="M13" s="22">
        <v>108417</v>
      </c>
      <c r="N13" s="22">
        <v>304831</v>
      </c>
      <c r="O13" s="22">
        <v>115799</v>
      </c>
      <c r="P13" s="22">
        <v>122701</v>
      </c>
      <c r="Q13" s="22">
        <v>129446</v>
      </c>
      <c r="R13" s="22">
        <v>367946</v>
      </c>
      <c r="S13" s="22"/>
      <c r="T13" s="22"/>
      <c r="U13" s="22"/>
      <c r="V13" s="22"/>
      <c r="W13" s="22">
        <v>917669</v>
      </c>
      <c r="X13" s="22">
        <v>1287117</v>
      </c>
      <c r="Y13" s="22">
        <v>-369448</v>
      </c>
      <c r="Z13" s="23">
        <v>-28.703528894420632</v>
      </c>
      <c r="AA13" s="20">
        <v>1716150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7591207</v>
      </c>
      <c r="F25" s="22">
        <v>7591207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5693409</v>
      </c>
      <c r="Y25" s="22">
        <v>-5693409</v>
      </c>
      <c r="Z25" s="23">
        <v>-100</v>
      </c>
      <c r="AA25" s="20">
        <v>7591207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8426567</v>
      </c>
      <c r="D32" s="29">
        <f t="shared" ref="D32:Y32" si="0">SUM(D6:D31)</f>
        <v>0</v>
      </c>
      <c r="E32" s="30">
        <f t="shared" si="0"/>
        <v>18008255</v>
      </c>
      <c r="F32" s="31">
        <f t="shared" si="0"/>
        <v>18008255</v>
      </c>
      <c r="G32" s="31">
        <f t="shared" si="0"/>
        <v>922344</v>
      </c>
      <c r="H32" s="31">
        <f t="shared" si="0"/>
        <v>895240</v>
      </c>
      <c r="I32" s="31">
        <f t="shared" si="0"/>
        <v>889684</v>
      </c>
      <c r="J32" s="31">
        <f t="shared" si="0"/>
        <v>2707268</v>
      </c>
      <c r="K32" s="31">
        <f t="shared" si="0"/>
        <v>893484</v>
      </c>
      <c r="L32" s="31">
        <f t="shared" si="0"/>
        <v>894980</v>
      </c>
      <c r="M32" s="31">
        <f t="shared" si="0"/>
        <v>899006</v>
      </c>
      <c r="N32" s="31">
        <f t="shared" si="0"/>
        <v>2687470</v>
      </c>
      <c r="O32" s="31">
        <f t="shared" si="0"/>
        <v>906465</v>
      </c>
      <c r="P32" s="31">
        <f t="shared" si="0"/>
        <v>911253</v>
      </c>
      <c r="Q32" s="31">
        <f t="shared" si="0"/>
        <v>915850</v>
      </c>
      <c r="R32" s="31">
        <f t="shared" si="0"/>
        <v>2733568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8128306</v>
      </c>
      <c r="X32" s="31">
        <f t="shared" si="0"/>
        <v>13506192</v>
      </c>
      <c r="Y32" s="31">
        <f t="shared" si="0"/>
        <v>-5377886</v>
      </c>
      <c r="Z32" s="32">
        <f>+IF(X32&lt;&gt;0,+(Y32/X32)*100,0)</f>
        <v>-39.817929435624791</v>
      </c>
      <c r="AA32" s="29">
        <f>SUM(AA6:AA31)</f>
        <v>18008255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1843664</v>
      </c>
      <c r="D34" s="20"/>
      <c r="E34" s="21">
        <v>2039105</v>
      </c>
      <c r="F34" s="22">
        <v>2039105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153614</v>
      </c>
      <c r="Q34" s="22"/>
      <c r="R34" s="22">
        <v>153614</v>
      </c>
      <c r="S34" s="22"/>
      <c r="T34" s="22"/>
      <c r="U34" s="22"/>
      <c r="V34" s="22"/>
      <c r="W34" s="22">
        <v>153614</v>
      </c>
      <c r="X34" s="22">
        <v>1529352</v>
      </c>
      <c r="Y34" s="22">
        <v>-1375738</v>
      </c>
      <c r="Z34" s="23">
        <v>-89.955615188655074</v>
      </c>
      <c r="AA34" s="20">
        <v>2039105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90742</v>
      </c>
      <c r="D37" s="20"/>
      <c r="E37" s="21">
        <v>456266</v>
      </c>
      <c r="F37" s="22">
        <v>400000</v>
      </c>
      <c r="G37" s="22">
        <v>6347</v>
      </c>
      <c r="H37" s="22">
        <v>16149</v>
      </c>
      <c r="I37" s="22">
        <v>26661</v>
      </c>
      <c r="J37" s="22">
        <v>49157</v>
      </c>
      <c r="K37" s="22">
        <v>51929</v>
      </c>
      <c r="L37" s="22">
        <v>29934</v>
      </c>
      <c r="M37" s="22">
        <v>52920</v>
      </c>
      <c r="N37" s="22">
        <v>134783</v>
      </c>
      <c r="O37" s="22">
        <v>40220</v>
      </c>
      <c r="P37" s="22">
        <v>18192</v>
      </c>
      <c r="Q37" s="22">
        <v>22372</v>
      </c>
      <c r="R37" s="22">
        <v>80784</v>
      </c>
      <c r="S37" s="22"/>
      <c r="T37" s="22"/>
      <c r="U37" s="22"/>
      <c r="V37" s="22"/>
      <c r="W37" s="22">
        <v>264724</v>
      </c>
      <c r="X37" s="22">
        <v>299997</v>
      </c>
      <c r="Y37" s="22">
        <v>-35273</v>
      </c>
      <c r="Z37" s="23">
        <v>-11.757784244509113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>
        <v>-17241709</v>
      </c>
      <c r="D38" s="20"/>
      <c r="E38" s="21">
        <v>502696</v>
      </c>
      <c r="F38" s="22">
        <v>502696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377019</v>
      </c>
      <c r="Y38" s="22">
        <v>-377019</v>
      </c>
      <c r="Z38" s="23">
        <v>-100</v>
      </c>
      <c r="AA38" s="20">
        <v>502696</v>
      </c>
    </row>
    <row r="39" spans="1:27" x14ac:dyDescent="0.25">
      <c r="A39" s="19" t="s">
        <v>65</v>
      </c>
      <c r="B39" s="15" t="s">
        <v>32</v>
      </c>
      <c r="C39" s="20">
        <v>945632</v>
      </c>
      <c r="D39" s="20"/>
      <c r="E39" s="21">
        <v>1163425</v>
      </c>
      <c r="F39" s="22">
        <v>1163425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872568</v>
      </c>
      <c r="Y39" s="22">
        <v>-872568</v>
      </c>
      <c r="Z39" s="23">
        <v>-100</v>
      </c>
      <c r="AA39" s="20">
        <v>1163425</v>
      </c>
    </row>
    <row r="40" spans="1:27" x14ac:dyDescent="0.25">
      <c r="A40" s="19" t="s">
        <v>40</v>
      </c>
      <c r="B40" s="15" t="s">
        <v>32</v>
      </c>
      <c r="C40" s="20">
        <v>3011648</v>
      </c>
      <c r="D40" s="20"/>
      <c r="E40" s="21">
        <v>3084950</v>
      </c>
      <c r="F40" s="22">
        <v>3084950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2313711</v>
      </c>
      <c r="Y40" s="22">
        <v>-2313711</v>
      </c>
      <c r="Z40" s="23">
        <v>-100</v>
      </c>
      <c r="AA40" s="20">
        <v>3084950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120078</v>
      </c>
      <c r="F41" s="22">
        <v>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45000</v>
      </c>
      <c r="Y41" s="22">
        <v>-45000</v>
      </c>
      <c r="Z41" s="23">
        <v>-100</v>
      </c>
      <c r="AA41" s="20">
        <v>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22621141</v>
      </c>
      <c r="D43" s="20"/>
      <c r="E43" s="21">
        <v>677687</v>
      </c>
      <c r="F43" s="22">
        <v>677687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508266</v>
      </c>
      <c r="Y43" s="22">
        <v>-508266</v>
      </c>
      <c r="Z43" s="23">
        <v>-100</v>
      </c>
      <c r="AA43" s="20">
        <v>677687</v>
      </c>
    </row>
    <row r="44" spans="1:27" x14ac:dyDescent="0.25">
      <c r="A44" s="19" t="s">
        <v>69</v>
      </c>
      <c r="B44" s="15" t="s">
        <v>32</v>
      </c>
      <c r="C44" s="20">
        <v>448682</v>
      </c>
      <c r="D44" s="20"/>
      <c r="E44" s="21">
        <v>551662</v>
      </c>
      <c r="F44" s="22">
        <v>465814</v>
      </c>
      <c r="G44" s="22">
        <v>21781</v>
      </c>
      <c r="H44" s="22">
        <v>27280</v>
      </c>
      <c r="I44" s="22">
        <v>35828</v>
      </c>
      <c r="J44" s="22">
        <v>84889</v>
      </c>
      <c r="K44" s="22">
        <v>40551</v>
      </c>
      <c r="L44" s="22">
        <v>36648</v>
      </c>
      <c r="M44" s="22">
        <v>28766</v>
      </c>
      <c r="N44" s="22">
        <v>105965</v>
      </c>
      <c r="O44" s="22">
        <v>33261</v>
      </c>
      <c r="P44" s="22">
        <v>51610</v>
      </c>
      <c r="Q44" s="22"/>
      <c r="R44" s="22">
        <v>84871</v>
      </c>
      <c r="S44" s="22"/>
      <c r="T44" s="22"/>
      <c r="U44" s="22"/>
      <c r="V44" s="22"/>
      <c r="W44" s="22">
        <v>275725</v>
      </c>
      <c r="X44" s="22">
        <v>349362</v>
      </c>
      <c r="Y44" s="22">
        <v>-73637</v>
      </c>
      <c r="Z44" s="23">
        <v>-21.077564245682129</v>
      </c>
      <c r="AA44" s="20">
        <v>465814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11719800</v>
      </c>
      <c r="D47" s="29">
        <f t="shared" ref="D47:Y47" si="1">SUM(D34:D46)</f>
        <v>0</v>
      </c>
      <c r="E47" s="30">
        <f t="shared" si="1"/>
        <v>8595869</v>
      </c>
      <c r="F47" s="31">
        <f t="shared" si="1"/>
        <v>8393677</v>
      </c>
      <c r="G47" s="31">
        <f t="shared" si="1"/>
        <v>28128</v>
      </c>
      <c r="H47" s="31">
        <f t="shared" si="1"/>
        <v>43429</v>
      </c>
      <c r="I47" s="31">
        <f t="shared" si="1"/>
        <v>62489</v>
      </c>
      <c r="J47" s="31">
        <f t="shared" si="1"/>
        <v>134046</v>
      </c>
      <c r="K47" s="31">
        <f t="shared" si="1"/>
        <v>92480</v>
      </c>
      <c r="L47" s="31">
        <f t="shared" si="1"/>
        <v>66582</v>
      </c>
      <c r="M47" s="31">
        <f t="shared" si="1"/>
        <v>81686</v>
      </c>
      <c r="N47" s="31">
        <f t="shared" si="1"/>
        <v>240748</v>
      </c>
      <c r="O47" s="31">
        <f t="shared" si="1"/>
        <v>73481</v>
      </c>
      <c r="P47" s="31">
        <f t="shared" si="1"/>
        <v>223416</v>
      </c>
      <c r="Q47" s="31">
        <f t="shared" si="1"/>
        <v>22372</v>
      </c>
      <c r="R47" s="31">
        <f t="shared" si="1"/>
        <v>319269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694063</v>
      </c>
      <c r="X47" s="31">
        <f t="shared" si="1"/>
        <v>6295275</v>
      </c>
      <c r="Y47" s="31">
        <f t="shared" si="1"/>
        <v>-5601212</v>
      </c>
      <c r="Z47" s="32">
        <f>+IF(X47&lt;&gt;0,+(Y47/X47)*100,0)</f>
        <v>-88.974858127722783</v>
      </c>
      <c r="AA47" s="29">
        <f>SUM(AA34:AA46)</f>
        <v>8393677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-3293233</v>
      </c>
      <c r="D48" s="39">
        <f t="shared" si="2"/>
        <v>0</v>
      </c>
      <c r="E48" s="40">
        <f t="shared" si="2"/>
        <v>9412386</v>
      </c>
      <c r="F48" s="41">
        <f t="shared" si="2"/>
        <v>9614578</v>
      </c>
      <c r="G48" s="41">
        <f t="shared" si="2"/>
        <v>894216</v>
      </c>
      <c r="H48" s="41">
        <f t="shared" si="2"/>
        <v>851811</v>
      </c>
      <c r="I48" s="41">
        <f t="shared" si="2"/>
        <v>827195</v>
      </c>
      <c r="J48" s="41">
        <f t="shared" si="2"/>
        <v>2573222</v>
      </c>
      <c r="K48" s="41">
        <f t="shared" si="2"/>
        <v>801004</v>
      </c>
      <c r="L48" s="41">
        <f t="shared" si="2"/>
        <v>828398</v>
      </c>
      <c r="M48" s="41">
        <f t="shared" si="2"/>
        <v>817320</v>
      </c>
      <c r="N48" s="41">
        <f t="shared" si="2"/>
        <v>2446722</v>
      </c>
      <c r="O48" s="41">
        <f t="shared" si="2"/>
        <v>832984</v>
      </c>
      <c r="P48" s="41">
        <f t="shared" si="2"/>
        <v>687837</v>
      </c>
      <c r="Q48" s="41">
        <f t="shared" si="2"/>
        <v>893478</v>
      </c>
      <c r="R48" s="41">
        <f t="shared" si="2"/>
        <v>2414299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7434243</v>
      </c>
      <c r="X48" s="41">
        <f t="shared" si="2"/>
        <v>7210917</v>
      </c>
      <c r="Y48" s="41">
        <f t="shared" si="2"/>
        <v>223326</v>
      </c>
      <c r="Z48" s="42">
        <f>+IF(X48&lt;&gt;0,+(Y48/X48)*100,0)</f>
        <v>3.0970540917334093</v>
      </c>
      <c r="AA48" s="39">
        <f>+AA32-AA47</f>
        <v>9614578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-3293233</v>
      </c>
      <c r="D51" s="48">
        <f t="shared" si="3"/>
        <v>0</v>
      </c>
      <c r="E51" s="49">
        <f t="shared" si="3"/>
        <v>9412386</v>
      </c>
      <c r="F51" s="50">
        <f t="shared" si="3"/>
        <v>9614578</v>
      </c>
      <c r="G51" s="50">
        <f t="shared" si="3"/>
        <v>894216</v>
      </c>
      <c r="H51" s="50">
        <f t="shared" si="3"/>
        <v>851811</v>
      </c>
      <c r="I51" s="50">
        <f t="shared" si="3"/>
        <v>827195</v>
      </c>
      <c r="J51" s="50">
        <f t="shared" si="3"/>
        <v>2573222</v>
      </c>
      <c r="K51" s="50">
        <f t="shared" si="3"/>
        <v>801004</v>
      </c>
      <c r="L51" s="50">
        <f t="shared" si="3"/>
        <v>828398</v>
      </c>
      <c r="M51" s="50">
        <f t="shared" si="3"/>
        <v>817320</v>
      </c>
      <c r="N51" s="50">
        <f t="shared" si="3"/>
        <v>2446722</v>
      </c>
      <c r="O51" s="50">
        <f t="shared" si="3"/>
        <v>832984</v>
      </c>
      <c r="P51" s="50">
        <f t="shared" si="3"/>
        <v>687837</v>
      </c>
      <c r="Q51" s="50">
        <f t="shared" si="3"/>
        <v>893478</v>
      </c>
      <c r="R51" s="50">
        <f t="shared" si="3"/>
        <v>2414299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7434243</v>
      </c>
      <c r="X51" s="50">
        <f t="shared" si="3"/>
        <v>7210917</v>
      </c>
      <c r="Y51" s="50">
        <f t="shared" si="3"/>
        <v>223326</v>
      </c>
      <c r="Z51" s="51">
        <f>+IF(X51&lt;&gt;0,+(Y51/X51)*100,0)</f>
        <v>3.0970540917334093</v>
      </c>
      <c r="AA51" s="48">
        <f>SUM(AA48:AA50)</f>
        <v>9614578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-3293233</v>
      </c>
      <c r="D53" s="54">
        <f>+D51-D52</f>
        <v>0</v>
      </c>
      <c r="E53" s="55">
        <f t="shared" si="4"/>
        <v>9412386</v>
      </c>
      <c r="F53" s="56">
        <f t="shared" si="4"/>
        <v>9614578</v>
      </c>
      <c r="G53" s="56">
        <f t="shared" si="4"/>
        <v>894216</v>
      </c>
      <c r="H53" s="56">
        <f t="shared" si="4"/>
        <v>851811</v>
      </c>
      <c r="I53" s="56">
        <f t="shared" si="4"/>
        <v>827195</v>
      </c>
      <c r="J53" s="56">
        <f t="shared" si="4"/>
        <v>2573222</v>
      </c>
      <c r="K53" s="56">
        <f t="shared" si="4"/>
        <v>801004</v>
      </c>
      <c r="L53" s="56">
        <f t="shared" si="4"/>
        <v>828398</v>
      </c>
      <c r="M53" s="56">
        <f t="shared" si="4"/>
        <v>817320</v>
      </c>
      <c r="N53" s="56">
        <f t="shared" si="4"/>
        <v>2446722</v>
      </c>
      <c r="O53" s="56">
        <f t="shared" si="4"/>
        <v>832984</v>
      </c>
      <c r="P53" s="56">
        <f t="shared" si="4"/>
        <v>687837</v>
      </c>
      <c r="Q53" s="56">
        <f t="shared" si="4"/>
        <v>893478</v>
      </c>
      <c r="R53" s="56">
        <f t="shared" si="4"/>
        <v>2414299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7434243</v>
      </c>
      <c r="X53" s="56">
        <f t="shared" si="4"/>
        <v>7210917</v>
      </c>
      <c r="Y53" s="56">
        <f t="shared" si="4"/>
        <v>223326</v>
      </c>
      <c r="Z53" s="57">
        <f>+IF(X53&lt;&gt;0,+(Y53/X53)*100,0)</f>
        <v>3.0970540917334093</v>
      </c>
      <c r="AA53" s="54">
        <f>+AA51-AA52</f>
        <v>9614578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-3293233</v>
      </c>
      <c r="D56" s="48">
        <f>SUM(D53:D55)</f>
        <v>0</v>
      </c>
      <c r="E56" s="49">
        <f t="shared" si="5"/>
        <v>9412386</v>
      </c>
      <c r="F56" s="50">
        <f t="shared" si="5"/>
        <v>9614578</v>
      </c>
      <c r="G56" s="50">
        <f t="shared" si="5"/>
        <v>894216</v>
      </c>
      <c r="H56" s="50">
        <f t="shared" si="5"/>
        <v>851811</v>
      </c>
      <c r="I56" s="50">
        <f t="shared" si="5"/>
        <v>827195</v>
      </c>
      <c r="J56" s="50">
        <f t="shared" si="5"/>
        <v>2573222</v>
      </c>
      <c r="K56" s="50">
        <f t="shared" si="5"/>
        <v>801004</v>
      </c>
      <c r="L56" s="50">
        <f t="shared" si="5"/>
        <v>828398</v>
      </c>
      <c r="M56" s="50">
        <f t="shared" si="5"/>
        <v>817320</v>
      </c>
      <c r="N56" s="50">
        <f t="shared" si="5"/>
        <v>2446722</v>
      </c>
      <c r="O56" s="50">
        <f t="shared" si="5"/>
        <v>832984</v>
      </c>
      <c r="P56" s="50">
        <f t="shared" si="5"/>
        <v>687837</v>
      </c>
      <c r="Q56" s="50">
        <f t="shared" si="5"/>
        <v>893478</v>
      </c>
      <c r="R56" s="50">
        <f t="shared" si="5"/>
        <v>2414299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7434243</v>
      </c>
      <c r="X56" s="50">
        <f t="shared" si="5"/>
        <v>7210917</v>
      </c>
      <c r="Y56" s="50">
        <f t="shared" si="5"/>
        <v>223326</v>
      </c>
      <c r="Z56" s="51">
        <f>+IF(X56&lt;&gt;0,+(Y56/X56)*100,0)</f>
        <v>3.0970540917334093</v>
      </c>
      <c r="AA56" s="48">
        <f>SUM(AA53:AA55)</f>
        <v>9614578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-3293233</v>
      </c>
      <c r="D59" s="65">
        <f>SUM(D56:D58)</f>
        <v>0</v>
      </c>
      <c r="E59" s="66">
        <f t="shared" si="6"/>
        <v>9412386</v>
      </c>
      <c r="F59" s="67">
        <f t="shared" si="6"/>
        <v>9614578</v>
      </c>
      <c r="G59" s="67">
        <f t="shared" si="6"/>
        <v>894216</v>
      </c>
      <c r="H59" s="67">
        <f t="shared" si="6"/>
        <v>851811</v>
      </c>
      <c r="I59" s="67">
        <f t="shared" si="6"/>
        <v>827195</v>
      </c>
      <c r="J59" s="67">
        <f t="shared" si="6"/>
        <v>2573222</v>
      </c>
      <c r="K59" s="67">
        <f t="shared" si="6"/>
        <v>801004</v>
      </c>
      <c r="L59" s="67">
        <f t="shared" si="6"/>
        <v>828398</v>
      </c>
      <c r="M59" s="67">
        <f t="shared" si="6"/>
        <v>817320</v>
      </c>
      <c r="N59" s="67">
        <f t="shared" si="6"/>
        <v>2446722</v>
      </c>
      <c r="O59" s="67">
        <f t="shared" si="6"/>
        <v>832984</v>
      </c>
      <c r="P59" s="67">
        <f t="shared" si="6"/>
        <v>687837</v>
      </c>
      <c r="Q59" s="67">
        <f t="shared" si="6"/>
        <v>893478</v>
      </c>
      <c r="R59" s="67">
        <f t="shared" si="6"/>
        <v>2414299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7434243</v>
      </c>
      <c r="X59" s="67">
        <f t="shared" si="6"/>
        <v>7210917</v>
      </c>
      <c r="Y59" s="67">
        <f t="shared" si="6"/>
        <v>223326</v>
      </c>
      <c r="Z59" s="68">
        <f>+IF(X59&lt;&gt;0,+(Y59/X59)*100,0)</f>
        <v>3.0970540917334093</v>
      </c>
      <c r="AA59" s="65">
        <f>SUM(AA56:AA58)</f>
        <v>9614578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7513624</v>
      </c>
      <c r="D9" s="20"/>
      <c r="E9" s="21">
        <v>10509000</v>
      </c>
      <c r="F9" s="22">
        <v>10509000</v>
      </c>
      <c r="G9" s="22"/>
      <c r="H9" s="22">
        <v>714859</v>
      </c>
      <c r="I9" s="22">
        <v>703134</v>
      </c>
      <c r="J9" s="22">
        <v>1417993</v>
      </c>
      <c r="K9" s="22">
        <v>701541</v>
      </c>
      <c r="L9" s="22">
        <v>689120</v>
      </c>
      <c r="M9" s="22">
        <v>684842</v>
      </c>
      <c r="N9" s="22">
        <v>2075503</v>
      </c>
      <c r="O9" s="22">
        <v>683286</v>
      </c>
      <c r="P9" s="22">
        <v>681060</v>
      </c>
      <c r="Q9" s="22">
        <v>673232</v>
      </c>
      <c r="R9" s="22">
        <v>2037578</v>
      </c>
      <c r="S9" s="22"/>
      <c r="T9" s="22"/>
      <c r="U9" s="22"/>
      <c r="V9" s="22"/>
      <c r="W9" s="22">
        <v>5531074</v>
      </c>
      <c r="X9" s="22">
        <v>7881750</v>
      </c>
      <c r="Y9" s="22">
        <v>-2350676</v>
      </c>
      <c r="Z9" s="23">
        <v>-29.8242902908618</v>
      </c>
      <c r="AA9" s="20">
        <v>10509000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1988658</v>
      </c>
      <c r="D13" s="20"/>
      <c r="E13" s="21">
        <v>1198985</v>
      </c>
      <c r="F13" s="22">
        <v>1198985</v>
      </c>
      <c r="G13" s="22"/>
      <c r="H13" s="22"/>
      <c r="I13" s="22"/>
      <c r="J13" s="22"/>
      <c r="K13" s="22">
        <v>280683</v>
      </c>
      <c r="L13" s="22">
        <v>285779</v>
      </c>
      <c r="M13" s="22">
        <v>289436</v>
      </c>
      <c r="N13" s="22">
        <v>855898</v>
      </c>
      <c r="O13" s="22">
        <v>295042</v>
      </c>
      <c r="P13" s="22">
        <v>299928</v>
      </c>
      <c r="Q13" s="22">
        <v>305079</v>
      </c>
      <c r="R13" s="22">
        <v>900049</v>
      </c>
      <c r="S13" s="22"/>
      <c r="T13" s="22"/>
      <c r="U13" s="22"/>
      <c r="V13" s="22"/>
      <c r="W13" s="22">
        <v>1755947</v>
      </c>
      <c r="X13" s="22">
        <v>899240</v>
      </c>
      <c r="Y13" s="22">
        <v>856707</v>
      </c>
      <c r="Z13" s="23">
        <v>95.270116987678492</v>
      </c>
      <c r="AA13" s="20">
        <v>1198985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9502282</v>
      </c>
      <c r="D32" s="29">
        <f t="shared" ref="D32:Y32" si="0">SUM(D6:D31)</f>
        <v>0</v>
      </c>
      <c r="E32" s="30">
        <f t="shared" si="0"/>
        <v>11707985</v>
      </c>
      <c r="F32" s="31">
        <f t="shared" si="0"/>
        <v>11707985</v>
      </c>
      <c r="G32" s="31">
        <f t="shared" si="0"/>
        <v>0</v>
      </c>
      <c r="H32" s="31">
        <f t="shared" si="0"/>
        <v>714859</v>
      </c>
      <c r="I32" s="31">
        <f t="shared" si="0"/>
        <v>703134</v>
      </c>
      <c r="J32" s="31">
        <f t="shared" si="0"/>
        <v>1417993</v>
      </c>
      <c r="K32" s="31">
        <f t="shared" si="0"/>
        <v>982224</v>
      </c>
      <c r="L32" s="31">
        <f t="shared" si="0"/>
        <v>974899</v>
      </c>
      <c r="M32" s="31">
        <f t="shared" si="0"/>
        <v>974278</v>
      </c>
      <c r="N32" s="31">
        <f t="shared" si="0"/>
        <v>2931401</v>
      </c>
      <c r="O32" s="31">
        <f t="shared" si="0"/>
        <v>978328</v>
      </c>
      <c r="P32" s="31">
        <f t="shared" si="0"/>
        <v>980988</v>
      </c>
      <c r="Q32" s="31">
        <f t="shared" si="0"/>
        <v>978311</v>
      </c>
      <c r="R32" s="31">
        <f t="shared" si="0"/>
        <v>2937627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7287021</v>
      </c>
      <c r="X32" s="31">
        <f t="shared" si="0"/>
        <v>8780990</v>
      </c>
      <c r="Y32" s="31">
        <f t="shared" si="0"/>
        <v>-1493969</v>
      </c>
      <c r="Z32" s="32">
        <f>+IF(X32&lt;&gt;0,+(Y32/X32)*100,0)</f>
        <v>-17.013673856820244</v>
      </c>
      <c r="AA32" s="29">
        <f>SUM(AA6:AA31)</f>
        <v>11707985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8224363</v>
      </c>
      <c r="D34" s="20"/>
      <c r="E34" s="21">
        <v>7607923</v>
      </c>
      <c r="F34" s="22">
        <v>7607923</v>
      </c>
      <c r="G34" s="22"/>
      <c r="H34" s="22">
        <v>667643</v>
      </c>
      <c r="I34" s="22">
        <v>665860</v>
      </c>
      <c r="J34" s="22">
        <v>1333503</v>
      </c>
      <c r="K34" s="22"/>
      <c r="L34" s="22">
        <v>1150455</v>
      </c>
      <c r="M34" s="22"/>
      <c r="N34" s="22">
        <v>1150455</v>
      </c>
      <c r="O34" s="22"/>
      <c r="P34" s="22">
        <v>653211</v>
      </c>
      <c r="Q34" s="22">
        <v>680798</v>
      </c>
      <c r="R34" s="22">
        <v>1334009</v>
      </c>
      <c r="S34" s="22"/>
      <c r="T34" s="22"/>
      <c r="U34" s="22"/>
      <c r="V34" s="22"/>
      <c r="W34" s="22">
        <v>3817967</v>
      </c>
      <c r="X34" s="22">
        <v>5705938</v>
      </c>
      <c r="Y34" s="22">
        <v>-1887971</v>
      </c>
      <c r="Z34" s="23">
        <v>-33.087828854782508</v>
      </c>
      <c r="AA34" s="20">
        <v>7607923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1695759</v>
      </c>
      <c r="D37" s="20"/>
      <c r="E37" s="21">
        <v>1236473</v>
      </c>
      <c r="F37" s="22">
        <v>1236473</v>
      </c>
      <c r="G37" s="22"/>
      <c r="H37" s="22">
        <v>1181</v>
      </c>
      <c r="I37" s="22">
        <v>436957</v>
      </c>
      <c r="J37" s="22">
        <v>438138</v>
      </c>
      <c r="K37" s="22">
        <v>160417</v>
      </c>
      <c r="L37" s="22">
        <v>157900</v>
      </c>
      <c r="M37" s="22">
        <v>58563</v>
      </c>
      <c r="N37" s="22">
        <v>376880</v>
      </c>
      <c r="O37" s="22">
        <v>61450</v>
      </c>
      <c r="P37" s="22">
        <v>34402</v>
      </c>
      <c r="Q37" s="22">
        <v>68640</v>
      </c>
      <c r="R37" s="22">
        <v>164492</v>
      </c>
      <c r="S37" s="22"/>
      <c r="T37" s="22"/>
      <c r="U37" s="22"/>
      <c r="V37" s="22"/>
      <c r="W37" s="22">
        <v>979510</v>
      </c>
      <c r="X37" s="22">
        <v>927356</v>
      </c>
      <c r="Y37" s="22">
        <v>52154</v>
      </c>
      <c r="Z37" s="23">
        <v>5.623945927993133</v>
      </c>
      <c r="AA37" s="20">
        <v>1236473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12693145</v>
      </c>
      <c r="D41" s="20"/>
      <c r="E41" s="21">
        <v>6293552</v>
      </c>
      <c r="F41" s="22">
        <v>6293552</v>
      </c>
      <c r="G41" s="22"/>
      <c r="H41" s="22">
        <v>433675</v>
      </c>
      <c r="I41" s="22">
        <v>1071437</v>
      </c>
      <c r="J41" s="22">
        <v>1505112</v>
      </c>
      <c r="K41" s="22">
        <v>323334</v>
      </c>
      <c r="L41" s="22">
        <v>408546</v>
      </c>
      <c r="M41" s="22">
        <v>21000</v>
      </c>
      <c r="N41" s="22">
        <v>752880</v>
      </c>
      <c r="O41" s="22">
        <v>436728</v>
      </c>
      <c r="P41" s="22">
        <v>470940</v>
      </c>
      <c r="Q41" s="22"/>
      <c r="R41" s="22">
        <v>907668</v>
      </c>
      <c r="S41" s="22"/>
      <c r="T41" s="22"/>
      <c r="U41" s="22"/>
      <c r="V41" s="22"/>
      <c r="W41" s="22">
        <v>3165660</v>
      </c>
      <c r="X41" s="22">
        <v>4720163</v>
      </c>
      <c r="Y41" s="22">
        <v>-1554503</v>
      </c>
      <c r="Z41" s="23">
        <v>-32.933248279773395</v>
      </c>
      <c r="AA41" s="20">
        <v>6293552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2923</v>
      </c>
      <c r="D43" s="20"/>
      <c r="E43" s="21"/>
      <c r="F43" s="22"/>
      <c r="G43" s="22"/>
      <c r="H43" s="22">
        <v>12905</v>
      </c>
      <c r="I43" s="22">
        <v>5026</v>
      </c>
      <c r="J43" s="22">
        <v>17931</v>
      </c>
      <c r="K43" s="22">
        <v>616</v>
      </c>
      <c r="L43" s="22">
        <v>3054</v>
      </c>
      <c r="M43" s="22">
        <v>2232</v>
      </c>
      <c r="N43" s="22">
        <v>5902</v>
      </c>
      <c r="O43" s="22">
        <v>399</v>
      </c>
      <c r="P43" s="22">
        <v>775</v>
      </c>
      <c r="Q43" s="22">
        <v>2433</v>
      </c>
      <c r="R43" s="22">
        <v>3607</v>
      </c>
      <c r="S43" s="22"/>
      <c r="T43" s="22"/>
      <c r="U43" s="22"/>
      <c r="V43" s="22"/>
      <c r="W43" s="22">
        <v>27440</v>
      </c>
      <c r="X43" s="22"/>
      <c r="Y43" s="22">
        <v>27440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125716</v>
      </c>
      <c r="D44" s="20"/>
      <c r="E44" s="21">
        <v>58849</v>
      </c>
      <c r="F44" s="22">
        <v>58849</v>
      </c>
      <c r="G44" s="22"/>
      <c r="H44" s="22">
        <v>5672</v>
      </c>
      <c r="I44" s="22">
        <v>5654</v>
      </c>
      <c r="J44" s="22">
        <v>11326</v>
      </c>
      <c r="K44" s="22"/>
      <c r="L44" s="22">
        <v>5895</v>
      </c>
      <c r="M44" s="22"/>
      <c r="N44" s="22">
        <v>5895</v>
      </c>
      <c r="O44" s="22"/>
      <c r="P44" s="22">
        <v>5552</v>
      </c>
      <c r="Q44" s="22">
        <v>5827</v>
      </c>
      <c r="R44" s="22">
        <v>11379</v>
      </c>
      <c r="S44" s="22"/>
      <c r="T44" s="22"/>
      <c r="U44" s="22"/>
      <c r="V44" s="22"/>
      <c r="W44" s="22">
        <v>28600</v>
      </c>
      <c r="X44" s="22">
        <v>44137</v>
      </c>
      <c r="Y44" s="22">
        <v>-15537</v>
      </c>
      <c r="Z44" s="23">
        <v>-35.201758162086236</v>
      </c>
      <c r="AA44" s="20">
        <v>58849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22741906</v>
      </c>
      <c r="D47" s="29">
        <f t="shared" ref="D47:Y47" si="1">SUM(D34:D46)</f>
        <v>0</v>
      </c>
      <c r="E47" s="30">
        <f t="shared" si="1"/>
        <v>15196797</v>
      </c>
      <c r="F47" s="31">
        <f t="shared" si="1"/>
        <v>15196797</v>
      </c>
      <c r="G47" s="31">
        <f t="shared" si="1"/>
        <v>0</v>
      </c>
      <c r="H47" s="31">
        <f t="shared" si="1"/>
        <v>1121076</v>
      </c>
      <c r="I47" s="31">
        <f t="shared" si="1"/>
        <v>2184934</v>
      </c>
      <c r="J47" s="31">
        <f t="shared" si="1"/>
        <v>3306010</v>
      </c>
      <c r="K47" s="31">
        <f t="shared" si="1"/>
        <v>484367</v>
      </c>
      <c r="L47" s="31">
        <f t="shared" si="1"/>
        <v>1725850</v>
      </c>
      <c r="M47" s="31">
        <f t="shared" si="1"/>
        <v>81795</v>
      </c>
      <c r="N47" s="31">
        <f t="shared" si="1"/>
        <v>2292012</v>
      </c>
      <c r="O47" s="31">
        <f t="shared" si="1"/>
        <v>498577</v>
      </c>
      <c r="P47" s="31">
        <f t="shared" si="1"/>
        <v>1164880</v>
      </c>
      <c r="Q47" s="31">
        <f t="shared" si="1"/>
        <v>757698</v>
      </c>
      <c r="R47" s="31">
        <f t="shared" si="1"/>
        <v>2421155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8019177</v>
      </c>
      <c r="X47" s="31">
        <f t="shared" si="1"/>
        <v>11397594</v>
      </c>
      <c r="Y47" s="31">
        <f t="shared" si="1"/>
        <v>-3378417</v>
      </c>
      <c r="Z47" s="32">
        <f>+IF(X47&lt;&gt;0,+(Y47/X47)*100,0)</f>
        <v>-29.641492757155589</v>
      </c>
      <c r="AA47" s="29">
        <f>SUM(AA34:AA46)</f>
        <v>15196797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-13239624</v>
      </c>
      <c r="D48" s="39">
        <f t="shared" si="2"/>
        <v>0</v>
      </c>
      <c r="E48" s="40">
        <f t="shared" si="2"/>
        <v>-3488812</v>
      </c>
      <c r="F48" s="41">
        <f t="shared" si="2"/>
        <v>-3488812</v>
      </c>
      <c r="G48" s="41">
        <f t="shared" si="2"/>
        <v>0</v>
      </c>
      <c r="H48" s="41">
        <f t="shared" si="2"/>
        <v>-406217</v>
      </c>
      <c r="I48" s="41">
        <f t="shared" si="2"/>
        <v>-1481800</v>
      </c>
      <c r="J48" s="41">
        <f t="shared" si="2"/>
        <v>-1888017</v>
      </c>
      <c r="K48" s="41">
        <f t="shared" si="2"/>
        <v>497857</v>
      </c>
      <c r="L48" s="41">
        <f t="shared" si="2"/>
        <v>-750951</v>
      </c>
      <c r="M48" s="41">
        <f t="shared" si="2"/>
        <v>892483</v>
      </c>
      <c r="N48" s="41">
        <f t="shared" si="2"/>
        <v>639389</v>
      </c>
      <c r="O48" s="41">
        <f t="shared" si="2"/>
        <v>479751</v>
      </c>
      <c r="P48" s="41">
        <f t="shared" si="2"/>
        <v>-183892</v>
      </c>
      <c r="Q48" s="41">
        <f t="shared" si="2"/>
        <v>220613</v>
      </c>
      <c r="R48" s="41">
        <f t="shared" si="2"/>
        <v>516472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-732156</v>
      </c>
      <c r="X48" s="41">
        <f t="shared" si="2"/>
        <v>-2616604</v>
      </c>
      <c r="Y48" s="41">
        <f t="shared" si="2"/>
        <v>1884448</v>
      </c>
      <c r="Z48" s="42">
        <f>+IF(X48&lt;&gt;0,+(Y48/X48)*100,0)</f>
        <v>-72.01884580165742</v>
      </c>
      <c r="AA48" s="39">
        <f>+AA32-AA47</f>
        <v>-3488812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-13239624</v>
      </c>
      <c r="D51" s="48">
        <f t="shared" si="3"/>
        <v>0</v>
      </c>
      <c r="E51" s="49">
        <f t="shared" si="3"/>
        <v>-3488812</v>
      </c>
      <c r="F51" s="50">
        <f t="shared" si="3"/>
        <v>-3488812</v>
      </c>
      <c r="G51" s="50">
        <f t="shared" si="3"/>
        <v>0</v>
      </c>
      <c r="H51" s="50">
        <f t="shared" si="3"/>
        <v>-406217</v>
      </c>
      <c r="I51" s="50">
        <f t="shared" si="3"/>
        <v>-1481800</v>
      </c>
      <c r="J51" s="50">
        <f t="shared" si="3"/>
        <v>-1888017</v>
      </c>
      <c r="K51" s="50">
        <f t="shared" si="3"/>
        <v>497857</v>
      </c>
      <c r="L51" s="50">
        <f t="shared" si="3"/>
        <v>-750951</v>
      </c>
      <c r="M51" s="50">
        <f t="shared" si="3"/>
        <v>892483</v>
      </c>
      <c r="N51" s="50">
        <f t="shared" si="3"/>
        <v>639389</v>
      </c>
      <c r="O51" s="50">
        <f t="shared" si="3"/>
        <v>479751</v>
      </c>
      <c r="P51" s="50">
        <f t="shared" si="3"/>
        <v>-183892</v>
      </c>
      <c r="Q51" s="50">
        <f t="shared" si="3"/>
        <v>220613</v>
      </c>
      <c r="R51" s="50">
        <f t="shared" si="3"/>
        <v>516472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-732156</v>
      </c>
      <c r="X51" s="50">
        <f t="shared" si="3"/>
        <v>-2616604</v>
      </c>
      <c r="Y51" s="50">
        <f t="shared" si="3"/>
        <v>1884448</v>
      </c>
      <c r="Z51" s="51">
        <f>+IF(X51&lt;&gt;0,+(Y51/X51)*100,0)</f>
        <v>-72.01884580165742</v>
      </c>
      <c r="AA51" s="48">
        <f>SUM(AA48:AA50)</f>
        <v>-3488812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-13239624</v>
      </c>
      <c r="D53" s="54">
        <f>+D51-D52</f>
        <v>0</v>
      </c>
      <c r="E53" s="55">
        <f t="shared" si="4"/>
        <v>-3488812</v>
      </c>
      <c r="F53" s="56">
        <f t="shared" si="4"/>
        <v>-3488812</v>
      </c>
      <c r="G53" s="56">
        <f t="shared" si="4"/>
        <v>0</v>
      </c>
      <c r="H53" s="56">
        <f t="shared" si="4"/>
        <v>-406217</v>
      </c>
      <c r="I53" s="56">
        <f t="shared" si="4"/>
        <v>-1481800</v>
      </c>
      <c r="J53" s="56">
        <f t="shared" si="4"/>
        <v>-1888017</v>
      </c>
      <c r="K53" s="56">
        <f t="shared" si="4"/>
        <v>497857</v>
      </c>
      <c r="L53" s="56">
        <f t="shared" si="4"/>
        <v>-750951</v>
      </c>
      <c r="M53" s="56">
        <f t="shared" si="4"/>
        <v>892483</v>
      </c>
      <c r="N53" s="56">
        <f t="shared" si="4"/>
        <v>639389</v>
      </c>
      <c r="O53" s="56">
        <f t="shared" si="4"/>
        <v>479751</v>
      </c>
      <c r="P53" s="56">
        <f t="shared" si="4"/>
        <v>-183892</v>
      </c>
      <c r="Q53" s="56">
        <f t="shared" si="4"/>
        <v>220613</v>
      </c>
      <c r="R53" s="56">
        <f t="shared" si="4"/>
        <v>516472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-732156</v>
      </c>
      <c r="X53" s="56">
        <f t="shared" si="4"/>
        <v>-2616604</v>
      </c>
      <c r="Y53" s="56">
        <f t="shared" si="4"/>
        <v>1884448</v>
      </c>
      <c r="Z53" s="57">
        <f>+IF(X53&lt;&gt;0,+(Y53/X53)*100,0)</f>
        <v>-72.01884580165742</v>
      </c>
      <c r="AA53" s="54">
        <f>+AA51-AA52</f>
        <v>-3488812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-13239624</v>
      </c>
      <c r="D56" s="48">
        <f>SUM(D53:D55)</f>
        <v>0</v>
      </c>
      <c r="E56" s="49">
        <f t="shared" si="5"/>
        <v>-3488812</v>
      </c>
      <c r="F56" s="50">
        <f t="shared" si="5"/>
        <v>-3488812</v>
      </c>
      <c r="G56" s="50">
        <f t="shared" si="5"/>
        <v>0</v>
      </c>
      <c r="H56" s="50">
        <f t="shared" si="5"/>
        <v>-406217</v>
      </c>
      <c r="I56" s="50">
        <f t="shared" si="5"/>
        <v>-1481800</v>
      </c>
      <c r="J56" s="50">
        <f t="shared" si="5"/>
        <v>-1888017</v>
      </c>
      <c r="K56" s="50">
        <f t="shared" si="5"/>
        <v>497857</v>
      </c>
      <c r="L56" s="50">
        <f t="shared" si="5"/>
        <v>-750951</v>
      </c>
      <c r="M56" s="50">
        <f t="shared" si="5"/>
        <v>892483</v>
      </c>
      <c r="N56" s="50">
        <f t="shared" si="5"/>
        <v>639389</v>
      </c>
      <c r="O56" s="50">
        <f t="shared" si="5"/>
        <v>479751</v>
      </c>
      <c r="P56" s="50">
        <f t="shared" si="5"/>
        <v>-183892</v>
      </c>
      <c r="Q56" s="50">
        <f t="shared" si="5"/>
        <v>220613</v>
      </c>
      <c r="R56" s="50">
        <f t="shared" si="5"/>
        <v>516472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-732156</v>
      </c>
      <c r="X56" s="50">
        <f t="shared" si="5"/>
        <v>-2616604</v>
      </c>
      <c r="Y56" s="50">
        <f t="shared" si="5"/>
        <v>1884448</v>
      </c>
      <c r="Z56" s="51">
        <f>+IF(X56&lt;&gt;0,+(Y56/X56)*100,0)</f>
        <v>-72.01884580165742</v>
      </c>
      <c r="AA56" s="48">
        <f>SUM(AA53:AA55)</f>
        <v>-3488812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-13239624</v>
      </c>
      <c r="D59" s="65">
        <f>SUM(D56:D58)</f>
        <v>0</v>
      </c>
      <c r="E59" s="66">
        <f t="shared" si="6"/>
        <v>-3488812</v>
      </c>
      <c r="F59" s="67">
        <f t="shared" si="6"/>
        <v>-3488812</v>
      </c>
      <c r="G59" s="67">
        <f t="shared" si="6"/>
        <v>0</v>
      </c>
      <c r="H59" s="67">
        <f t="shared" si="6"/>
        <v>-406217</v>
      </c>
      <c r="I59" s="67">
        <f t="shared" si="6"/>
        <v>-1481800</v>
      </c>
      <c r="J59" s="67">
        <f t="shared" si="6"/>
        <v>-1888017</v>
      </c>
      <c r="K59" s="67">
        <f t="shared" si="6"/>
        <v>497857</v>
      </c>
      <c r="L59" s="67">
        <f t="shared" si="6"/>
        <v>-750951</v>
      </c>
      <c r="M59" s="67">
        <f t="shared" si="6"/>
        <v>892483</v>
      </c>
      <c r="N59" s="67">
        <f t="shared" si="6"/>
        <v>639389</v>
      </c>
      <c r="O59" s="67">
        <f t="shared" si="6"/>
        <v>479751</v>
      </c>
      <c r="P59" s="67">
        <f t="shared" si="6"/>
        <v>-183892</v>
      </c>
      <c r="Q59" s="67">
        <f t="shared" si="6"/>
        <v>220613</v>
      </c>
      <c r="R59" s="67">
        <f t="shared" si="6"/>
        <v>516472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-732156</v>
      </c>
      <c r="X59" s="67">
        <f t="shared" si="6"/>
        <v>-2616604</v>
      </c>
      <c r="Y59" s="67">
        <f t="shared" si="6"/>
        <v>1884448</v>
      </c>
      <c r="Z59" s="68">
        <f>+IF(X59&lt;&gt;0,+(Y59/X59)*100,0)</f>
        <v>-72.01884580165742</v>
      </c>
      <c r="AA59" s="65">
        <f>SUM(AA56:AA58)</f>
        <v>-3488812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25103</v>
      </c>
      <c r="D8" s="20"/>
      <c r="E8" s="21">
        <v>43289</v>
      </c>
      <c r="F8" s="22">
        <v>43289</v>
      </c>
      <c r="G8" s="22"/>
      <c r="H8" s="22">
        <v>1803</v>
      </c>
      <c r="I8" s="22">
        <v>8987</v>
      </c>
      <c r="J8" s="22">
        <v>10790</v>
      </c>
      <c r="K8" s="22">
        <v>1431</v>
      </c>
      <c r="L8" s="22">
        <v>2424</v>
      </c>
      <c r="M8" s="22">
        <v>2690</v>
      </c>
      <c r="N8" s="22">
        <v>6545</v>
      </c>
      <c r="O8" s="22">
        <v>3450</v>
      </c>
      <c r="P8" s="22">
        <v>2119</v>
      </c>
      <c r="Q8" s="22">
        <v>2838</v>
      </c>
      <c r="R8" s="22">
        <v>8407</v>
      </c>
      <c r="S8" s="22"/>
      <c r="T8" s="22"/>
      <c r="U8" s="22"/>
      <c r="V8" s="22"/>
      <c r="W8" s="22">
        <v>25742</v>
      </c>
      <c r="X8" s="22">
        <v>32463</v>
      </c>
      <c r="Y8" s="22">
        <v>-6721</v>
      </c>
      <c r="Z8" s="23">
        <v>-20.70357021840249</v>
      </c>
      <c r="AA8" s="20">
        <v>43289</v>
      </c>
    </row>
    <row r="9" spans="1:27" x14ac:dyDescent="0.25">
      <c r="A9" s="19" t="s">
        <v>37</v>
      </c>
      <c r="B9" s="15" t="s">
        <v>32</v>
      </c>
      <c r="C9" s="20">
        <v>3416202</v>
      </c>
      <c r="D9" s="20"/>
      <c r="E9" s="21">
        <v>3324443</v>
      </c>
      <c r="F9" s="22">
        <v>4324443</v>
      </c>
      <c r="G9" s="22"/>
      <c r="H9" s="22"/>
      <c r="I9" s="22">
        <v>389745</v>
      </c>
      <c r="J9" s="22">
        <v>389745</v>
      </c>
      <c r="K9" s="22">
        <v>1074405</v>
      </c>
      <c r="L9" s="22"/>
      <c r="M9" s="22">
        <v>342981</v>
      </c>
      <c r="N9" s="22">
        <v>1417386</v>
      </c>
      <c r="O9" s="22">
        <v>685148</v>
      </c>
      <c r="P9" s="22">
        <v>333531</v>
      </c>
      <c r="Q9" s="22">
        <v>328480</v>
      </c>
      <c r="R9" s="22">
        <v>1347159</v>
      </c>
      <c r="S9" s="22"/>
      <c r="T9" s="22"/>
      <c r="U9" s="22"/>
      <c r="V9" s="22"/>
      <c r="W9" s="22">
        <v>3154290</v>
      </c>
      <c r="X9" s="22">
        <v>3243330</v>
      </c>
      <c r="Y9" s="22">
        <v>-89040</v>
      </c>
      <c r="Z9" s="23">
        <v>-2.7453265625144527</v>
      </c>
      <c r="AA9" s="20">
        <v>4324443</v>
      </c>
    </row>
    <row r="10" spans="1:27" x14ac:dyDescent="0.25">
      <c r="A10" s="19" t="s">
        <v>38</v>
      </c>
      <c r="B10" s="15" t="s">
        <v>32</v>
      </c>
      <c r="C10" s="20">
        <v>247940</v>
      </c>
      <c r="D10" s="20"/>
      <c r="E10" s="21">
        <v>184691</v>
      </c>
      <c r="F10" s="22">
        <v>334691</v>
      </c>
      <c r="G10" s="22"/>
      <c r="H10" s="22">
        <v>13602</v>
      </c>
      <c r="I10" s="22">
        <v>56535</v>
      </c>
      <c r="J10" s="22">
        <v>70137</v>
      </c>
      <c r="K10" s="22">
        <v>20846</v>
      </c>
      <c r="L10" s="22">
        <v>29286</v>
      </c>
      <c r="M10" s="22">
        <v>25662</v>
      </c>
      <c r="N10" s="22">
        <v>75794</v>
      </c>
      <c r="O10" s="22">
        <v>36965</v>
      </c>
      <c r="P10" s="22">
        <v>31796</v>
      </c>
      <c r="Q10" s="22">
        <v>30135</v>
      </c>
      <c r="R10" s="22">
        <v>98896</v>
      </c>
      <c r="S10" s="22"/>
      <c r="T10" s="22"/>
      <c r="U10" s="22"/>
      <c r="V10" s="22"/>
      <c r="W10" s="22">
        <v>244827</v>
      </c>
      <c r="X10" s="22">
        <v>251010</v>
      </c>
      <c r="Y10" s="22">
        <v>-6183</v>
      </c>
      <c r="Z10" s="23">
        <v>-2.4632484761563282</v>
      </c>
      <c r="AA10" s="20">
        <v>334691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1666759</v>
      </c>
      <c r="D13" s="20"/>
      <c r="E13" s="21"/>
      <c r="F13" s="22">
        <v>2436877</v>
      </c>
      <c r="G13" s="22"/>
      <c r="H13" s="22"/>
      <c r="I13" s="22">
        <v>361206</v>
      </c>
      <c r="J13" s="22">
        <v>361206</v>
      </c>
      <c r="K13" s="22">
        <v>-103</v>
      </c>
      <c r="L13" s="22">
        <v>189432</v>
      </c>
      <c r="M13" s="22"/>
      <c r="N13" s="22">
        <v>189329</v>
      </c>
      <c r="O13" s="22">
        <v>-550536</v>
      </c>
      <c r="P13" s="22">
        <v>-15</v>
      </c>
      <c r="Q13" s="22">
        <v>1888108</v>
      </c>
      <c r="R13" s="22">
        <v>1337557</v>
      </c>
      <c r="S13" s="22"/>
      <c r="T13" s="22"/>
      <c r="U13" s="22"/>
      <c r="V13" s="22"/>
      <c r="W13" s="22">
        <v>1888092</v>
      </c>
      <c r="X13" s="22">
        <v>1827657</v>
      </c>
      <c r="Y13" s="22">
        <v>60435</v>
      </c>
      <c r="Z13" s="23">
        <v>3.3066926671689494</v>
      </c>
      <c r="AA13" s="20">
        <v>2436877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15384</v>
      </c>
      <c r="D16" s="20"/>
      <c r="E16" s="21">
        <v>20681</v>
      </c>
      <c r="F16" s="22">
        <v>20681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>
        <v>293</v>
      </c>
      <c r="N16" s="22">
        <v>293</v>
      </c>
      <c r="O16" s="22">
        <v>1456</v>
      </c>
      <c r="P16" s="22">
        <v>870</v>
      </c>
      <c r="Q16" s="22">
        <v>1043</v>
      </c>
      <c r="R16" s="22">
        <v>3369</v>
      </c>
      <c r="S16" s="22"/>
      <c r="T16" s="22"/>
      <c r="U16" s="22"/>
      <c r="V16" s="22"/>
      <c r="W16" s="22">
        <v>4834</v>
      </c>
      <c r="X16" s="22">
        <v>15507</v>
      </c>
      <c r="Y16" s="22">
        <v>-10673</v>
      </c>
      <c r="Z16" s="23">
        <v>-68.8269813632553</v>
      </c>
      <c r="AA16" s="20">
        <v>20681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306628</v>
      </c>
      <c r="F19" s="22">
        <v>306628</v>
      </c>
      <c r="G19" s="22"/>
      <c r="H19" s="22"/>
      <c r="I19" s="22"/>
      <c r="J19" s="22"/>
      <c r="K19" s="22"/>
      <c r="L19" s="22"/>
      <c r="M19" s="22"/>
      <c r="N19" s="22"/>
      <c r="O19" s="22"/>
      <c r="P19" s="22">
        <v>359264</v>
      </c>
      <c r="Q19" s="22"/>
      <c r="R19" s="22">
        <v>359264</v>
      </c>
      <c r="S19" s="22"/>
      <c r="T19" s="22"/>
      <c r="U19" s="22"/>
      <c r="V19" s="22"/>
      <c r="W19" s="22">
        <v>359264</v>
      </c>
      <c r="X19" s="22">
        <v>229968</v>
      </c>
      <c r="Y19" s="22">
        <v>129296</v>
      </c>
      <c r="Z19" s="23">
        <v>56.223474570375011</v>
      </c>
      <c r="AA19" s="20">
        <v>306628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1314720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6686108</v>
      </c>
      <c r="D32" s="29">
        <f t="shared" ref="D32:Y32" si="0">SUM(D6:D31)</f>
        <v>0</v>
      </c>
      <c r="E32" s="30">
        <f t="shared" si="0"/>
        <v>3879732</v>
      </c>
      <c r="F32" s="31">
        <f t="shared" si="0"/>
        <v>7466609</v>
      </c>
      <c r="G32" s="31">
        <f t="shared" si="0"/>
        <v>0</v>
      </c>
      <c r="H32" s="31">
        <f t="shared" si="0"/>
        <v>15698</v>
      </c>
      <c r="I32" s="31">
        <f t="shared" si="0"/>
        <v>817352</v>
      </c>
      <c r="J32" s="31">
        <f t="shared" si="0"/>
        <v>833050</v>
      </c>
      <c r="K32" s="31">
        <f t="shared" si="0"/>
        <v>1096579</v>
      </c>
      <c r="L32" s="31">
        <f t="shared" si="0"/>
        <v>221142</v>
      </c>
      <c r="M32" s="31">
        <f t="shared" si="0"/>
        <v>371626</v>
      </c>
      <c r="N32" s="31">
        <f t="shared" si="0"/>
        <v>1689347</v>
      </c>
      <c r="O32" s="31">
        <f t="shared" si="0"/>
        <v>176483</v>
      </c>
      <c r="P32" s="31">
        <f t="shared" si="0"/>
        <v>727565</v>
      </c>
      <c r="Q32" s="31">
        <f t="shared" si="0"/>
        <v>2250604</v>
      </c>
      <c r="R32" s="31">
        <f t="shared" si="0"/>
        <v>3154652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5677049</v>
      </c>
      <c r="X32" s="31">
        <f t="shared" si="0"/>
        <v>5599935</v>
      </c>
      <c r="Y32" s="31">
        <f t="shared" si="0"/>
        <v>77114</v>
      </c>
      <c r="Z32" s="32">
        <f>+IF(X32&lt;&gt;0,+(Y32/X32)*100,0)</f>
        <v>1.3770516979214937</v>
      </c>
      <c r="AA32" s="29">
        <f>SUM(AA6:AA31)</f>
        <v>7466609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2281361</v>
      </c>
      <c r="D34" s="20"/>
      <c r="E34" s="21">
        <v>2337341</v>
      </c>
      <c r="F34" s="22">
        <v>2337341</v>
      </c>
      <c r="G34" s="22"/>
      <c r="H34" s="22"/>
      <c r="I34" s="22">
        <v>44342</v>
      </c>
      <c r="J34" s="22">
        <v>44342</v>
      </c>
      <c r="K34" s="22">
        <v>173182</v>
      </c>
      <c r="L34" s="22">
        <v>169133</v>
      </c>
      <c r="M34" s="22">
        <v>175401</v>
      </c>
      <c r="N34" s="22">
        <v>517716</v>
      </c>
      <c r="O34" s="22">
        <v>164620</v>
      </c>
      <c r="P34" s="22">
        <v>175623</v>
      </c>
      <c r="Q34" s="22">
        <v>187459</v>
      </c>
      <c r="R34" s="22">
        <v>527702</v>
      </c>
      <c r="S34" s="22"/>
      <c r="T34" s="22"/>
      <c r="U34" s="22"/>
      <c r="V34" s="22"/>
      <c r="W34" s="22">
        <v>1089760</v>
      </c>
      <c r="X34" s="22">
        <v>1752948</v>
      </c>
      <c r="Y34" s="22">
        <v>-663188</v>
      </c>
      <c r="Z34" s="23">
        <v>-37.832725214895135</v>
      </c>
      <c r="AA34" s="20">
        <v>2337341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997333</v>
      </c>
      <c r="F38" s="22">
        <v>997333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747999</v>
      </c>
      <c r="Y38" s="22">
        <v>-747999</v>
      </c>
      <c r="Z38" s="23">
        <v>-100</v>
      </c>
      <c r="AA38" s="20">
        <v>997333</v>
      </c>
    </row>
    <row r="39" spans="1:27" x14ac:dyDescent="0.25">
      <c r="A39" s="19" t="s">
        <v>65</v>
      </c>
      <c r="B39" s="15" t="s">
        <v>32</v>
      </c>
      <c r="C39" s="20">
        <v>3830282</v>
      </c>
      <c r="D39" s="20"/>
      <c r="E39" s="21">
        <v>1003056</v>
      </c>
      <c r="F39" s="22">
        <v>1003056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752292</v>
      </c>
      <c r="Y39" s="22">
        <v>-752292</v>
      </c>
      <c r="Z39" s="23">
        <v>-100</v>
      </c>
      <c r="AA39" s="20">
        <v>1003056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43586</v>
      </c>
      <c r="F41" s="22">
        <v>43586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32688</v>
      </c>
      <c r="Y41" s="22">
        <v>-32688</v>
      </c>
      <c r="Z41" s="23">
        <v>-100</v>
      </c>
      <c r="AA41" s="20">
        <v>43586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21420</v>
      </c>
      <c r="D44" s="20"/>
      <c r="E44" s="21">
        <v>143559</v>
      </c>
      <c r="F44" s="22">
        <v>153559</v>
      </c>
      <c r="G44" s="22"/>
      <c r="H44" s="22"/>
      <c r="I44" s="22">
        <v>14439</v>
      </c>
      <c r="J44" s="22">
        <v>14439</v>
      </c>
      <c r="K44" s="22">
        <v>12454</v>
      </c>
      <c r="L44" s="22">
        <v>1731</v>
      </c>
      <c r="M44" s="22">
        <v>2679</v>
      </c>
      <c r="N44" s="22">
        <v>16864</v>
      </c>
      <c r="O44" s="22">
        <v>1418</v>
      </c>
      <c r="P44" s="22">
        <v>1418</v>
      </c>
      <c r="Q44" s="22">
        <v>1535</v>
      </c>
      <c r="R44" s="22">
        <v>4371</v>
      </c>
      <c r="S44" s="22"/>
      <c r="T44" s="22"/>
      <c r="U44" s="22"/>
      <c r="V44" s="22"/>
      <c r="W44" s="22">
        <v>35674</v>
      </c>
      <c r="X44" s="22">
        <v>115137</v>
      </c>
      <c r="Y44" s="22">
        <v>-79463</v>
      </c>
      <c r="Z44" s="23">
        <v>-69.016041758948035</v>
      </c>
      <c r="AA44" s="20">
        <v>153559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6133063</v>
      </c>
      <c r="D47" s="29">
        <f t="shared" ref="D47:Y47" si="1">SUM(D34:D46)</f>
        <v>0</v>
      </c>
      <c r="E47" s="30">
        <f t="shared" si="1"/>
        <v>4524875</v>
      </c>
      <c r="F47" s="31">
        <f t="shared" si="1"/>
        <v>4534875</v>
      </c>
      <c r="G47" s="31">
        <f t="shared" si="1"/>
        <v>0</v>
      </c>
      <c r="H47" s="31">
        <f t="shared" si="1"/>
        <v>0</v>
      </c>
      <c r="I47" s="31">
        <f t="shared" si="1"/>
        <v>58781</v>
      </c>
      <c r="J47" s="31">
        <f t="shared" si="1"/>
        <v>58781</v>
      </c>
      <c r="K47" s="31">
        <f t="shared" si="1"/>
        <v>185636</v>
      </c>
      <c r="L47" s="31">
        <f t="shared" si="1"/>
        <v>170864</v>
      </c>
      <c r="M47" s="31">
        <f t="shared" si="1"/>
        <v>178080</v>
      </c>
      <c r="N47" s="31">
        <f t="shared" si="1"/>
        <v>534580</v>
      </c>
      <c r="O47" s="31">
        <f t="shared" si="1"/>
        <v>166038</v>
      </c>
      <c r="P47" s="31">
        <f t="shared" si="1"/>
        <v>177041</v>
      </c>
      <c r="Q47" s="31">
        <f t="shared" si="1"/>
        <v>188994</v>
      </c>
      <c r="R47" s="31">
        <f t="shared" si="1"/>
        <v>532073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1125434</v>
      </c>
      <c r="X47" s="31">
        <f t="shared" si="1"/>
        <v>3401064</v>
      </c>
      <c r="Y47" s="31">
        <f t="shared" si="1"/>
        <v>-2275630</v>
      </c>
      <c r="Z47" s="32">
        <f>+IF(X47&lt;&gt;0,+(Y47/X47)*100,0)</f>
        <v>-66.909355425243405</v>
      </c>
      <c r="AA47" s="29">
        <f>SUM(AA34:AA46)</f>
        <v>4534875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553045</v>
      </c>
      <c r="D48" s="39">
        <f t="shared" si="2"/>
        <v>0</v>
      </c>
      <c r="E48" s="40">
        <f t="shared" si="2"/>
        <v>-645143</v>
      </c>
      <c r="F48" s="41">
        <f t="shared" si="2"/>
        <v>2931734</v>
      </c>
      <c r="G48" s="41">
        <f t="shared" si="2"/>
        <v>0</v>
      </c>
      <c r="H48" s="41">
        <f t="shared" si="2"/>
        <v>15698</v>
      </c>
      <c r="I48" s="41">
        <f t="shared" si="2"/>
        <v>758571</v>
      </c>
      <c r="J48" s="41">
        <f t="shared" si="2"/>
        <v>774269</v>
      </c>
      <c r="K48" s="41">
        <f t="shared" si="2"/>
        <v>910943</v>
      </c>
      <c r="L48" s="41">
        <f t="shared" si="2"/>
        <v>50278</v>
      </c>
      <c r="M48" s="41">
        <f t="shared" si="2"/>
        <v>193546</v>
      </c>
      <c r="N48" s="41">
        <f t="shared" si="2"/>
        <v>1154767</v>
      </c>
      <c r="O48" s="41">
        <f t="shared" si="2"/>
        <v>10445</v>
      </c>
      <c r="P48" s="41">
        <f t="shared" si="2"/>
        <v>550524</v>
      </c>
      <c r="Q48" s="41">
        <f t="shared" si="2"/>
        <v>2061610</v>
      </c>
      <c r="R48" s="41">
        <f t="shared" si="2"/>
        <v>2622579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4551615</v>
      </c>
      <c r="X48" s="41">
        <f t="shared" si="2"/>
        <v>2198871</v>
      </c>
      <c r="Y48" s="41">
        <f t="shared" si="2"/>
        <v>2352744</v>
      </c>
      <c r="Z48" s="42">
        <f>+IF(X48&lt;&gt;0,+(Y48/X48)*100,0)</f>
        <v>106.99781842591038</v>
      </c>
      <c r="AA48" s="39">
        <f>+AA32-AA47</f>
        <v>2931734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553045</v>
      </c>
      <c r="D51" s="48">
        <f t="shared" si="3"/>
        <v>0</v>
      </c>
      <c r="E51" s="49">
        <f t="shared" si="3"/>
        <v>-645143</v>
      </c>
      <c r="F51" s="50">
        <f t="shared" si="3"/>
        <v>2931734</v>
      </c>
      <c r="G51" s="50">
        <f t="shared" si="3"/>
        <v>0</v>
      </c>
      <c r="H51" s="50">
        <f t="shared" si="3"/>
        <v>15698</v>
      </c>
      <c r="I51" s="50">
        <f t="shared" si="3"/>
        <v>758571</v>
      </c>
      <c r="J51" s="50">
        <f t="shared" si="3"/>
        <v>774269</v>
      </c>
      <c r="K51" s="50">
        <f t="shared" si="3"/>
        <v>910943</v>
      </c>
      <c r="L51" s="50">
        <f t="shared" si="3"/>
        <v>50278</v>
      </c>
      <c r="M51" s="50">
        <f t="shared" si="3"/>
        <v>193546</v>
      </c>
      <c r="N51" s="50">
        <f t="shared" si="3"/>
        <v>1154767</v>
      </c>
      <c r="O51" s="50">
        <f t="shared" si="3"/>
        <v>10445</v>
      </c>
      <c r="P51" s="50">
        <f t="shared" si="3"/>
        <v>550524</v>
      </c>
      <c r="Q51" s="50">
        <f t="shared" si="3"/>
        <v>2061610</v>
      </c>
      <c r="R51" s="50">
        <f t="shared" si="3"/>
        <v>2622579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4551615</v>
      </c>
      <c r="X51" s="50">
        <f t="shared" si="3"/>
        <v>2198871</v>
      </c>
      <c r="Y51" s="50">
        <f t="shared" si="3"/>
        <v>2352744</v>
      </c>
      <c r="Z51" s="51">
        <f>+IF(X51&lt;&gt;0,+(Y51/X51)*100,0)</f>
        <v>106.99781842591038</v>
      </c>
      <c r="AA51" s="48">
        <f>SUM(AA48:AA50)</f>
        <v>2931734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553045</v>
      </c>
      <c r="D53" s="54">
        <f>+D51-D52</f>
        <v>0</v>
      </c>
      <c r="E53" s="55">
        <f t="shared" si="4"/>
        <v>-645143</v>
      </c>
      <c r="F53" s="56">
        <f t="shared" si="4"/>
        <v>2931734</v>
      </c>
      <c r="G53" s="56">
        <f t="shared" si="4"/>
        <v>0</v>
      </c>
      <c r="H53" s="56">
        <f t="shared" si="4"/>
        <v>15698</v>
      </c>
      <c r="I53" s="56">
        <f t="shared" si="4"/>
        <v>758571</v>
      </c>
      <c r="J53" s="56">
        <f t="shared" si="4"/>
        <v>774269</v>
      </c>
      <c r="K53" s="56">
        <f t="shared" si="4"/>
        <v>910943</v>
      </c>
      <c r="L53" s="56">
        <f t="shared" si="4"/>
        <v>50278</v>
      </c>
      <c r="M53" s="56">
        <f t="shared" si="4"/>
        <v>193546</v>
      </c>
      <c r="N53" s="56">
        <f t="shared" si="4"/>
        <v>1154767</v>
      </c>
      <c r="O53" s="56">
        <f t="shared" si="4"/>
        <v>10445</v>
      </c>
      <c r="P53" s="56">
        <f t="shared" si="4"/>
        <v>550524</v>
      </c>
      <c r="Q53" s="56">
        <f t="shared" si="4"/>
        <v>2061610</v>
      </c>
      <c r="R53" s="56">
        <f t="shared" si="4"/>
        <v>2622579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4551615</v>
      </c>
      <c r="X53" s="56">
        <f t="shared" si="4"/>
        <v>2198871</v>
      </c>
      <c r="Y53" s="56">
        <f t="shared" si="4"/>
        <v>2352744</v>
      </c>
      <c r="Z53" s="57">
        <f>+IF(X53&lt;&gt;0,+(Y53/X53)*100,0)</f>
        <v>106.99781842591038</v>
      </c>
      <c r="AA53" s="54">
        <f>+AA51-AA52</f>
        <v>2931734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553045</v>
      </c>
      <c r="D56" s="48">
        <f>SUM(D53:D55)</f>
        <v>0</v>
      </c>
      <c r="E56" s="49">
        <f t="shared" si="5"/>
        <v>-645143</v>
      </c>
      <c r="F56" s="50">
        <f t="shared" si="5"/>
        <v>2931734</v>
      </c>
      <c r="G56" s="50">
        <f t="shared" si="5"/>
        <v>0</v>
      </c>
      <c r="H56" s="50">
        <f t="shared" si="5"/>
        <v>15698</v>
      </c>
      <c r="I56" s="50">
        <f t="shared" si="5"/>
        <v>758571</v>
      </c>
      <c r="J56" s="50">
        <f t="shared" si="5"/>
        <v>774269</v>
      </c>
      <c r="K56" s="50">
        <f t="shared" si="5"/>
        <v>910943</v>
      </c>
      <c r="L56" s="50">
        <f t="shared" si="5"/>
        <v>50278</v>
      </c>
      <c r="M56" s="50">
        <f t="shared" si="5"/>
        <v>193546</v>
      </c>
      <c r="N56" s="50">
        <f t="shared" si="5"/>
        <v>1154767</v>
      </c>
      <c r="O56" s="50">
        <f t="shared" si="5"/>
        <v>10445</v>
      </c>
      <c r="P56" s="50">
        <f t="shared" si="5"/>
        <v>550524</v>
      </c>
      <c r="Q56" s="50">
        <f t="shared" si="5"/>
        <v>2061610</v>
      </c>
      <c r="R56" s="50">
        <f t="shared" si="5"/>
        <v>2622579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4551615</v>
      </c>
      <c r="X56" s="50">
        <f t="shared" si="5"/>
        <v>2198871</v>
      </c>
      <c r="Y56" s="50">
        <f t="shared" si="5"/>
        <v>2352744</v>
      </c>
      <c r="Z56" s="51">
        <f>+IF(X56&lt;&gt;0,+(Y56/X56)*100,0)</f>
        <v>106.99781842591038</v>
      </c>
      <c r="AA56" s="48">
        <f>SUM(AA53:AA55)</f>
        <v>2931734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553045</v>
      </c>
      <c r="D59" s="65">
        <f>SUM(D56:D58)</f>
        <v>0</v>
      </c>
      <c r="E59" s="66">
        <f t="shared" si="6"/>
        <v>-645143</v>
      </c>
      <c r="F59" s="67">
        <f t="shared" si="6"/>
        <v>2931734</v>
      </c>
      <c r="G59" s="67">
        <f t="shared" si="6"/>
        <v>0</v>
      </c>
      <c r="H59" s="67">
        <f t="shared" si="6"/>
        <v>15698</v>
      </c>
      <c r="I59" s="67">
        <f t="shared" si="6"/>
        <v>758571</v>
      </c>
      <c r="J59" s="67">
        <f t="shared" si="6"/>
        <v>774269</v>
      </c>
      <c r="K59" s="67">
        <f t="shared" si="6"/>
        <v>910943</v>
      </c>
      <c r="L59" s="67">
        <f t="shared" si="6"/>
        <v>50278</v>
      </c>
      <c r="M59" s="67">
        <f t="shared" si="6"/>
        <v>193546</v>
      </c>
      <c r="N59" s="67">
        <f t="shared" si="6"/>
        <v>1154767</v>
      </c>
      <c r="O59" s="67">
        <f t="shared" si="6"/>
        <v>10445</v>
      </c>
      <c r="P59" s="67">
        <f t="shared" si="6"/>
        <v>550524</v>
      </c>
      <c r="Q59" s="67">
        <f t="shared" si="6"/>
        <v>2061610</v>
      </c>
      <c r="R59" s="67">
        <f t="shared" si="6"/>
        <v>2622579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4551615</v>
      </c>
      <c r="X59" s="67">
        <f t="shared" si="6"/>
        <v>2198871</v>
      </c>
      <c r="Y59" s="67">
        <f t="shared" si="6"/>
        <v>2352744</v>
      </c>
      <c r="Z59" s="68">
        <f>+IF(X59&lt;&gt;0,+(Y59/X59)*100,0)</f>
        <v>106.99781842591038</v>
      </c>
      <c r="AA59" s="65">
        <f>SUM(AA56:AA58)</f>
        <v>2931734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6797890</v>
      </c>
      <c r="F8" s="22">
        <v>6797890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5098420</v>
      </c>
      <c r="Y8" s="22">
        <v>-5098420</v>
      </c>
      <c r="Z8" s="23">
        <v>-100</v>
      </c>
      <c r="AA8" s="20">
        <v>6797890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13206695</v>
      </c>
      <c r="F9" s="22">
        <v>16007176</v>
      </c>
      <c r="G9" s="22"/>
      <c r="H9" s="22">
        <v>1369536</v>
      </c>
      <c r="I9" s="22"/>
      <c r="J9" s="22">
        <v>1369536</v>
      </c>
      <c r="K9" s="22">
        <v>1353696</v>
      </c>
      <c r="L9" s="22">
        <v>1370131</v>
      </c>
      <c r="M9" s="22">
        <v>1373281</v>
      </c>
      <c r="N9" s="22">
        <v>4097108</v>
      </c>
      <c r="O9" s="22">
        <v>-1190</v>
      </c>
      <c r="P9" s="22">
        <v>1348464</v>
      </c>
      <c r="Q9" s="22">
        <v>1350448</v>
      </c>
      <c r="R9" s="22">
        <v>2697722</v>
      </c>
      <c r="S9" s="22"/>
      <c r="T9" s="22"/>
      <c r="U9" s="22"/>
      <c r="V9" s="22"/>
      <c r="W9" s="22">
        <v>8164366</v>
      </c>
      <c r="X9" s="22">
        <v>6402871</v>
      </c>
      <c r="Y9" s="22">
        <v>1761495</v>
      </c>
      <c r="Z9" s="23">
        <v>27.511018104222305</v>
      </c>
      <c r="AA9" s="20">
        <v>16007176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20004585</v>
      </c>
      <c r="F32" s="31">
        <f t="shared" si="0"/>
        <v>22805066</v>
      </c>
      <c r="G32" s="31">
        <f t="shared" si="0"/>
        <v>0</v>
      </c>
      <c r="H32" s="31">
        <f t="shared" si="0"/>
        <v>1369536</v>
      </c>
      <c r="I32" s="31">
        <f t="shared" si="0"/>
        <v>0</v>
      </c>
      <c r="J32" s="31">
        <f t="shared" si="0"/>
        <v>1369536</v>
      </c>
      <c r="K32" s="31">
        <f t="shared" si="0"/>
        <v>1353696</v>
      </c>
      <c r="L32" s="31">
        <f t="shared" si="0"/>
        <v>1370131</v>
      </c>
      <c r="M32" s="31">
        <f t="shared" si="0"/>
        <v>1373281</v>
      </c>
      <c r="N32" s="31">
        <f t="shared" si="0"/>
        <v>4097108</v>
      </c>
      <c r="O32" s="31">
        <f t="shared" si="0"/>
        <v>-1190</v>
      </c>
      <c r="P32" s="31">
        <f t="shared" si="0"/>
        <v>1348464</v>
      </c>
      <c r="Q32" s="31">
        <f t="shared" si="0"/>
        <v>1350448</v>
      </c>
      <c r="R32" s="31">
        <f t="shared" si="0"/>
        <v>2697722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8164366</v>
      </c>
      <c r="X32" s="31">
        <f t="shared" si="0"/>
        <v>11501291</v>
      </c>
      <c r="Y32" s="31">
        <f t="shared" si="0"/>
        <v>-3336925</v>
      </c>
      <c r="Z32" s="32">
        <f>+IF(X32&lt;&gt;0,+(Y32/X32)*100,0)</f>
        <v>-29.013482051710543</v>
      </c>
      <c r="AA32" s="29">
        <f>SUM(AA6:AA31)</f>
        <v>22805066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4509291</v>
      </c>
      <c r="F34" s="22">
        <v>4509294</v>
      </c>
      <c r="G34" s="22">
        <v>283737</v>
      </c>
      <c r="H34" s="22">
        <v>288728</v>
      </c>
      <c r="I34" s="22">
        <v>289804</v>
      </c>
      <c r="J34" s="22">
        <v>862269</v>
      </c>
      <c r="K34" s="22">
        <v>452220</v>
      </c>
      <c r="L34" s="22">
        <v>423300</v>
      </c>
      <c r="M34" s="22">
        <v>461368</v>
      </c>
      <c r="N34" s="22">
        <v>1336888</v>
      </c>
      <c r="O34" s="22">
        <v>458973</v>
      </c>
      <c r="P34" s="22">
        <v>575525</v>
      </c>
      <c r="Q34" s="22">
        <v>406041</v>
      </c>
      <c r="R34" s="22">
        <v>1440539</v>
      </c>
      <c r="S34" s="22"/>
      <c r="T34" s="22"/>
      <c r="U34" s="22"/>
      <c r="V34" s="22"/>
      <c r="W34" s="22">
        <v>3639696</v>
      </c>
      <c r="X34" s="22">
        <v>3381987</v>
      </c>
      <c r="Y34" s="22">
        <v>257709</v>
      </c>
      <c r="Z34" s="23">
        <v>7.6200470315231845</v>
      </c>
      <c r="AA34" s="20">
        <v>4509294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1600000</v>
      </c>
      <c r="F41" s="22">
        <v>1500000</v>
      </c>
      <c r="G41" s="22"/>
      <c r="H41" s="22"/>
      <c r="I41" s="22">
        <v>4443</v>
      </c>
      <c r="J41" s="22">
        <v>4443</v>
      </c>
      <c r="K41" s="22"/>
      <c r="L41" s="22"/>
      <c r="M41" s="22">
        <v>8179</v>
      </c>
      <c r="N41" s="22">
        <v>8179</v>
      </c>
      <c r="O41" s="22">
        <v>64930</v>
      </c>
      <c r="P41" s="22">
        <v>70673</v>
      </c>
      <c r="Q41" s="22">
        <v>48159</v>
      </c>
      <c r="R41" s="22">
        <v>183762</v>
      </c>
      <c r="S41" s="22"/>
      <c r="T41" s="22"/>
      <c r="U41" s="22"/>
      <c r="V41" s="22"/>
      <c r="W41" s="22">
        <v>196384</v>
      </c>
      <c r="X41" s="22">
        <v>1125003</v>
      </c>
      <c r="Y41" s="22">
        <v>-928619</v>
      </c>
      <c r="Z41" s="23">
        <v>-82.543690994601789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133932</v>
      </c>
      <c r="F44" s="22">
        <v>33932</v>
      </c>
      <c r="G44" s="22">
        <v>2379</v>
      </c>
      <c r="H44" s="22">
        <v>2366</v>
      </c>
      <c r="I44" s="22">
        <v>2377</v>
      </c>
      <c r="J44" s="22">
        <v>7122</v>
      </c>
      <c r="K44" s="22">
        <v>3812</v>
      </c>
      <c r="L44" s="22">
        <v>3523</v>
      </c>
      <c r="M44" s="22">
        <v>3905</v>
      </c>
      <c r="N44" s="22">
        <v>11240</v>
      </c>
      <c r="O44" s="22">
        <v>3859</v>
      </c>
      <c r="P44" s="22">
        <v>5003</v>
      </c>
      <c r="Q44" s="22">
        <v>3316</v>
      </c>
      <c r="R44" s="22">
        <v>12178</v>
      </c>
      <c r="S44" s="22"/>
      <c r="T44" s="22"/>
      <c r="U44" s="22"/>
      <c r="V44" s="22"/>
      <c r="W44" s="22">
        <v>30540</v>
      </c>
      <c r="X44" s="22">
        <v>25451</v>
      </c>
      <c r="Y44" s="22">
        <v>5089</v>
      </c>
      <c r="Z44" s="23">
        <v>19.995285057561588</v>
      </c>
      <c r="AA44" s="20">
        <v>33932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6243223</v>
      </c>
      <c r="F47" s="31">
        <f t="shared" si="1"/>
        <v>6043226</v>
      </c>
      <c r="G47" s="31">
        <f t="shared" si="1"/>
        <v>286116</v>
      </c>
      <c r="H47" s="31">
        <f t="shared" si="1"/>
        <v>291094</v>
      </c>
      <c r="I47" s="31">
        <f t="shared" si="1"/>
        <v>296624</v>
      </c>
      <c r="J47" s="31">
        <f t="shared" si="1"/>
        <v>873834</v>
      </c>
      <c r="K47" s="31">
        <f t="shared" si="1"/>
        <v>456032</v>
      </c>
      <c r="L47" s="31">
        <f t="shared" si="1"/>
        <v>426823</v>
      </c>
      <c r="M47" s="31">
        <f t="shared" si="1"/>
        <v>473452</v>
      </c>
      <c r="N47" s="31">
        <f t="shared" si="1"/>
        <v>1356307</v>
      </c>
      <c r="O47" s="31">
        <f t="shared" si="1"/>
        <v>527762</v>
      </c>
      <c r="P47" s="31">
        <f t="shared" si="1"/>
        <v>651201</v>
      </c>
      <c r="Q47" s="31">
        <f t="shared" si="1"/>
        <v>457516</v>
      </c>
      <c r="R47" s="31">
        <f t="shared" si="1"/>
        <v>1636479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3866620</v>
      </c>
      <c r="X47" s="31">
        <f t="shared" si="1"/>
        <v>4532441</v>
      </c>
      <c r="Y47" s="31">
        <f t="shared" si="1"/>
        <v>-665821</v>
      </c>
      <c r="Z47" s="32">
        <f>+IF(X47&lt;&gt;0,+(Y47/X47)*100,0)</f>
        <v>-14.690119518378728</v>
      </c>
      <c r="AA47" s="29">
        <f>SUM(AA34:AA46)</f>
        <v>6043226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13761362</v>
      </c>
      <c r="F48" s="41">
        <f t="shared" si="2"/>
        <v>16761840</v>
      </c>
      <c r="G48" s="41">
        <f t="shared" si="2"/>
        <v>-286116</v>
      </c>
      <c r="H48" s="41">
        <f t="shared" si="2"/>
        <v>1078442</v>
      </c>
      <c r="I48" s="41">
        <f t="shared" si="2"/>
        <v>-296624</v>
      </c>
      <c r="J48" s="41">
        <f t="shared" si="2"/>
        <v>495702</v>
      </c>
      <c r="K48" s="41">
        <f t="shared" si="2"/>
        <v>897664</v>
      </c>
      <c r="L48" s="41">
        <f t="shared" si="2"/>
        <v>943308</v>
      </c>
      <c r="M48" s="41">
        <f t="shared" si="2"/>
        <v>899829</v>
      </c>
      <c r="N48" s="41">
        <f t="shared" si="2"/>
        <v>2740801</v>
      </c>
      <c r="O48" s="41">
        <f t="shared" si="2"/>
        <v>-528952</v>
      </c>
      <c r="P48" s="41">
        <f t="shared" si="2"/>
        <v>697263</v>
      </c>
      <c r="Q48" s="41">
        <f t="shared" si="2"/>
        <v>892932</v>
      </c>
      <c r="R48" s="41">
        <f t="shared" si="2"/>
        <v>1061243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4297746</v>
      </c>
      <c r="X48" s="41">
        <f t="shared" si="2"/>
        <v>6968850</v>
      </c>
      <c r="Y48" s="41">
        <f t="shared" si="2"/>
        <v>-2671104</v>
      </c>
      <c r="Z48" s="42">
        <f>+IF(X48&lt;&gt;0,+(Y48/X48)*100,0)</f>
        <v>-38.329193482425367</v>
      </c>
      <c r="AA48" s="39">
        <f>+AA32-AA47</f>
        <v>16761840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13761362</v>
      </c>
      <c r="F51" s="50">
        <f t="shared" si="3"/>
        <v>16761840</v>
      </c>
      <c r="G51" s="50">
        <f t="shared" si="3"/>
        <v>-286116</v>
      </c>
      <c r="H51" s="50">
        <f t="shared" si="3"/>
        <v>1078442</v>
      </c>
      <c r="I51" s="50">
        <f t="shared" si="3"/>
        <v>-296624</v>
      </c>
      <c r="J51" s="50">
        <f t="shared" si="3"/>
        <v>495702</v>
      </c>
      <c r="K51" s="50">
        <f t="shared" si="3"/>
        <v>897664</v>
      </c>
      <c r="L51" s="50">
        <f t="shared" si="3"/>
        <v>943308</v>
      </c>
      <c r="M51" s="50">
        <f t="shared" si="3"/>
        <v>899829</v>
      </c>
      <c r="N51" s="50">
        <f t="shared" si="3"/>
        <v>2740801</v>
      </c>
      <c r="O51" s="50">
        <f t="shared" si="3"/>
        <v>-528952</v>
      </c>
      <c r="P51" s="50">
        <f t="shared" si="3"/>
        <v>697263</v>
      </c>
      <c r="Q51" s="50">
        <f t="shared" si="3"/>
        <v>892932</v>
      </c>
      <c r="R51" s="50">
        <f t="shared" si="3"/>
        <v>1061243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4297746</v>
      </c>
      <c r="X51" s="50">
        <f t="shared" si="3"/>
        <v>6968850</v>
      </c>
      <c r="Y51" s="50">
        <f t="shared" si="3"/>
        <v>-2671104</v>
      </c>
      <c r="Z51" s="51">
        <f>+IF(X51&lt;&gt;0,+(Y51/X51)*100,0)</f>
        <v>-38.329193482425367</v>
      </c>
      <c r="AA51" s="48">
        <f>SUM(AA48:AA50)</f>
        <v>16761840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13761362</v>
      </c>
      <c r="F53" s="56">
        <f t="shared" si="4"/>
        <v>16761840</v>
      </c>
      <c r="G53" s="56">
        <f t="shared" si="4"/>
        <v>-286116</v>
      </c>
      <c r="H53" s="56">
        <f t="shared" si="4"/>
        <v>1078442</v>
      </c>
      <c r="I53" s="56">
        <f t="shared" si="4"/>
        <v>-296624</v>
      </c>
      <c r="J53" s="56">
        <f t="shared" si="4"/>
        <v>495702</v>
      </c>
      <c r="K53" s="56">
        <f t="shared" si="4"/>
        <v>897664</v>
      </c>
      <c r="L53" s="56">
        <f t="shared" si="4"/>
        <v>943308</v>
      </c>
      <c r="M53" s="56">
        <f t="shared" si="4"/>
        <v>899829</v>
      </c>
      <c r="N53" s="56">
        <f t="shared" si="4"/>
        <v>2740801</v>
      </c>
      <c r="O53" s="56">
        <f t="shared" si="4"/>
        <v>-528952</v>
      </c>
      <c r="P53" s="56">
        <f t="shared" si="4"/>
        <v>697263</v>
      </c>
      <c r="Q53" s="56">
        <f t="shared" si="4"/>
        <v>892932</v>
      </c>
      <c r="R53" s="56">
        <f t="shared" si="4"/>
        <v>1061243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4297746</v>
      </c>
      <c r="X53" s="56">
        <f t="shared" si="4"/>
        <v>6968850</v>
      </c>
      <c r="Y53" s="56">
        <f t="shared" si="4"/>
        <v>-2671104</v>
      </c>
      <c r="Z53" s="57">
        <f>+IF(X53&lt;&gt;0,+(Y53/X53)*100,0)</f>
        <v>-38.329193482425367</v>
      </c>
      <c r="AA53" s="54">
        <f>+AA51-AA52</f>
        <v>16761840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13761362</v>
      </c>
      <c r="F56" s="50">
        <f t="shared" si="5"/>
        <v>16761840</v>
      </c>
      <c r="G56" s="50">
        <f t="shared" si="5"/>
        <v>-286116</v>
      </c>
      <c r="H56" s="50">
        <f t="shared" si="5"/>
        <v>1078442</v>
      </c>
      <c r="I56" s="50">
        <f t="shared" si="5"/>
        <v>-296624</v>
      </c>
      <c r="J56" s="50">
        <f t="shared" si="5"/>
        <v>495702</v>
      </c>
      <c r="K56" s="50">
        <f t="shared" si="5"/>
        <v>897664</v>
      </c>
      <c r="L56" s="50">
        <f t="shared" si="5"/>
        <v>943308</v>
      </c>
      <c r="M56" s="50">
        <f t="shared" si="5"/>
        <v>899829</v>
      </c>
      <c r="N56" s="50">
        <f t="shared" si="5"/>
        <v>2740801</v>
      </c>
      <c r="O56" s="50">
        <f t="shared" si="5"/>
        <v>-528952</v>
      </c>
      <c r="P56" s="50">
        <f t="shared" si="5"/>
        <v>697263</v>
      </c>
      <c r="Q56" s="50">
        <f t="shared" si="5"/>
        <v>892932</v>
      </c>
      <c r="R56" s="50">
        <f t="shared" si="5"/>
        <v>1061243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4297746</v>
      </c>
      <c r="X56" s="50">
        <f t="shared" si="5"/>
        <v>6968850</v>
      </c>
      <c r="Y56" s="50">
        <f t="shared" si="5"/>
        <v>-2671104</v>
      </c>
      <c r="Z56" s="51">
        <f>+IF(X56&lt;&gt;0,+(Y56/X56)*100,0)</f>
        <v>-38.329193482425367</v>
      </c>
      <c r="AA56" s="48">
        <f>SUM(AA53:AA55)</f>
        <v>16761840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13761362</v>
      </c>
      <c r="F59" s="67">
        <f t="shared" si="6"/>
        <v>16761840</v>
      </c>
      <c r="G59" s="67">
        <f t="shared" si="6"/>
        <v>-286116</v>
      </c>
      <c r="H59" s="67">
        <f t="shared" si="6"/>
        <v>1078442</v>
      </c>
      <c r="I59" s="67">
        <f t="shared" si="6"/>
        <v>-296624</v>
      </c>
      <c r="J59" s="67">
        <f t="shared" si="6"/>
        <v>495702</v>
      </c>
      <c r="K59" s="67">
        <f t="shared" si="6"/>
        <v>897664</v>
      </c>
      <c r="L59" s="67">
        <f t="shared" si="6"/>
        <v>943308</v>
      </c>
      <c r="M59" s="67">
        <f t="shared" si="6"/>
        <v>899829</v>
      </c>
      <c r="N59" s="67">
        <f t="shared" si="6"/>
        <v>2740801</v>
      </c>
      <c r="O59" s="67">
        <f t="shared" si="6"/>
        <v>-528952</v>
      </c>
      <c r="P59" s="67">
        <f t="shared" si="6"/>
        <v>697263</v>
      </c>
      <c r="Q59" s="67">
        <f t="shared" si="6"/>
        <v>892932</v>
      </c>
      <c r="R59" s="67">
        <f t="shared" si="6"/>
        <v>1061243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4297746</v>
      </c>
      <c r="X59" s="67">
        <f t="shared" si="6"/>
        <v>6968850</v>
      </c>
      <c r="Y59" s="67">
        <f t="shared" si="6"/>
        <v>-2671104</v>
      </c>
      <c r="Z59" s="68">
        <f>+IF(X59&lt;&gt;0,+(Y59/X59)*100,0)</f>
        <v>-38.329193482425367</v>
      </c>
      <c r="AA59" s="65">
        <f>SUM(AA56:AA58)</f>
        <v>16761840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7617470</v>
      </c>
      <c r="D9" s="20"/>
      <c r="E9" s="21">
        <v>11541687</v>
      </c>
      <c r="F9" s="22">
        <v>9541687</v>
      </c>
      <c r="G9" s="22">
        <v>868436</v>
      </c>
      <c r="H9" s="22">
        <v>690733</v>
      </c>
      <c r="I9" s="22">
        <v>696575</v>
      </c>
      <c r="J9" s="22">
        <v>2255744</v>
      </c>
      <c r="K9" s="22">
        <v>685875</v>
      </c>
      <c r="L9" s="22">
        <v>671347</v>
      </c>
      <c r="M9" s="22">
        <v>642078</v>
      </c>
      <c r="N9" s="22">
        <v>1999300</v>
      </c>
      <c r="O9" s="22">
        <v>673870</v>
      </c>
      <c r="P9" s="22">
        <v>670772</v>
      </c>
      <c r="Q9" s="22">
        <v>667257</v>
      </c>
      <c r="R9" s="22">
        <v>2011899</v>
      </c>
      <c r="S9" s="22"/>
      <c r="T9" s="22"/>
      <c r="U9" s="22"/>
      <c r="V9" s="22"/>
      <c r="W9" s="22">
        <v>6266943</v>
      </c>
      <c r="X9" s="22">
        <v>7156269</v>
      </c>
      <c r="Y9" s="22">
        <v>-889326</v>
      </c>
      <c r="Z9" s="23">
        <v>-12.427229887529382</v>
      </c>
      <c r="AA9" s="20">
        <v>9541687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7617470</v>
      </c>
      <c r="D32" s="29">
        <f t="shared" ref="D32:Y32" si="0">SUM(D6:D31)</f>
        <v>0</v>
      </c>
      <c r="E32" s="30">
        <f t="shared" si="0"/>
        <v>11541687</v>
      </c>
      <c r="F32" s="31">
        <f t="shared" si="0"/>
        <v>9541687</v>
      </c>
      <c r="G32" s="31">
        <f t="shared" si="0"/>
        <v>868436</v>
      </c>
      <c r="H32" s="31">
        <f t="shared" si="0"/>
        <v>690733</v>
      </c>
      <c r="I32" s="31">
        <f t="shared" si="0"/>
        <v>696575</v>
      </c>
      <c r="J32" s="31">
        <f t="shared" si="0"/>
        <v>2255744</v>
      </c>
      <c r="K32" s="31">
        <f t="shared" si="0"/>
        <v>685875</v>
      </c>
      <c r="L32" s="31">
        <f t="shared" si="0"/>
        <v>671347</v>
      </c>
      <c r="M32" s="31">
        <f t="shared" si="0"/>
        <v>642078</v>
      </c>
      <c r="N32" s="31">
        <f t="shared" si="0"/>
        <v>1999300</v>
      </c>
      <c r="O32" s="31">
        <f t="shared" si="0"/>
        <v>673870</v>
      </c>
      <c r="P32" s="31">
        <f t="shared" si="0"/>
        <v>670772</v>
      </c>
      <c r="Q32" s="31">
        <f t="shared" si="0"/>
        <v>667257</v>
      </c>
      <c r="R32" s="31">
        <f t="shared" si="0"/>
        <v>2011899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6266943</v>
      </c>
      <c r="X32" s="31">
        <f t="shared" si="0"/>
        <v>7156269</v>
      </c>
      <c r="Y32" s="31">
        <f t="shared" si="0"/>
        <v>-889326</v>
      </c>
      <c r="Z32" s="32">
        <f>+IF(X32&lt;&gt;0,+(Y32/X32)*100,0)</f>
        <v>-12.427229887529382</v>
      </c>
      <c r="AA32" s="29">
        <f>SUM(AA6:AA31)</f>
        <v>9541687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2757925</v>
      </c>
      <c r="D34" s="20"/>
      <c r="E34" s="21">
        <v>3841623</v>
      </c>
      <c r="F34" s="22">
        <v>3708876</v>
      </c>
      <c r="G34" s="22">
        <v>200598</v>
      </c>
      <c r="H34" s="22">
        <v>251679</v>
      </c>
      <c r="I34" s="22">
        <v>245559</v>
      </c>
      <c r="J34" s="22">
        <v>697836</v>
      </c>
      <c r="K34" s="22">
        <v>263317</v>
      </c>
      <c r="L34" s="22">
        <v>282979</v>
      </c>
      <c r="M34" s="22"/>
      <c r="N34" s="22">
        <v>546296</v>
      </c>
      <c r="O34" s="22">
        <v>327212</v>
      </c>
      <c r="P34" s="22"/>
      <c r="Q34" s="22">
        <v>286195</v>
      </c>
      <c r="R34" s="22">
        <v>613407</v>
      </c>
      <c r="S34" s="22"/>
      <c r="T34" s="22"/>
      <c r="U34" s="22"/>
      <c r="V34" s="22"/>
      <c r="W34" s="22">
        <v>1857539</v>
      </c>
      <c r="X34" s="22">
        <v>2781657</v>
      </c>
      <c r="Y34" s="22">
        <v>-924118</v>
      </c>
      <c r="Z34" s="23">
        <v>-33.221853017823548</v>
      </c>
      <c r="AA34" s="20">
        <v>3708876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791223</v>
      </c>
      <c r="D37" s="20"/>
      <c r="E37" s="21">
        <v>615000</v>
      </c>
      <c r="F37" s="22">
        <v>612000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471</v>
      </c>
      <c r="R37" s="22">
        <v>471</v>
      </c>
      <c r="S37" s="22"/>
      <c r="T37" s="22"/>
      <c r="U37" s="22"/>
      <c r="V37" s="22"/>
      <c r="W37" s="22">
        <v>471</v>
      </c>
      <c r="X37" s="22">
        <v>459000</v>
      </c>
      <c r="Y37" s="22">
        <v>-458529</v>
      </c>
      <c r="Z37" s="23">
        <v>-99.897385620915031</v>
      </c>
      <c r="AA37" s="20">
        <v>612000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2879710</v>
      </c>
      <c r="F39" s="22">
        <v>2879710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2159784</v>
      </c>
      <c r="Y39" s="22">
        <v>-2159784</v>
      </c>
      <c r="Z39" s="23">
        <v>-100</v>
      </c>
      <c r="AA39" s="20">
        <v>2879710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2599013</v>
      </c>
      <c r="D41" s="20"/>
      <c r="E41" s="21">
        <v>3086781</v>
      </c>
      <c r="F41" s="22">
        <v>3086781</v>
      </c>
      <c r="G41" s="22">
        <v>186288</v>
      </c>
      <c r="H41" s="22">
        <v>205013</v>
      </c>
      <c r="I41" s="22">
        <v>211148</v>
      </c>
      <c r="J41" s="22">
        <v>602449</v>
      </c>
      <c r="K41" s="22">
        <v>211992</v>
      </c>
      <c r="L41" s="22">
        <v>200984</v>
      </c>
      <c r="M41" s="22">
        <v>204917</v>
      </c>
      <c r="N41" s="22">
        <v>617893</v>
      </c>
      <c r="O41" s="22">
        <v>221655</v>
      </c>
      <c r="P41" s="22">
        <v>227590</v>
      </c>
      <c r="Q41" s="22">
        <v>225913</v>
      </c>
      <c r="R41" s="22">
        <v>675158</v>
      </c>
      <c r="S41" s="22"/>
      <c r="T41" s="22"/>
      <c r="U41" s="22"/>
      <c r="V41" s="22"/>
      <c r="W41" s="22">
        <v>1895500</v>
      </c>
      <c r="X41" s="22">
        <v>2315079</v>
      </c>
      <c r="Y41" s="22">
        <v>-419579</v>
      </c>
      <c r="Z41" s="23">
        <v>-18.123744373302163</v>
      </c>
      <c r="AA41" s="20">
        <v>3086781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333081</v>
      </c>
      <c r="D44" s="20"/>
      <c r="E44" s="21">
        <v>592833</v>
      </c>
      <c r="F44" s="22">
        <v>572832</v>
      </c>
      <c r="G44" s="22">
        <v>16172</v>
      </c>
      <c r="H44" s="22">
        <v>35353</v>
      </c>
      <c r="I44" s="22">
        <v>45777</v>
      </c>
      <c r="J44" s="22">
        <v>97302</v>
      </c>
      <c r="K44" s="22">
        <v>21820</v>
      </c>
      <c r="L44" s="22">
        <v>50774</v>
      </c>
      <c r="M44" s="22">
        <v>28347</v>
      </c>
      <c r="N44" s="22">
        <v>100941</v>
      </c>
      <c r="O44" s="22">
        <v>48218</v>
      </c>
      <c r="P44" s="22">
        <v>6202</v>
      </c>
      <c r="Q44" s="22">
        <v>35701</v>
      </c>
      <c r="R44" s="22">
        <v>90121</v>
      </c>
      <c r="S44" s="22"/>
      <c r="T44" s="22"/>
      <c r="U44" s="22"/>
      <c r="V44" s="22"/>
      <c r="W44" s="22">
        <v>288364</v>
      </c>
      <c r="X44" s="22">
        <v>429624</v>
      </c>
      <c r="Y44" s="22">
        <v>-141260</v>
      </c>
      <c r="Z44" s="23">
        <v>-32.879913598867851</v>
      </c>
      <c r="AA44" s="20">
        <v>572832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6481242</v>
      </c>
      <c r="D47" s="29">
        <f t="shared" ref="D47:Y47" si="1">SUM(D34:D46)</f>
        <v>0</v>
      </c>
      <c r="E47" s="30">
        <f t="shared" si="1"/>
        <v>11015947</v>
      </c>
      <c r="F47" s="31">
        <f t="shared" si="1"/>
        <v>10860199</v>
      </c>
      <c r="G47" s="31">
        <f t="shared" si="1"/>
        <v>403058</v>
      </c>
      <c r="H47" s="31">
        <f t="shared" si="1"/>
        <v>492045</v>
      </c>
      <c r="I47" s="31">
        <f t="shared" si="1"/>
        <v>502484</v>
      </c>
      <c r="J47" s="31">
        <f t="shared" si="1"/>
        <v>1397587</v>
      </c>
      <c r="K47" s="31">
        <f t="shared" si="1"/>
        <v>497129</v>
      </c>
      <c r="L47" s="31">
        <f t="shared" si="1"/>
        <v>534737</v>
      </c>
      <c r="M47" s="31">
        <f t="shared" si="1"/>
        <v>233264</v>
      </c>
      <c r="N47" s="31">
        <f t="shared" si="1"/>
        <v>1265130</v>
      </c>
      <c r="O47" s="31">
        <f t="shared" si="1"/>
        <v>597085</v>
      </c>
      <c r="P47" s="31">
        <f t="shared" si="1"/>
        <v>233792</v>
      </c>
      <c r="Q47" s="31">
        <f t="shared" si="1"/>
        <v>548280</v>
      </c>
      <c r="R47" s="31">
        <f t="shared" si="1"/>
        <v>1379157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4041874</v>
      </c>
      <c r="X47" s="31">
        <f t="shared" si="1"/>
        <v>8145144</v>
      </c>
      <c r="Y47" s="31">
        <f t="shared" si="1"/>
        <v>-4103270</v>
      </c>
      <c r="Z47" s="32">
        <f>+IF(X47&lt;&gt;0,+(Y47/X47)*100,0)</f>
        <v>-50.37688713667923</v>
      </c>
      <c r="AA47" s="29">
        <f>SUM(AA34:AA46)</f>
        <v>10860199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1136228</v>
      </c>
      <c r="D48" s="39">
        <f t="shared" si="2"/>
        <v>0</v>
      </c>
      <c r="E48" s="40">
        <f t="shared" si="2"/>
        <v>525740</v>
      </c>
      <c r="F48" s="41">
        <f t="shared" si="2"/>
        <v>-1318512</v>
      </c>
      <c r="G48" s="41">
        <f t="shared" si="2"/>
        <v>465378</v>
      </c>
      <c r="H48" s="41">
        <f t="shared" si="2"/>
        <v>198688</v>
      </c>
      <c r="I48" s="41">
        <f t="shared" si="2"/>
        <v>194091</v>
      </c>
      <c r="J48" s="41">
        <f t="shared" si="2"/>
        <v>858157</v>
      </c>
      <c r="K48" s="41">
        <f t="shared" si="2"/>
        <v>188746</v>
      </c>
      <c r="L48" s="41">
        <f t="shared" si="2"/>
        <v>136610</v>
      </c>
      <c r="M48" s="41">
        <f t="shared" si="2"/>
        <v>408814</v>
      </c>
      <c r="N48" s="41">
        <f t="shared" si="2"/>
        <v>734170</v>
      </c>
      <c r="O48" s="41">
        <f t="shared" si="2"/>
        <v>76785</v>
      </c>
      <c r="P48" s="41">
        <f t="shared" si="2"/>
        <v>436980</v>
      </c>
      <c r="Q48" s="41">
        <f t="shared" si="2"/>
        <v>118977</v>
      </c>
      <c r="R48" s="41">
        <f t="shared" si="2"/>
        <v>632742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2225069</v>
      </c>
      <c r="X48" s="41">
        <f t="shared" si="2"/>
        <v>-988875</v>
      </c>
      <c r="Y48" s="41">
        <f t="shared" si="2"/>
        <v>3213944</v>
      </c>
      <c r="Z48" s="42">
        <f>+IF(X48&lt;&gt;0,+(Y48/X48)*100,0)</f>
        <v>-325.01013778283402</v>
      </c>
      <c r="AA48" s="39">
        <f>+AA32-AA47</f>
        <v>-1318512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1136228</v>
      </c>
      <c r="D51" s="48">
        <f t="shared" si="3"/>
        <v>0</v>
      </c>
      <c r="E51" s="49">
        <f t="shared" si="3"/>
        <v>525740</v>
      </c>
      <c r="F51" s="50">
        <f t="shared" si="3"/>
        <v>-1318512</v>
      </c>
      <c r="G51" s="50">
        <f t="shared" si="3"/>
        <v>465378</v>
      </c>
      <c r="H51" s="50">
        <f t="shared" si="3"/>
        <v>198688</v>
      </c>
      <c r="I51" s="50">
        <f t="shared" si="3"/>
        <v>194091</v>
      </c>
      <c r="J51" s="50">
        <f t="shared" si="3"/>
        <v>858157</v>
      </c>
      <c r="K51" s="50">
        <f t="shared" si="3"/>
        <v>188746</v>
      </c>
      <c r="L51" s="50">
        <f t="shared" si="3"/>
        <v>136610</v>
      </c>
      <c r="M51" s="50">
        <f t="shared" si="3"/>
        <v>408814</v>
      </c>
      <c r="N51" s="50">
        <f t="shared" si="3"/>
        <v>734170</v>
      </c>
      <c r="O51" s="50">
        <f t="shared" si="3"/>
        <v>76785</v>
      </c>
      <c r="P51" s="50">
        <f t="shared" si="3"/>
        <v>436980</v>
      </c>
      <c r="Q51" s="50">
        <f t="shared" si="3"/>
        <v>118977</v>
      </c>
      <c r="R51" s="50">
        <f t="shared" si="3"/>
        <v>632742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2225069</v>
      </c>
      <c r="X51" s="50">
        <f t="shared" si="3"/>
        <v>-988875</v>
      </c>
      <c r="Y51" s="50">
        <f t="shared" si="3"/>
        <v>3213944</v>
      </c>
      <c r="Z51" s="51">
        <f>+IF(X51&lt;&gt;0,+(Y51/X51)*100,0)</f>
        <v>-325.01013778283402</v>
      </c>
      <c r="AA51" s="48">
        <f>SUM(AA48:AA50)</f>
        <v>-1318512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1136228</v>
      </c>
      <c r="D53" s="54">
        <f>+D51-D52</f>
        <v>0</v>
      </c>
      <c r="E53" s="55">
        <f t="shared" si="4"/>
        <v>525740</v>
      </c>
      <c r="F53" s="56">
        <f t="shared" si="4"/>
        <v>-1318512</v>
      </c>
      <c r="G53" s="56">
        <f t="shared" si="4"/>
        <v>465378</v>
      </c>
      <c r="H53" s="56">
        <f t="shared" si="4"/>
        <v>198688</v>
      </c>
      <c r="I53" s="56">
        <f t="shared" si="4"/>
        <v>194091</v>
      </c>
      <c r="J53" s="56">
        <f t="shared" si="4"/>
        <v>858157</v>
      </c>
      <c r="K53" s="56">
        <f t="shared" si="4"/>
        <v>188746</v>
      </c>
      <c r="L53" s="56">
        <f t="shared" si="4"/>
        <v>136610</v>
      </c>
      <c r="M53" s="56">
        <f t="shared" si="4"/>
        <v>408814</v>
      </c>
      <c r="N53" s="56">
        <f t="shared" si="4"/>
        <v>734170</v>
      </c>
      <c r="O53" s="56">
        <f t="shared" si="4"/>
        <v>76785</v>
      </c>
      <c r="P53" s="56">
        <f t="shared" si="4"/>
        <v>436980</v>
      </c>
      <c r="Q53" s="56">
        <f t="shared" si="4"/>
        <v>118977</v>
      </c>
      <c r="R53" s="56">
        <f t="shared" si="4"/>
        <v>632742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2225069</v>
      </c>
      <c r="X53" s="56">
        <f t="shared" si="4"/>
        <v>-988875</v>
      </c>
      <c r="Y53" s="56">
        <f t="shared" si="4"/>
        <v>3213944</v>
      </c>
      <c r="Z53" s="57">
        <f>+IF(X53&lt;&gt;0,+(Y53/X53)*100,0)</f>
        <v>-325.01013778283402</v>
      </c>
      <c r="AA53" s="54">
        <f>+AA51-AA52</f>
        <v>-1318512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1136228</v>
      </c>
      <c r="D56" s="48">
        <f>SUM(D53:D55)</f>
        <v>0</v>
      </c>
      <c r="E56" s="49">
        <f t="shared" si="5"/>
        <v>525740</v>
      </c>
      <c r="F56" s="50">
        <f t="shared" si="5"/>
        <v>-1318512</v>
      </c>
      <c r="G56" s="50">
        <f t="shared" si="5"/>
        <v>465378</v>
      </c>
      <c r="H56" s="50">
        <f t="shared" si="5"/>
        <v>198688</v>
      </c>
      <c r="I56" s="50">
        <f t="shared" si="5"/>
        <v>194091</v>
      </c>
      <c r="J56" s="50">
        <f t="shared" si="5"/>
        <v>858157</v>
      </c>
      <c r="K56" s="50">
        <f t="shared" si="5"/>
        <v>188746</v>
      </c>
      <c r="L56" s="50">
        <f t="shared" si="5"/>
        <v>136610</v>
      </c>
      <c r="M56" s="50">
        <f t="shared" si="5"/>
        <v>408814</v>
      </c>
      <c r="N56" s="50">
        <f t="shared" si="5"/>
        <v>734170</v>
      </c>
      <c r="O56" s="50">
        <f t="shared" si="5"/>
        <v>76785</v>
      </c>
      <c r="P56" s="50">
        <f t="shared" si="5"/>
        <v>436980</v>
      </c>
      <c r="Q56" s="50">
        <f t="shared" si="5"/>
        <v>118977</v>
      </c>
      <c r="R56" s="50">
        <f t="shared" si="5"/>
        <v>632742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2225069</v>
      </c>
      <c r="X56" s="50">
        <f t="shared" si="5"/>
        <v>-988875</v>
      </c>
      <c r="Y56" s="50">
        <f t="shared" si="5"/>
        <v>3213944</v>
      </c>
      <c r="Z56" s="51">
        <f>+IF(X56&lt;&gt;0,+(Y56/X56)*100,0)</f>
        <v>-325.01013778283402</v>
      </c>
      <c r="AA56" s="48">
        <f>SUM(AA53:AA55)</f>
        <v>-1318512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1136228</v>
      </c>
      <c r="D59" s="65">
        <f>SUM(D56:D58)</f>
        <v>0</v>
      </c>
      <c r="E59" s="66">
        <f t="shared" si="6"/>
        <v>525740</v>
      </c>
      <c r="F59" s="67">
        <f t="shared" si="6"/>
        <v>-1318512</v>
      </c>
      <c r="G59" s="67">
        <f t="shared" si="6"/>
        <v>465378</v>
      </c>
      <c r="H59" s="67">
        <f t="shared" si="6"/>
        <v>198688</v>
      </c>
      <c r="I59" s="67">
        <f t="shared" si="6"/>
        <v>194091</v>
      </c>
      <c r="J59" s="67">
        <f t="shared" si="6"/>
        <v>858157</v>
      </c>
      <c r="K59" s="67">
        <f t="shared" si="6"/>
        <v>188746</v>
      </c>
      <c r="L59" s="67">
        <f t="shared" si="6"/>
        <v>136610</v>
      </c>
      <c r="M59" s="67">
        <f t="shared" si="6"/>
        <v>408814</v>
      </c>
      <c r="N59" s="67">
        <f t="shared" si="6"/>
        <v>734170</v>
      </c>
      <c r="O59" s="67">
        <f t="shared" si="6"/>
        <v>76785</v>
      </c>
      <c r="P59" s="67">
        <f t="shared" si="6"/>
        <v>436980</v>
      </c>
      <c r="Q59" s="67">
        <f t="shared" si="6"/>
        <v>118977</v>
      </c>
      <c r="R59" s="67">
        <f t="shared" si="6"/>
        <v>632742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2225069</v>
      </c>
      <c r="X59" s="67">
        <f t="shared" si="6"/>
        <v>-988875</v>
      </c>
      <c r="Y59" s="67">
        <f t="shared" si="6"/>
        <v>3213944</v>
      </c>
      <c r="Z59" s="68">
        <f>+IF(X59&lt;&gt;0,+(Y59/X59)*100,0)</f>
        <v>-325.01013778283402</v>
      </c>
      <c r="AA59" s="65">
        <f>SUM(AA56:AA58)</f>
        <v>-1318512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-413969</v>
      </c>
      <c r="N6" s="22">
        <v>-413969</v>
      </c>
      <c r="O6" s="22">
        <v>-497833</v>
      </c>
      <c r="P6" s="22">
        <v>463366</v>
      </c>
      <c r="Q6" s="22">
        <v>-487420</v>
      </c>
      <c r="R6" s="22">
        <v>-521887</v>
      </c>
      <c r="S6" s="22"/>
      <c r="T6" s="22"/>
      <c r="U6" s="22"/>
      <c r="V6" s="22"/>
      <c r="W6" s="22">
        <v>-935856</v>
      </c>
      <c r="X6" s="22"/>
      <c r="Y6" s="22">
        <v>-935856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45238202</v>
      </c>
      <c r="D9" s="20"/>
      <c r="E9" s="21">
        <v>48148882</v>
      </c>
      <c r="F9" s="22">
        <v>48811374</v>
      </c>
      <c r="G9" s="22">
        <v>4405728</v>
      </c>
      <c r="H9" s="22">
        <v>4063087</v>
      </c>
      <c r="I9" s="22">
        <v>3994374</v>
      </c>
      <c r="J9" s="22">
        <v>12463189</v>
      </c>
      <c r="K9" s="22">
        <v>4036453</v>
      </c>
      <c r="L9" s="22">
        <v>4005871</v>
      </c>
      <c r="M9" s="22">
        <v>3954320</v>
      </c>
      <c r="N9" s="22">
        <v>11996644</v>
      </c>
      <c r="O9" s="22">
        <v>3943921</v>
      </c>
      <c r="P9" s="22">
        <v>3957230</v>
      </c>
      <c r="Q9" s="22">
        <v>3924278</v>
      </c>
      <c r="R9" s="22">
        <v>11825429</v>
      </c>
      <c r="S9" s="22"/>
      <c r="T9" s="22"/>
      <c r="U9" s="22"/>
      <c r="V9" s="22"/>
      <c r="W9" s="22">
        <v>36285262</v>
      </c>
      <c r="X9" s="22">
        <v>36277286</v>
      </c>
      <c r="Y9" s="22">
        <v>7976</v>
      </c>
      <c r="Z9" s="23">
        <v>2.1986209221935733E-2</v>
      </c>
      <c r="AA9" s="20">
        <v>48811374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463752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45701954</v>
      </c>
      <c r="D32" s="29">
        <f t="shared" ref="D32:Y32" si="0">SUM(D6:D31)</f>
        <v>0</v>
      </c>
      <c r="E32" s="30">
        <f t="shared" si="0"/>
        <v>48148882</v>
      </c>
      <c r="F32" s="31">
        <f t="shared" si="0"/>
        <v>48811374</v>
      </c>
      <c r="G32" s="31">
        <f t="shared" si="0"/>
        <v>4405728</v>
      </c>
      <c r="H32" s="31">
        <f t="shared" si="0"/>
        <v>4063087</v>
      </c>
      <c r="I32" s="31">
        <f t="shared" si="0"/>
        <v>3994374</v>
      </c>
      <c r="J32" s="31">
        <f t="shared" si="0"/>
        <v>12463189</v>
      </c>
      <c r="K32" s="31">
        <f t="shared" si="0"/>
        <v>4036453</v>
      </c>
      <c r="L32" s="31">
        <f t="shared" si="0"/>
        <v>4005871</v>
      </c>
      <c r="M32" s="31">
        <f t="shared" si="0"/>
        <v>3540351</v>
      </c>
      <c r="N32" s="31">
        <f t="shared" si="0"/>
        <v>11582675</v>
      </c>
      <c r="O32" s="31">
        <f t="shared" si="0"/>
        <v>3446088</v>
      </c>
      <c r="P32" s="31">
        <f t="shared" si="0"/>
        <v>4420596</v>
      </c>
      <c r="Q32" s="31">
        <f t="shared" si="0"/>
        <v>3436858</v>
      </c>
      <c r="R32" s="31">
        <f t="shared" si="0"/>
        <v>11303542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35349406</v>
      </c>
      <c r="X32" s="31">
        <f t="shared" si="0"/>
        <v>36277286</v>
      </c>
      <c r="Y32" s="31">
        <f t="shared" si="0"/>
        <v>-927880</v>
      </c>
      <c r="Z32" s="32">
        <f>+IF(X32&lt;&gt;0,+(Y32/X32)*100,0)</f>
        <v>-2.5577437077294043</v>
      </c>
      <c r="AA32" s="29">
        <f>SUM(AA6:AA31)</f>
        <v>48811374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19398799</v>
      </c>
      <c r="D34" s="20"/>
      <c r="E34" s="21">
        <v>21538984</v>
      </c>
      <c r="F34" s="22">
        <v>19379033</v>
      </c>
      <c r="G34" s="22">
        <v>1575400</v>
      </c>
      <c r="H34" s="22">
        <v>1576786</v>
      </c>
      <c r="I34" s="22">
        <v>1615381</v>
      </c>
      <c r="J34" s="22">
        <v>4767567</v>
      </c>
      <c r="K34" s="22">
        <v>1502769</v>
      </c>
      <c r="L34" s="22">
        <v>1483053</v>
      </c>
      <c r="M34" s="22">
        <v>1426164</v>
      </c>
      <c r="N34" s="22">
        <v>4411986</v>
      </c>
      <c r="O34" s="22">
        <v>1508095</v>
      </c>
      <c r="P34" s="22">
        <v>1419016</v>
      </c>
      <c r="Q34" s="22">
        <v>1424212</v>
      </c>
      <c r="R34" s="22">
        <v>4351323</v>
      </c>
      <c r="S34" s="22"/>
      <c r="T34" s="22"/>
      <c r="U34" s="22"/>
      <c r="V34" s="22"/>
      <c r="W34" s="22">
        <v>13530876</v>
      </c>
      <c r="X34" s="22">
        <v>15614257</v>
      </c>
      <c r="Y34" s="22">
        <v>-2083381</v>
      </c>
      <c r="Z34" s="23">
        <v>-13.34281227726686</v>
      </c>
      <c r="AA34" s="20">
        <v>19379033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1060717</v>
      </c>
      <c r="D37" s="20"/>
      <c r="E37" s="21">
        <v>101500</v>
      </c>
      <c r="F37" s="22">
        <v>865514</v>
      </c>
      <c r="G37" s="22">
        <v>33590</v>
      </c>
      <c r="H37" s="22">
        <v>57382</v>
      </c>
      <c r="I37" s="22">
        <v>682757</v>
      </c>
      <c r="J37" s="22">
        <v>773729</v>
      </c>
      <c r="K37" s="22">
        <v>16340</v>
      </c>
      <c r="L37" s="22">
        <v>10378</v>
      </c>
      <c r="M37" s="22">
        <v>13100</v>
      </c>
      <c r="N37" s="22">
        <v>39818</v>
      </c>
      <c r="O37" s="22">
        <v>18281</v>
      </c>
      <c r="P37" s="22">
        <v>12624</v>
      </c>
      <c r="Q37" s="22">
        <v>11843</v>
      </c>
      <c r="R37" s="22">
        <v>42748</v>
      </c>
      <c r="S37" s="22"/>
      <c r="T37" s="22"/>
      <c r="U37" s="22"/>
      <c r="V37" s="22"/>
      <c r="W37" s="22">
        <v>856295</v>
      </c>
      <c r="X37" s="22">
        <v>838625</v>
      </c>
      <c r="Y37" s="22">
        <v>17670</v>
      </c>
      <c r="Z37" s="23">
        <v>2.1070204203308984</v>
      </c>
      <c r="AA37" s="20">
        <v>865514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2215980</v>
      </c>
      <c r="D39" s="20"/>
      <c r="E39" s="21">
        <v>6450376</v>
      </c>
      <c r="F39" s="22">
        <v>2215983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4837788</v>
      </c>
      <c r="Y39" s="22">
        <v>-4837788</v>
      </c>
      <c r="Z39" s="23">
        <v>-100</v>
      </c>
      <c r="AA39" s="20">
        <v>2215983</v>
      </c>
    </row>
    <row r="40" spans="1:27" x14ac:dyDescent="0.25">
      <c r="A40" s="19" t="s">
        <v>40</v>
      </c>
      <c r="B40" s="15" t="s">
        <v>32</v>
      </c>
      <c r="C40" s="20">
        <v>2853202</v>
      </c>
      <c r="D40" s="20"/>
      <c r="E40" s="21"/>
      <c r="F40" s="22">
        <v>6500000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1625000</v>
      </c>
      <c r="Y40" s="22">
        <v>-1625000</v>
      </c>
      <c r="Z40" s="23">
        <v>-100</v>
      </c>
      <c r="AA40" s="20">
        <v>6500000</v>
      </c>
    </row>
    <row r="41" spans="1:27" x14ac:dyDescent="0.25">
      <c r="A41" s="19" t="s">
        <v>66</v>
      </c>
      <c r="B41" s="15" t="s">
        <v>32</v>
      </c>
      <c r="C41" s="20">
        <v>1820757</v>
      </c>
      <c r="D41" s="20"/>
      <c r="E41" s="21">
        <v>1707745</v>
      </c>
      <c r="F41" s="22">
        <v>1689745</v>
      </c>
      <c r="G41" s="22">
        <v>83111</v>
      </c>
      <c r="H41" s="22">
        <v>75123</v>
      </c>
      <c r="I41" s="22">
        <v>124053</v>
      </c>
      <c r="J41" s="22">
        <v>282287</v>
      </c>
      <c r="K41" s="22">
        <v>80258</v>
      </c>
      <c r="L41" s="22">
        <v>90963</v>
      </c>
      <c r="M41" s="22">
        <v>144098</v>
      </c>
      <c r="N41" s="22">
        <v>315319</v>
      </c>
      <c r="O41" s="22">
        <v>115457</v>
      </c>
      <c r="P41" s="22">
        <v>75983</v>
      </c>
      <c r="Q41" s="22">
        <v>123494</v>
      </c>
      <c r="R41" s="22">
        <v>314934</v>
      </c>
      <c r="S41" s="22"/>
      <c r="T41" s="22"/>
      <c r="U41" s="22"/>
      <c r="V41" s="22"/>
      <c r="W41" s="22">
        <v>912540</v>
      </c>
      <c r="X41" s="22">
        <v>1276308</v>
      </c>
      <c r="Y41" s="22">
        <v>-363768</v>
      </c>
      <c r="Z41" s="23">
        <v>-28.501584257091551</v>
      </c>
      <c r="AA41" s="20">
        <v>1689745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230100</v>
      </c>
      <c r="D44" s="20"/>
      <c r="E44" s="21">
        <v>361256</v>
      </c>
      <c r="F44" s="22">
        <v>269256</v>
      </c>
      <c r="G44" s="22">
        <v>15537</v>
      </c>
      <c r="H44" s="22">
        <v>12664</v>
      </c>
      <c r="I44" s="22">
        <v>22221</v>
      </c>
      <c r="J44" s="22">
        <v>50422</v>
      </c>
      <c r="K44" s="22">
        <v>11828</v>
      </c>
      <c r="L44" s="22">
        <v>28044</v>
      </c>
      <c r="M44" s="22">
        <v>13387</v>
      </c>
      <c r="N44" s="22">
        <v>53259</v>
      </c>
      <c r="O44" s="22">
        <v>12163</v>
      </c>
      <c r="P44" s="22">
        <v>10917</v>
      </c>
      <c r="Q44" s="22">
        <v>14072</v>
      </c>
      <c r="R44" s="22">
        <v>37152</v>
      </c>
      <c r="S44" s="22"/>
      <c r="T44" s="22"/>
      <c r="U44" s="22"/>
      <c r="V44" s="22"/>
      <c r="W44" s="22">
        <v>140833</v>
      </c>
      <c r="X44" s="22">
        <v>180445</v>
      </c>
      <c r="Y44" s="22">
        <v>-39612</v>
      </c>
      <c r="Z44" s="23">
        <v>-21.952395466762724</v>
      </c>
      <c r="AA44" s="20">
        <v>269256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27579555</v>
      </c>
      <c r="D47" s="29">
        <f t="shared" ref="D47:Y47" si="1">SUM(D34:D46)</f>
        <v>0</v>
      </c>
      <c r="E47" s="30">
        <f t="shared" si="1"/>
        <v>30159861</v>
      </c>
      <c r="F47" s="31">
        <f t="shared" si="1"/>
        <v>30919531</v>
      </c>
      <c r="G47" s="31">
        <f t="shared" si="1"/>
        <v>1707638</v>
      </c>
      <c r="H47" s="31">
        <f t="shared" si="1"/>
        <v>1721955</v>
      </c>
      <c r="I47" s="31">
        <f t="shared" si="1"/>
        <v>2444412</v>
      </c>
      <c r="J47" s="31">
        <f t="shared" si="1"/>
        <v>5874005</v>
      </c>
      <c r="K47" s="31">
        <f t="shared" si="1"/>
        <v>1611195</v>
      </c>
      <c r="L47" s="31">
        <f t="shared" si="1"/>
        <v>1612438</v>
      </c>
      <c r="M47" s="31">
        <f t="shared" si="1"/>
        <v>1596749</v>
      </c>
      <c r="N47" s="31">
        <f t="shared" si="1"/>
        <v>4820382</v>
      </c>
      <c r="O47" s="31">
        <f t="shared" si="1"/>
        <v>1653996</v>
      </c>
      <c r="P47" s="31">
        <f t="shared" si="1"/>
        <v>1518540</v>
      </c>
      <c r="Q47" s="31">
        <f t="shared" si="1"/>
        <v>1573621</v>
      </c>
      <c r="R47" s="31">
        <f t="shared" si="1"/>
        <v>4746157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15440544</v>
      </c>
      <c r="X47" s="31">
        <f t="shared" si="1"/>
        <v>24372423</v>
      </c>
      <c r="Y47" s="31">
        <f t="shared" si="1"/>
        <v>-8931879</v>
      </c>
      <c r="Z47" s="32">
        <f>+IF(X47&lt;&gt;0,+(Y47/X47)*100,0)</f>
        <v>-36.64748063826071</v>
      </c>
      <c r="AA47" s="29">
        <f>SUM(AA34:AA46)</f>
        <v>30919531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18122399</v>
      </c>
      <c r="D48" s="39">
        <f t="shared" si="2"/>
        <v>0</v>
      </c>
      <c r="E48" s="40">
        <f t="shared" si="2"/>
        <v>17989021</v>
      </c>
      <c r="F48" s="41">
        <f t="shared" si="2"/>
        <v>17891843</v>
      </c>
      <c r="G48" s="41">
        <f t="shared" si="2"/>
        <v>2698090</v>
      </c>
      <c r="H48" s="41">
        <f t="shared" si="2"/>
        <v>2341132</v>
      </c>
      <c r="I48" s="41">
        <f t="shared" si="2"/>
        <v>1549962</v>
      </c>
      <c r="J48" s="41">
        <f t="shared" si="2"/>
        <v>6589184</v>
      </c>
      <c r="K48" s="41">
        <f t="shared" si="2"/>
        <v>2425258</v>
      </c>
      <c r="L48" s="41">
        <f t="shared" si="2"/>
        <v>2393433</v>
      </c>
      <c r="M48" s="41">
        <f t="shared" si="2"/>
        <v>1943602</v>
      </c>
      <c r="N48" s="41">
        <f t="shared" si="2"/>
        <v>6762293</v>
      </c>
      <c r="O48" s="41">
        <f t="shared" si="2"/>
        <v>1792092</v>
      </c>
      <c r="P48" s="41">
        <f t="shared" si="2"/>
        <v>2902056</v>
      </c>
      <c r="Q48" s="41">
        <f t="shared" si="2"/>
        <v>1863237</v>
      </c>
      <c r="R48" s="41">
        <f t="shared" si="2"/>
        <v>6557385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19908862</v>
      </c>
      <c r="X48" s="41">
        <f t="shared" si="2"/>
        <v>11904863</v>
      </c>
      <c r="Y48" s="41">
        <f t="shared" si="2"/>
        <v>8003999</v>
      </c>
      <c r="Z48" s="42">
        <f>+IF(X48&lt;&gt;0,+(Y48/X48)*100,0)</f>
        <v>67.233020657188575</v>
      </c>
      <c r="AA48" s="39">
        <f>+AA32-AA47</f>
        <v>17891843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18122399</v>
      </c>
      <c r="D51" s="48">
        <f t="shared" si="3"/>
        <v>0</v>
      </c>
      <c r="E51" s="49">
        <f t="shared" si="3"/>
        <v>17989021</v>
      </c>
      <c r="F51" s="50">
        <f t="shared" si="3"/>
        <v>17891843</v>
      </c>
      <c r="G51" s="50">
        <f t="shared" si="3"/>
        <v>2698090</v>
      </c>
      <c r="H51" s="50">
        <f t="shared" si="3"/>
        <v>2341132</v>
      </c>
      <c r="I51" s="50">
        <f t="shared" si="3"/>
        <v>1549962</v>
      </c>
      <c r="J51" s="50">
        <f t="shared" si="3"/>
        <v>6589184</v>
      </c>
      <c r="K51" s="50">
        <f t="shared" si="3"/>
        <v>2425258</v>
      </c>
      <c r="L51" s="50">
        <f t="shared" si="3"/>
        <v>2393433</v>
      </c>
      <c r="M51" s="50">
        <f t="shared" si="3"/>
        <v>1943602</v>
      </c>
      <c r="N51" s="50">
        <f t="shared" si="3"/>
        <v>6762293</v>
      </c>
      <c r="O51" s="50">
        <f t="shared" si="3"/>
        <v>1792092</v>
      </c>
      <c r="P51" s="50">
        <f t="shared" si="3"/>
        <v>2902056</v>
      </c>
      <c r="Q51" s="50">
        <f t="shared" si="3"/>
        <v>1863237</v>
      </c>
      <c r="R51" s="50">
        <f t="shared" si="3"/>
        <v>6557385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19908862</v>
      </c>
      <c r="X51" s="50">
        <f t="shared" si="3"/>
        <v>11904863</v>
      </c>
      <c r="Y51" s="50">
        <f t="shared" si="3"/>
        <v>8003999</v>
      </c>
      <c r="Z51" s="51">
        <f>+IF(X51&lt;&gt;0,+(Y51/X51)*100,0)</f>
        <v>67.233020657188575</v>
      </c>
      <c r="AA51" s="48">
        <f>SUM(AA48:AA50)</f>
        <v>17891843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18122399</v>
      </c>
      <c r="D53" s="54">
        <f>+D51-D52</f>
        <v>0</v>
      </c>
      <c r="E53" s="55">
        <f t="shared" si="4"/>
        <v>17989021</v>
      </c>
      <c r="F53" s="56">
        <f t="shared" si="4"/>
        <v>17891843</v>
      </c>
      <c r="G53" s="56">
        <f t="shared" si="4"/>
        <v>2698090</v>
      </c>
      <c r="H53" s="56">
        <f t="shared" si="4"/>
        <v>2341132</v>
      </c>
      <c r="I53" s="56">
        <f t="shared" si="4"/>
        <v>1549962</v>
      </c>
      <c r="J53" s="56">
        <f t="shared" si="4"/>
        <v>6589184</v>
      </c>
      <c r="K53" s="56">
        <f t="shared" si="4"/>
        <v>2425258</v>
      </c>
      <c r="L53" s="56">
        <f t="shared" si="4"/>
        <v>2393433</v>
      </c>
      <c r="M53" s="56">
        <f t="shared" si="4"/>
        <v>1943602</v>
      </c>
      <c r="N53" s="56">
        <f t="shared" si="4"/>
        <v>6762293</v>
      </c>
      <c r="O53" s="56">
        <f t="shared" si="4"/>
        <v>1792092</v>
      </c>
      <c r="P53" s="56">
        <f t="shared" si="4"/>
        <v>2902056</v>
      </c>
      <c r="Q53" s="56">
        <f t="shared" si="4"/>
        <v>1863237</v>
      </c>
      <c r="R53" s="56">
        <f t="shared" si="4"/>
        <v>6557385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19908862</v>
      </c>
      <c r="X53" s="56">
        <f t="shared" si="4"/>
        <v>11904863</v>
      </c>
      <c r="Y53" s="56">
        <f t="shared" si="4"/>
        <v>8003999</v>
      </c>
      <c r="Z53" s="57">
        <f>+IF(X53&lt;&gt;0,+(Y53/X53)*100,0)</f>
        <v>67.233020657188575</v>
      </c>
      <c r="AA53" s="54">
        <f>+AA51-AA52</f>
        <v>17891843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18122399</v>
      </c>
      <c r="D56" s="48">
        <f>SUM(D53:D55)</f>
        <v>0</v>
      </c>
      <c r="E56" s="49">
        <f t="shared" si="5"/>
        <v>17989021</v>
      </c>
      <c r="F56" s="50">
        <f t="shared" si="5"/>
        <v>17891843</v>
      </c>
      <c r="G56" s="50">
        <f t="shared" si="5"/>
        <v>2698090</v>
      </c>
      <c r="H56" s="50">
        <f t="shared" si="5"/>
        <v>2341132</v>
      </c>
      <c r="I56" s="50">
        <f t="shared" si="5"/>
        <v>1549962</v>
      </c>
      <c r="J56" s="50">
        <f t="shared" si="5"/>
        <v>6589184</v>
      </c>
      <c r="K56" s="50">
        <f t="shared" si="5"/>
        <v>2425258</v>
      </c>
      <c r="L56" s="50">
        <f t="shared" si="5"/>
        <v>2393433</v>
      </c>
      <c r="M56" s="50">
        <f t="shared" si="5"/>
        <v>1943602</v>
      </c>
      <c r="N56" s="50">
        <f t="shared" si="5"/>
        <v>6762293</v>
      </c>
      <c r="O56" s="50">
        <f t="shared" si="5"/>
        <v>1792092</v>
      </c>
      <c r="P56" s="50">
        <f t="shared" si="5"/>
        <v>2902056</v>
      </c>
      <c r="Q56" s="50">
        <f t="shared" si="5"/>
        <v>1863237</v>
      </c>
      <c r="R56" s="50">
        <f t="shared" si="5"/>
        <v>6557385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19908862</v>
      </c>
      <c r="X56" s="50">
        <f t="shared" si="5"/>
        <v>11904863</v>
      </c>
      <c r="Y56" s="50">
        <f t="shared" si="5"/>
        <v>8003999</v>
      </c>
      <c r="Z56" s="51">
        <f>+IF(X56&lt;&gt;0,+(Y56/X56)*100,0)</f>
        <v>67.233020657188575</v>
      </c>
      <c r="AA56" s="48">
        <f>SUM(AA53:AA55)</f>
        <v>17891843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18122399</v>
      </c>
      <c r="D59" s="65">
        <f>SUM(D56:D58)</f>
        <v>0</v>
      </c>
      <c r="E59" s="66">
        <f t="shared" si="6"/>
        <v>17989021</v>
      </c>
      <c r="F59" s="67">
        <f t="shared" si="6"/>
        <v>17891843</v>
      </c>
      <c r="G59" s="67">
        <f t="shared" si="6"/>
        <v>2698090</v>
      </c>
      <c r="H59" s="67">
        <f t="shared" si="6"/>
        <v>2341132</v>
      </c>
      <c r="I59" s="67">
        <f t="shared" si="6"/>
        <v>1549962</v>
      </c>
      <c r="J59" s="67">
        <f t="shared" si="6"/>
        <v>6589184</v>
      </c>
      <c r="K59" s="67">
        <f t="shared" si="6"/>
        <v>2425258</v>
      </c>
      <c r="L59" s="67">
        <f t="shared" si="6"/>
        <v>2393433</v>
      </c>
      <c r="M59" s="67">
        <f t="shared" si="6"/>
        <v>1943602</v>
      </c>
      <c r="N59" s="67">
        <f t="shared" si="6"/>
        <v>6762293</v>
      </c>
      <c r="O59" s="67">
        <f t="shared" si="6"/>
        <v>1792092</v>
      </c>
      <c r="P59" s="67">
        <f t="shared" si="6"/>
        <v>2902056</v>
      </c>
      <c r="Q59" s="67">
        <f t="shared" si="6"/>
        <v>1863237</v>
      </c>
      <c r="R59" s="67">
        <f t="shared" si="6"/>
        <v>6557385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19908862</v>
      </c>
      <c r="X59" s="67">
        <f t="shared" si="6"/>
        <v>11904863</v>
      </c>
      <c r="Y59" s="67">
        <f t="shared" si="6"/>
        <v>8003999</v>
      </c>
      <c r="Z59" s="68">
        <f>+IF(X59&lt;&gt;0,+(Y59/X59)*100,0)</f>
        <v>67.233020657188575</v>
      </c>
      <c r="AA59" s="65">
        <f>SUM(AA56:AA58)</f>
        <v>17891843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66890315</v>
      </c>
      <c r="D9" s="20"/>
      <c r="E9" s="21">
        <v>65411609</v>
      </c>
      <c r="F9" s="22">
        <v>65411609</v>
      </c>
      <c r="G9" s="22">
        <v>6498895</v>
      </c>
      <c r="H9" s="22">
        <v>5775779</v>
      </c>
      <c r="I9" s="22">
        <v>6305622</v>
      </c>
      <c r="J9" s="22">
        <v>18580296</v>
      </c>
      <c r="K9" s="22">
        <v>6514620</v>
      </c>
      <c r="L9" s="22">
        <v>6528664</v>
      </c>
      <c r="M9" s="22">
        <v>6533786</v>
      </c>
      <c r="N9" s="22">
        <v>19577070</v>
      </c>
      <c r="O9" s="22">
        <v>6534387</v>
      </c>
      <c r="P9" s="22">
        <v>6541019</v>
      </c>
      <c r="Q9" s="22">
        <v>6544157</v>
      </c>
      <c r="R9" s="22">
        <v>19619563</v>
      </c>
      <c r="S9" s="22"/>
      <c r="T9" s="22"/>
      <c r="U9" s="22"/>
      <c r="V9" s="22"/>
      <c r="W9" s="22">
        <v>57776929</v>
      </c>
      <c r="X9" s="22">
        <v>49058685</v>
      </c>
      <c r="Y9" s="22">
        <v>8718244</v>
      </c>
      <c r="Z9" s="23">
        <v>17.771051140078459</v>
      </c>
      <c r="AA9" s="20">
        <v>65411609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747</v>
      </c>
      <c r="Y10" s="22">
        <v>-747</v>
      </c>
      <c r="Z10" s="23">
        <v>-100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13574228</v>
      </c>
      <c r="D13" s="20"/>
      <c r="E13" s="21">
        <v>11000000</v>
      </c>
      <c r="F13" s="22">
        <v>17620000</v>
      </c>
      <c r="G13" s="22">
        <v>1420699</v>
      </c>
      <c r="H13" s="22">
        <v>1445752</v>
      </c>
      <c r="I13" s="22">
        <v>1373354</v>
      </c>
      <c r="J13" s="22">
        <v>4239805</v>
      </c>
      <c r="K13" s="22">
        <v>1494696</v>
      </c>
      <c r="L13" s="22">
        <v>1524771</v>
      </c>
      <c r="M13" s="22">
        <v>1552764</v>
      </c>
      <c r="N13" s="22">
        <v>4572231</v>
      </c>
      <c r="O13" s="22">
        <v>1582338</v>
      </c>
      <c r="P13" s="22">
        <v>1610472</v>
      </c>
      <c r="Q13" s="22">
        <v>1624003</v>
      </c>
      <c r="R13" s="22">
        <v>4816813</v>
      </c>
      <c r="S13" s="22"/>
      <c r="T13" s="22"/>
      <c r="U13" s="22"/>
      <c r="V13" s="22"/>
      <c r="W13" s="22">
        <v>13628849</v>
      </c>
      <c r="X13" s="22">
        <v>10897994</v>
      </c>
      <c r="Y13" s="22">
        <v>2730855</v>
      </c>
      <c r="Z13" s="23">
        <v>25.058327248115571</v>
      </c>
      <c r="AA13" s="20">
        <v>17620000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708122</v>
      </c>
      <c r="D28" s="20"/>
      <c r="E28" s="21"/>
      <c r="F28" s="22">
        <v>370000</v>
      </c>
      <c r="G28" s="22">
        <v>26497</v>
      </c>
      <c r="H28" s="22">
        <v>30502</v>
      </c>
      <c r="I28" s="22">
        <v>31420</v>
      </c>
      <c r="J28" s="22">
        <v>88419</v>
      </c>
      <c r="K28" s="22">
        <v>32535</v>
      </c>
      <c r="L28" s="22">
        <v>32535</v>
      </c>
      <c r="M28" s="22">
        <v>32659</v>
      </c>
      <c r="N28" s="22">
        <v>97729</v>
      </c>
      <c r="O28" s="22">
        <v>33213</v>
      </c>
      <c r="P28" s="22">
        <v>33398</v>
      </c>
      <c r="Q28" s="22">
        <v>34076</v>
      </c>
      <c r="R28" s="22">
        <v>100687</v>
      </c>
      <c r="S28" s="22"/>
      <c r="T28" s="22"/>
      <c r="U28" s="22"/>
      <c r="V28" s="22"/>
      <c r="W28" s="22">
        <v>286835</v>
      </c>
      <c r="X28" s="22">
        <v>148000</v>
      </c>
      <c r="Y28" s="22">
        <v>138835</v>
      </c>
      <c r="Z28" s="23">
        <v>93.807432432432435</v>
      </c>
      <c r="AA28" s="20">
        <v>370000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81172665</v>
      </c>
      <c r="D32" s="29">
        <f t="shared" ref="D32:Y32" si="0">SUM(D6:D31)</f>
        <v>0</v>
      </c>
      <c r="E32" s="30">
        <f t="shared" si="0"/>
        <v>76412609</v>
      </c>
      <c r="F32" s="31">
        <f t="shared" si="0"/>
        <v>83402609</v>
      </c>
      <c r="G32" s="31">
        <f t="shared" si="0"/>
        <v>7946091</v>
      </c>
      <c r="H32" s="31">
        <f t="shared" si="0"/>
        <v>7252033</v>
      </c>
      <c r="I32" s="31">
        <f t="shared" si="0"/>
        <v>7710396</v>
      </c>
      <c r="J32" s="31">
        <f t="shared" si="0"/>
        <v>22908520</v>
      </c>
      <c r="K32" s="31">
        <f t="shared" si="0"/>
        <v>8041851</v>
      </c>
      <c r="L32" s="31">
        <f t="shared" si="0"/>
        <v>8085970</v>
      </c>
      <c r="M32" s="31">
        <f t="shared" si="0"/>
        <v>8119209</v>
      </c>
      <c r="N32" s="31">
        <f t="shared" si="0"/>
        <v>24247030</v>
      </c>
      <c r="O32" s="31">
        <f t="shared" si="0"/>
        <v>8149938</v>
      </c>
      <c r="P32" s="31">
        <f t="shared" si="0"/>
        <v>8184889</v>
      </c>
      <c r="Q32" s="31">
        <f t="shared" si="0"/>
        <v>8202236</v>
      </c>
      <c r="R32" s="31">
        <f t="shared" si="0"/>
        <v>24537063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71692613</v>
      </c>
      <c r="X32" s="31">
        <f t="shared" si="0"/>
        <v>60105426</v>
      </c>
      <c r="Y32" s="31">
        <f t="shared" si="0"/>
        <v>11587187</v>
      </c>
      <c r="Z32" s="32">
        <f>+IF(X32&lt;&gt;0,+(Y32/X32)*100,0)</f>
        <v>19.278104775432421</v>
      </c>
      <c r="AA32" s="29">
        <f>SUM(AA6:AA31)</f>
        <v>83402609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47236118</v>
      </c>
      <c r="D34" s="20"/>
      <c r="E34" s="21">
        <v>45541573</v>
      </c>
      <c r="F34" s="22">
        <v>46875073</v>
      </c>
      <c r="G34" s="22">
        <v>173363</v>
      </c>
      <c r="H34" s="22">
        <v>9222584</v>
      </c>
      <c r="I34" s="22">
        <v>4217847</v>
      </c>
      <c r="J34" s="22">
        <v>13613794</v>
      </c>
      <c r="K34" s="22">
        <v>4330280</v>
      </c>
      <c r="L34" s="22">
        <v>4248912</v>
      </c>
      <c r="M34" s="22">
        <v>4740014</v>
      </c>
      <c r="N34" s="22">
        <v>13319206</v>
      </c>
      <c r="O34" s="22">
        <v>4363669</v>
      </c>
      <c r="P34" s="22">
        <v>4267911</v>
      </c>
      <c r="Q34" s="22">
        <v>4577932</v>
      </c>
      <c r="R34" s="22">
        <v>13209512</v>
      </c>
      <c r="S34" s="22"/>
      <c r="T34" s="22"/>
      <c r="U34" s="22"/>
      <c r="V34" s="22"/>
      <c r="W34" s="22">
        <v>40142512</v>
      </c>
      <c r="X34" s="22">
        <v>34689651</v>
      </c>
      <c r="Y34" s="22">
        <v>5452861</v>
      </c>
      <c r="Z34" s="23">
        <v>15.718984892641325</v>
      </c>
      <c r="AA34" s="20">
        <v>46875073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17702183</v>
      </c>
      <c r="D37" s="20"/>
      <c r="E37" s="21">
        <v>20731000</v>
      </c>
      <c r="F37" s="22">
        <v>19751000</v>
      </c>
      <c r="G37" s="22">
        <v>604570</v>
      </c>
      <c r="H37" s="22">
        <v>1408040</v>
      </c>
      <c r="I37" s="22">
        <v>1386759</v>
      </c>
      <c r="J37" s="22">
        <v>3399369</v>
      </c>
      <c r="K37" s="22">
        <v>1254346</v>
      </c>
      <c r="L37" s="22">
        <v>1245255</v>
      </c>
      <c r="M37" s="22">
        <v>1137848</v>
      </c>
      <c r="N37" s="22">
        <v>3637449</v>
      </c>
      <c r="O37" s="22">
        <v>1119132</v>
      </c>
      <c r="P37" s="22">
        <v>1396278</v>
      </c>
      <c r="Q37" s="22">
        <v>1251175</v>
      </c>
      <c r="R37" s="22">
        <v>3766585</v>
      </c>
      <c r="S37" s="22"/>
      <c r="T37" s="22"/>
      <c r="U37" s="22"/>
      <c r="V37" s="22"/>
      <c r="W37" s="22">
        <v>10803403</v>
      </c>
      <c r="X37" s="22">
        <v>15156274</v>
      </c>
      <c r="Y37" s="22">
        <v>-4352871</v>
      </c>
      <c r="Z37" s="23">
        <v>-28.719928130093187</v>
      </c>
      <c r="AA37" s="20">
        <v>19751000</v>
      </c>
    </row>
    <row r="38" spans="1:27" x14ac:dyDescent="0.25">
      <c r="A38" s="19" t="s">
        <v>64</v>
      </c>
      <c r="B38" s="15" t="s">
        <v>32</v>
      </c>
      <c r="C38" s="20">
        <v>5500000</v>
      </c>
      <c r="D38" s="20"/>
      <c r="E38" s="21">
        <v>7000000</v>
      </c>
      <c r="F38" s="22">
        <v>7000000</v>
      </c>
      <c r="G38" s="22"/>
      <c r="H38" s="22">
        <v>1750000</v>
      </c>
      <c r="I38" s="22"/>
      <c r="J38" s="22">
        <v>1750000</v>
      </c>
      <c r="K38" s="22"/>
      <c r="L38" s="22"/>
      <c r="M38" s="22">
        <v>1750000</v>
      </c>
      <c r="N38" s="22">
        <v>1750000</v>
      </c>
      <c r="O38" s="22"/>
      <c r="P38" s="22">
        <v>1750000</v>
      </c>
      <c r="Q38" s="22"/>
      <c r="R38" s="22">
        <v>1750000</v>
      </c>
      <c r="S38" s="22"/>
      <c r="T38" s="22"/>
      <c r="U38" s="22"/>
      <c r="V38" s="22"/>
      <c r="W38" s="22">
        <v>5250000</v>
      </c>
      <c r="X38" s="22">
        <v>5250006</v>
      </c>
      <c r="Y38" s="22">
        <v>-6</v>
      </c>
      <c r="Z38" s="23"/>
      <c r="AA38" s="20">
        <v>7000000</v>
      </c>
    </row>
    <row r="39" spans="1:27" x14ac:dyDescent="0.25">
      <c r="A39" s="19" t="s">
        <v>65</v>
      </c>
      <c r="B39" s="15" t="s">
        <v>32</v>
      </c>
      <c r="C39" s="20">
        <v>772983</v>
      </c>
      <c r="D39" s="20"/>
      <c r="E39" s="21">
        <v>900000</v>
      </c>
      <c r="F39" s="22">
        <v>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675000</v>
      </c>
      <c r="Y39" s="22">
        <v>-675000</v>
      </c>
      <c r="Z39" s="23">
        <v>-100</v>
      </c>
      <c r="AA39" s="20">
        <v>900000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1899142</v>
      </c>
      <c r="D44" s="20"/>
      <c r="E44" s="21">
        <v>2240036</v>
      </c>
      <c r="F44" s="22">
        <v>2540036</v>
      </c>
      <c r="G44" s="22">
        <v>78326</v>
      </c>
      <c r="H44" s="22">
        <v>41133</v>
      </c>
      <c r="I44" s="22">
        <v>33155</v>
      </c>
      <c r="J44" s="22">
        <v>152614</v>
      </c>
      <c r="K44" s="22">
        <v>364127</v>
      </c>
      <c r="L44" s="22">
        <v>410322</v>
      </c>
      <c r="M44" s="22">
        <v>123621</v>
      </c>
      <c r="N44" s="22">
        <v>898070</v>
      </c>
      <c r="O44" s="22">
        <v>67096</v>
      </c>
      <c r="P44" s="22">
        <v>87894</v>
      </c>
      <c r="Q44" s="22">
        <v>144525</v>
      </c>
      <c r="R44" s="22">
        <v>299515</v>
      </c>
      <c r="S44" s="22"/>
      <c r="T44" s="22"/>
      <c r="U44" s="22"/>
      <c r="V44" s="22"/>
      <c r="W44" s="22">
        <v>1350199</v>
      </c>
      <c r="X44" s="22">
        <v>1905057</v>
      </c>
      <c r="Y44" s="22">
        <v>-554858</v>
      </c>
      <c r="Z44" s="23">
        <v>-29.125532726842295</v>
      </c>
      <c r="AA44" s="20">
        <v>2540036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73110426</v>
      </c>
      <c r="D47" s="29">
        <f t="shared" ref="D47:Y47" si="1">SUM(D34:D46)</f>
        <v>0</v>
      </c>
      <c r="E47" s="30">
        <f t="shared" si="1"/>
        <v>76412609</v>
      </c>
      <c r="F47" s="31">
        <f t="shared" si="1"/>
        <v>77066109</v>
      </c>
      <c r="G47" s="31">
        <f t="shared" si="1"/>
        <v>856259</v>
      </c>
      <c r="H47" s="31">
        <f t="shared" si="1"/>
        <v>12421757</v>
      </c>
      <c r="I47" s="31">
        <f t="shared" si="1"/>
        <v>5637761</v>
      </c>
      <c r="J47" s="31">
        <f t="shared" si="1"/>
        <v>18915777</v>
      </c>
      <c r="K47" s="31">
        <f t="shared" si="1"/>
        <v>5948753</v>
      </c>
      <c r="L47" s="31">
        <f t="shared" si="1"/>
        <v>5904489</v>
      </c>
      <c r="M47" s="31">
        <f t="shared" si="1"/>
        <v>7751483</v>
      </c>
      <c r="N47" s="31">
        <f t="shared" si="1"/>
        <v>19604725</v>
      </c>
      <c r="O47" s="31">
        <f t="shared" si="1"/>
        <v>5549897</v>
      </c>
      <c r="P47" s="31">
        <f t="shared" si="1"/>
        <v>7502083</v>
      </c>
      <c r="Q47" s="31">
        <f t="shared" si="1"/>
        <v>5973632</v>
      </c>
      <c r="R47" s="31">
        <f t="shared" si="1"/>
        <v>19025612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57546114</v>
      </c>
      <c r="X47" s="31">
        <f t="shared" si="1"/>
        <v>57675988</v>
      </c>
      <c r="Y47" s="31">
        <f t="shared" si="1"/>
        <v>-129874</v>
      </c>
      <c r="Z47" s="32">
        <f>+IF(X47&lt;&gt;0,+(Y47/X47)*100,0)</f>
        <v>-0.2251786306634227</v>
      </c>
      <c r="AA47" s="29">
        <f>SUM(AA34:AA46)</f>
        <v>77066109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8062239</v>
      </c>
      <c r="D48" s="39">
        <f t="shared" si="2"/>
        <v>0</v>
      </c>
      <c r="E48" s="40">
        <f t="shared" si="2"/>
        <v>0</v>
      </c>
      <c r="F48" s="41">
        <f t="shared" si="2"/>
        <v>6336500</v>
      </c>
      <c r="G48" s="41">
        <f t="shared" si="2"/>
        <v>7089832</v>
      </c>
      <c r="H48" s="41">
        <f t="shared" si="2"/>
        <v>-5169724</v>
      </c>
      <c r="I48" s="41">
        <f t="shared" si="2"/>
        <v>2072635</v>
      </c>
      <c r="J48" s="41">
        <f t="shared" si="2"/>
        <v>3992743</v>
      </c>
      <c r="K48" s="41">
        <f t="shared" si="2"/>
        <v>2093098</v>
      </c>
      <c r="L48" s="41">
        <f t="shared" si="2"/>
        <v>2181481</v>
      </c>
      <c r="M48" s="41">
        <f t="shared" si="2"/>
        <v>367726</v>
      </c>
      <c r="N48" s="41">
        <f t="shared" si="2"/>
        <v>4642305</v>
      </c>
      <c r="O48" s="41">
        <f t="shared" si="2"/>
        <v>2600041</v>
      </c>
      <c r="P48" s="41">
        <f t="shared" si="2"/>
        <v>682806</v>
      </c>
      <c r="Q48" s="41">
        <f t="shared" si="2"/>
        <v>2228604</v>
      </c>
      <c r="R48" s="41">
        <f t="shared" si="2"/>
        <v>5511451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14146499</v>
      </c>
      <c r="X48" s="41">
        <f t="shared" si="2"/>
        <v>2429438</v>
      </c>
      <c r="Y48" s="41">
        <f t="shared" si="2"/>
        <v>11717061</v>
      </c>
      <c r="Z48" s="42">
        <f>+IF(X48&lt;&gt;0,+(Y48/X48)*100,0)</f>
        <v>482.29512339890954</v>
      </c>
      <c r="AA48" s="39">
        <f>+AA32-AA47</f>
        <v>6336500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8062239</v>
      </c>
      <c r="D51" s="48">
        <f t="shared" si="3"/>
        <v>0</v>
      </c>
      <c r="E51" s="49">
        <f t="shared" si="3"/>
        <v>0</v>
      </c>
      <c r="F51" s="50">
        <f t="shared" si="3"/>
        <v>6336500</v>
      </c>
      <c r="G51" s="50">
        <f t="shared" si="3"/>
        <v>7089832</v>
      </c>
      <c r="H51" s="50">
        <f t="shared" si="3"/>
        <v>-5169724</v>
      </c>
      <c r="I51" s="50">
        <f t="shared" si="3"/>
        <v>2072635</v>
      </c>
      <c r="J51" s="50">
        <f t="shared" si="3"/>
        <v>3992743</v>
      </c>
      <c r="K51" s="50">
        <f t="shared" si="3"/>
        <v>2093098</v>
      </c>
      <c r="L51" s="50">
        <f t="shared" si="3"/>
        <v>2181481</v>
      </c>
      <c r="M51" s="50">
        <f t="shared" si="3"/>
        <v>367726</v>
      </c>
      <c r="N51" s="50">
        <f t="shared" si="3"/>
        <v>4642305</v>
      </c>
      <c r="O51" s="50">
        <f t="shared" si="3"/>
        <v>2600041</v>
      </c>
      <c r="P51" s="50">
        <f t="shared" si="3"/>
        <v>682806</v>
      </c>
      <c r="Q51" s="50">
        <f t="shared" si="3"/>
        <v>2228604</v>
      </c>
      <c r="R51" s="50">
        <f t="shared" si="3"/>
        <v>5511451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14146499</v>
      </c>
      <c r="X51" s="50">
        <f t="shared" si="3"/>
        <v>2429438</v>
      </c>
      <c r="Y51" s="50">
        <f t="shared" si="3"/>
        <v>11717061</v>
      </c>
      <c r="Z51" s="51">
        <f>+IF(X51&lt;&gt;0,+(Y51/X51)*100,0)</f>
        <v>482.29512339890954</v>
      </c>
      <c r="AA51" s="48">
        <f>SUM(AA48:AA50)</f>
        <v>6336500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8062239</v>
      </c>
      <c r="D53" s="54">
        <f>+D51-D52</f>
        <v>0</v>
      </c>
      <c r="E53" s="55">
        <f t="shared" si="4"/>
        <v>0</v>
      </c>
      <c r="F53" s="56">
        <f t="shared" si="4"/>
        <v>6336500</v>
      </c>
      <c r="G53" s="56">
        <f t="shared" si="4"/>
        <v>7089832</v>
      </c>
      <c r="H53" s="56">
        <f t="shared" si="4"/>
        <v>-5169724</v>
      </c>
      <c r="I53" s="56">
        <f t="shared" si="4"/>
        <v>2072635</v>
      </c>
      <c r="J53" s="56">
        <f t="shared" si="4"/>
        <v>3992743</v>
      </c>
      <c r="K53" s="56">
        <f t="shared" si="4"/>
        <v>2093098</v>
      </c>
      <c r="L53" s="56">
        <f t="shared" si="4"/>
        <v>2181481</v>
      </c>
      <c r="M53" s="56">
        <f t="shared" si="4"/>
        <v>367726</v>
      </c>
      <c r="N53" s="56">
        <f t="shared" si="4"/>
        <v>4642305</v>
      </c>
      <c r="O53" s="56">
        <f t="shared" si="4"/>
        <v>2600041</v>
      </c>
      <c r="P53" s="56">
        <f t="shared" si="4"/>
        <v>682806</v>
      </c>
      <c r="Q53" s="56">
        <f t="shared" si="4"/>
        <v>2228604</v>
      </c>
      <c r="R53" s="56">
        <f t="shared" si="4"/>
        <v>5511451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14146499</v>
      </c>
      <c r="X53" s="56">
        <f t="shared" si="4"/>
        <v>2429438</v>
      </c>
      <c r="Y53" s="56">
        <f t="shared" si="4"/>
        <v>11717061</v>
      </c>
      <c r="Z53" s="57">
        <f>+IF(X53&lt;&gt;0,+(Y53/X53)*100,0)</f>
        <v>482.29512339890954</v>
      </c>
      <c r="AA53" s="54">
        <f>+AA51-AA52</f>
        <v>6336500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8062239</v>
      </c>
      <c r="D56" s="48">
        <f>SUM(D53:D55)</f>
        <v>0</v>
      </c>
      <c r="E56" s="49">
        <f t="shared" si="5"/>
        <v>0</v>
      </c>
      <c r="F56" s="50">
        <f t="shared" si="5"/>
        <v>6336500</v>
      </c>
      <c r="G56" s="50">
        <f t="shared" si="5"/>
        <v>7089832</v>
      </c>
      <c r="H56" s="50">
        <f t="shared" si="5"/>
        <v>-5169724</v>
      </c>
      <c r="I56" s="50">
        <f t="shared" si="5"/>
        <v>2072635</v>
      </c>
      <c r="J56" s="50">
        <f t="shared" si="5"/>
        <v>3992743</v>
      </c>
      <c r="K56" s="50">
        <f t="shared" si="5"/>
        <v>2093098</v>
      </c>
      <c r="L56" s="50">
        <f t="shared" si="5"/>
        <v>2181481</v>
      </c>
      <c r="M56" s="50">
        <f t="shared" si="5"/>
        <v>367726</v>
      </c>
      <c r="N56" s="50">
        <f t="shared" si="5"/>
        <v>4642305</v>
      </c>
      <c r="O56" s="50">
        <f t="shared" si="5"/>
        <v>2600041</v>
      </c>
      <c r="P56" s="50">
        <f t="shared" si="5"/>
        <v>682806</v>
      </c>
      <c r="Q56" s="50">
        <f t="shared" si="5"/>
        <v>2228604</v>
      </c>
      <c r="R56" s="50">
        <f t="shared" si="5"/>
        <v>5511451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14146499</v>
      </c>
      <c r="X56" s="50">
        <f t="shared" si="5"/>
        <v>2429438</v>
      </c>
      <c r="Y56" s="50">
        <f t="shared" si="5"/>
        <v>11717061</v>
      </c>
      <c r="Z56" s="51">
        <f>+IF(X56&lt;&gt;0,+(Y56/X56)*100,0)</f>
        <v>482.29512339890954</v>
      </c>
      <c r="AA56" s="48">
        <f>SUM(AA53:AA55)</f>
        <v>6336500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8062239</v>
      </c>
      <c r="D59" s="65">
        <f>SUM(D56:D58)</f>
        <v>0</v>
      </c>
      <c r="E59" s="66">
        <f t="shared" si="6"/>
        <v>0</v>
      </c>
      <c r="F59" s="67">
        <f t="shared" si="6"/>
        <v>6336500</v>
      </c>
      <c r="G59" s="67">
        <f t="shared" si="6"/>
        <v>7089832</v>
      </c>
      <c r="H59" s="67">
        <f t="shared" si="6"/>
        <v>-5169724</v>
      </c>
      <c r="I59" s="67">
        <f t="shared" si="6"/>
        <v>2072635</v>
      </c>
      <c r="J59" s="67">
        <f t="shared" si="6"/>
        <v>3992743</v>
      </c>
      <c r="K59" s="67">
        <f t="shared" si="6"/>
        <v>2093098</v>
      </c>
      <c r="L59" s="67">
        <f t="shared" si="6"/>
        <v>2181481</v>
      </c>
      <c r="M59" s="67">
        <f t="shared" si="6"/>
        <v>367726</v>
      </c>
      <c r="N59" s="67">
        <f t="shared" si="6"/>
        <v>4642305</v>
      </c>
      <c r="O59" s="67">
        <f t="shared" si="6"/>
        <v>2600041</v>
      </c>
      <c r="P59" s="67">
        <f t="shared" si="6"/>
        <v>682806</v>
      </c>
      <c r="Q59" s="67">
        <f t="shared" si="6"/>
        <v>2228604</v>
      </c>
      <c r="R59" s="67">
        <f t="shared" si="6"/>
        <v>5511451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14146499</v>
      </c>
      <c r="X59" s="67">
        <f t="shared" si="6"/>
        <v>2429438</v>
      </c>
      <c r="Y59" s="67">
        <f t="shared" si="6"/>
        <v>11717061</v>
      </c>
      <c r="Z59" s="68">
        <f>+IF(X59&lt;&gt;0,+(Y59/X59)*100,0)</f>
        <v>482.29512339890954</v>
      </c>
      <c r="AA59" s="65">
        <f>SUM(AA56:AA58)</f>
        <v>6336500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9911870</v>
      </c>
      <c r="D9" s="20"/>
      <c r="E9" s="21">
        <v>12862610</v>
      </c>
      <c r="F9" s="22">
        <v>9851763</v>
      </c>
      <c r="G9" s="22">
        <v>999067</v>
      </c>
      <c r="H9" s="22">
        <v>959935</v>
      </c>
      <c r="I9" s="22">
        <v>999572</v>
      </c>
      <c r="J9" s="22">
        <v>2958574</v>
      </c>
      <c r="K9" s="22">
        <v>981888</v>
      </c>
      <c r="L9" s="22">
        <v>996244</v>
      </c>
      <c r="M9" s="22"/>
      <c r="N9" s="22">
        <v>1978132</v>
      </c>
      <c r="O9" s="22">
        <v>1987030</v>
      </c>
      <c r="P9" s="22">
        <v>987152</v>
      </c>
      <c r="Q9" s="22">
        <v>929278</v>
      </c>
      <c r="R9" s="22">
        <v>3903460</v>
      </c>
      <c r="S9" s="22"/>
      <c r="T9" s="22"/>
      <c r="U9" s="22"/>
      <c r="V9" s="22"/>
      <c r="W9" s="22">
        <v>8840166</v>
      </c>
      <c r="X9" s="22">
        <v>7388829</v>
      </c>
      <c r="Y9" s="22">
        <v>1451337</v>
      </c>
      <c r="Z9" s="23">
        <v>19.642314093342801</v>
      </c>
      <c r="AA9" s="20">
        <v>9851763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10762566</v>
      </c>
      <c r="D13" s="20"/>
      <c r="E13" s="21">
        <v>13078490</v>
      </c>
      <c r="F13" s="22">
        <v>10636040</v>
      </c>
      <c r="G13" s="22">
        <v>1040588</v>
      </c>
      <c r="H13" s="22">
        <v>1048679</v>
      </c>
      <c r="I13" s="22">
        <v>1057997</v>
      </c>
      <c r="J13" s="22">
        <v>3147264</v>
      </c>
      <c r="K13" s="22">
        <v>1080154</v>
      </c>
      <c r="L13" s="22">
        <v>1090602</v>
      </c>
      <c r="M13" s="22"/>
      <c r="N13" s="22">
        <v>2170756</v>
      </c>
      <c r="O13" s="22">
        <v>2213182</v>
      </c>
      <c r="P13" s="22">
        <v>1120684</v>
      </c>
      <c r="Q13" s="22">
        <v>1130616</v>
      </c>
      <c r="R13" s="22">
        <v>4464482</v>
      </c>
      <c r="S13" s="22"/>
      <c r="T13" s="22"/>
      <c r="U13" s="22"/>
      <c r="V13" s="22"/>
      <c r="W13" s="22">
        <v>9782502</v>
      </c>
      <c r="X13" s="22">
        <v>7977033</v>
      </c>
      <c r="Y13" s="22">
        <v>1805469</v>
      </c>
      <c r="Z13" s="23">
        <v>22.633339989943629</v>
      </c>
      <c r="AA13" s="20">
        <v>10636040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20674436</v>
      </c>
      <c r="D32" s="29">
        <f t="shared" ref="D32:Y32" si="0">SUM(D6:D31)</f>
        <v>0</v>
      </c>
      <c r="E32" s="30">
        <f t="shared" si="0"/>
        <v>25941100</v>
      </c>
      <c r="F32" s="31">
        <f t="shared" si="0"/>
        <v>20487803</v>
      </c>
      <c r="G32" s="31">
        <f t="shared" si="0"/>
        <v>2039655</v>
      </c>
      <c r="H32" s="31">
        <f t="shared" si="0"/>
        <v>2008614</v>
      </c>
      <c r="I32" s="31">
        <f t="shared" si="0"/>
        <v>2057569</v>
      </c>
      <c r="J32" s="31">
        <f t="shared" si="0"/>
        <v>6105838</v>
      </c>
      <c r="K32" s="31">
        <f t="shared" si="0"/>
        <v>2062042</v>
      </c>
      <c r="L32" s="31">
        <f t="shared" si="0"/>
        <v>2086846</v>
      </c>
      <c r="M32" s="31">
        <f t="shared" si="0"/>
        <v>0</v>
      </c>
      <c r="N32" s="31">
        <f t="shared" si="0"/>
        <v>4148888</v>
      </c>
      <c r="O32" s="31">
        <f t="shared" si="0"/>
        <v>4200212</v>
      </c>
      <c r="P32" s="31">
        <f t="shared" si="0"/>
        <v>2107836</v>
      </c>
      <c r="Q32" s="31">
        <f t="shared" si="0"/>
        <v>2059894</v>
      </c>
      <c r="R32" s="31">
        <f t="shared" si="0"/>
        <v>8367942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18622668</v>
      </c>
      <c r="X32" s="31">
        <f t="shared" si="0"/>
        <v>15365862</v>
      </c>
      <c r="Y32" s="31">
        <f t="shared" si="0"/>
        <v>3256806</v>
      </c>
      <c r="Z32" s="32">
        <f>+IF(X32&lt;&gt;0,+(Y32/X32)*100,0)</f>
        <v>21.195075160768724</v>
      </c>
      <c r="AA32" s="29">
        <f>SUM(AA6:AA31)</f>
        <v>20487803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11487040</v>
      </c>
      <c r="D34" s="20"/>
      <c r="E34" s="21">
        <v>12477263</v>
      </c>
      <c r="F34" s="22">
        <v>10997945</v>
      </c>
      <c r="G34" s="22">
        <v>1136873</v>
      </c>
      <c r="H34" s="22">
        <v>851700</v>
      </c>
      <c r="I34" s="22">
        <v>898864</v>
      </c>
      <c r="J34" s="22">
        <v>2887437</v>
      </c>
      <c r="K34" s="22">
        <v>822778</v>
      </c>
      <c r="L34" s="22">
        <v>896410</v>
      </c>
      <c r="M34" s="22">
        <v>892350</v>
      </c>
      <c r="N34" s="22">
        <v>2611538</v>
      </c>
      <c r="O34" s="22">
        <v>877628</v>
      </c>
      <c r="P34" s="22">
        <v>872209</v>
      </c>
      <c r="Q34" s="22">
        <v>801506</v>
      </c>
      <c r="R34" s="22">
        <v>2551343</v>
      </c>
      <c r="S34" s="22"/>
      <c r="T34" s="22"/>
      <c r="U34" s="22"/>
      <c r="V34" s="22"/>
      <c r="W34" s="22">
        <v>8050318</v>
      </c>
      <c r="X34" s="22">
        <v>8248473</v>
      </c>
      <c r="Y34" s="22">
        <v>-198155</v>
      </c>
      <c r="Z34" s="23">
        <v>-2.4023234361075074</v>
      </c>
      <c r="AA34" s="20">
        <v>10997945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2288000</v>
      </c>
      <c r="F39" s="22">
        <v>2288000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1716003</v>
      </c>
      <c r="Y39" s="22">
        <v>-1716003</v>
      </c>
      <c r="Z39" s="23">
        <v>-100</v>
      </c>
      <c r="AA39" s="20">
        <v>2288000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36850</v>
      </c>
      <c r="D41" s="20"/>
      <c r="E41" s="21">
        <v>125799</v>
      </c>
      <c r="F41" s="22">
        <v>25799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24353</v>
      </c>
      <c r="Y41" s="22">
        <v>-24353</v>
      </c>
      <c r="Z41" s="23">
        <v>-100</v>
      </c>
      <c r="AA41" s="20">
        <v>25799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209172</v>
      </c>
      <c r="D43" s="20"/>
      <c r="E43" s="21">
        <v>276735</v>
      </c>
      <c r="F43" s="22">
        <v>276735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207552</v>
      </c>
      <c r="Y43" s="22">
        <v>-207552</v>
      </c>
      <c r="Z43" s="23">
        <v>-100</v>
      </c>
      <c r="AA43" s="20">
        <v>276735</v>
      </c>
    </row>
    <row r="44" spans="1:27" x14ac:dyDescent="0.25">
      <c r="A44" s="19" t="s">
        <v>69</v>
      </c>
      <c r="B44" s="15" t="s">
        <v>32</v>
      </c>
      <c r="C44" s="20">
        <v>97</v>
      </c>
      <c r="D44" s="20"/>
      <c r="E44" s="21"/>
      <c r="F44" s="22">
        <v>71221</v>
      </c>
      <c r="G44" s="22"/>
      <c r="H44" s="22">
        <v>6922</v>
      </c>
      <c r="I44" s="22">
        <v>7388</v>
      </c>
      <c r="J44" s="22">
        <v>14310</v>
      </c>
      <c r="K44" s="22">
        <v>6627</v>
      </c>
      <c r="L44" s="22">
        <v>7359</v>
      </c>
      <c r="M44" s="22">
        <v>7315</v>
      </c>
      <c r="N44" s="22">
        <v>21301</v>
      </c>
      <c r="O44" s="22">
        <v>7168</v>
      </c>
      <c r="P44" s="22">
        <v>7114</v>
      </c>
      <c r="Q44" s="22">
        <v>6407</v>
      </c>
      <c r="R44" s="22">
        <v>20689</v>
      </c>
      <c r="S44" s="22"/>
      <c r="T44" s="22"/>
      <c r="U44" s="22"/>
      <c r="V44" s="22"/>
      <c r="W44" s="22">
        <v>56300</v>
      </c>
      <c r="X44" s="22">
        <v>53415</v>
      </c>
      <c r="Y44" s="22">
        <v>2885</v>
      </c>
      <c r="Z44" s="23">
        <v>5.4011045586445752</v>
      </c>
      <c r="AA44" s="20">
        <v>71221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11733159</v>
      </c>
      <c r="D47" s="29">
        <f t="shared" ref="D47:Y47" si="1">SUM(D34:D46)</f>
        <v>0</v>
      </c>
      <c r="E47" s="30">
        <f t="shared" si="1"/>
        <v>15167797</v>
      </c>
      <c r="F47" s="31">
        <f t="shared" si="1"/>
        <v>13659700</v>
      </c>
      <c r="G47" s="31">
        <f t="shared" si="1"/>
        <v>1136873</v>
      </c>
      <c r="H47" s="31">
        <f t="shared" si="1"/>
        <v>858622</v>
      </c>
      <c r="I47" s="31">
        <f t="shared" si="1"/>
        <v>906252</v>
      </c>
      <c r="J47" s="31">
        <f t="shared" si="1"/>
        <v>2901747</v>
      </c>
      <c r="K47" s="31">
        <f t="shared" si="1"/>
        <v>829405</v>
      </c>
      <c r="L47" s="31">
        <f t="shared" si="1"/>
        <v>903769</v>
      </c>
      <c r="M47" s="31">
        <f t="shared" si="1"/>
        <v>899665</v>
      </c>
      <c r="N47" s="31">
        <f t="shared" si="1"/>
        <v>2632839</v>
      </c>
      <c r="O47" s="31">
        <f t="shared" si="1"/>
        <v>884796</v>
      </c>
      <c r="P47" s="31">
        <f t="shared" si="1"/>
        <v>879323</v>
      </c>
      <c r="Q47" s="31">
        <f t="shared" si="1"/>
        <v>807913</v>
      </c>
      <c r="R47" s="31">
        <f t="shared" si="1"/>
        <v>2572032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8106618</v>
      </c>
      <c r="X47" s="31">
        <f t="shared" si="1"/>
        <v>10249796</v>
      </c>
      <c r="Y47" s="31">
        <f t="shared" si="1"/>
        <v>-2143178</v>
      </c>
      <c r="Z47" s="32">
        <f>+IF(X47&lt;&gt;0,+(Y47/X47)*100,0)</f>
        <v>-20.909469807984472</v>
      </c>
      <c r="AA47" s="29">
        <f>SUM(AA34:AA46)</f>
        <v>13659700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8941277</v>
      </c>
      <c r="D48" s="39">
        <f t="shared" si="2"/>
        <v>0</v>
      </c>
      <c r="E48" s="40">
        <f t="shared" si="2"/>
        <v>10773303</v>
      </c>
      <c r="F48" s="41">
        <f t="shared" si="2"/>
        <v>6828103</v>
      </c>
      <c r="G48" s="41">
        <f t="shared" si="2"/>
        <v>902782</v>
      </c>
      <c r="H48" s="41">
        <f t="shared" si="2"/>
        <v>1149992</v>
      </c>
      <c r="I48" s="41">
        <f t="shared" si="2"/>
        <v>1151317</v>
      </c>
      <c r="J48" s="41">
        <f t="shared" si="2"/>
        <v>3204091</v>
      </c>
      <c r="K48" s="41">
        <f t="shared" si="2"/>
        <v>1232637</v>
      </c>
      <c r="L48" s="41">
        <f t="shared" si="2"/>
        <v>1183077</v>
      </c>
      <c r="M48" s="41">
        <f t="shared" si="2"/>
        <v>-899665</v>
      </c>
      <c r="N48" s="41">
        <f t="shared" si="2"/>
        <v>1516049</v>
      </c>
      <c r="O48" s="41">
        <f t="shared" si="2"/>
        <v>3315416</v>
      </c>
      <c r="P48" s="41">
        <f t="shared" si="2"/>
        <v>1228513</v>
      </c>
      <c r="Q48" s="41">
        <f t="shared" si="2"/>
        <v>1251981</v>
      </c>
      <c r="R48" s="41">
        <f t="shared" si="2"/>
        <v>5795910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10516050</v>
      </c>
      <c r="X48" s="41">
        <f t="shared" si="2"/>
        <v>5116066</v>
      </c>
      <c r="Y48" s="41">
        <f t="shared" si="2"/>
        <v>5399984</v>
      </c>
      <c r="Z48" s="42">
        <f>+IF(X48&lt;&gt;0,+(Y48/X48)*100,0)</f>
        <v>105.5495374766471</v>
      </c>
      <c r="AA48" s="39">
        <f>+AA32-AA47</f>
        <v>6828103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8941277</v>
      </c>
      <c r="D51" s="48">
        <f t="shared" si="3"/>
        <v>0</v>
      </c>
      <c r="E51" s="49">
        <f t="shared" si="3"/>
        <v>10773303</v>
      </c>
      <c r="F51" s="50">
        <f t="shared" si="3"/>
        <v>6828103</v>
      </c>
      <c r="G51" s="50">
        <f t="shared" si="3"/>
        <v>902782</v>
      </c>
      <c r="H51" s="50">
        <f t="shared" si="3"/>
        <v>1149992</v>
      </c>
      <c r="I51" s="50">
        <f t="shared" si="3"/>
        <v>1151317</v>
      </c>
      <c r="J51" s="50">
        <f t="shared" si="3"/>
        <v>3204091</v>
      </c>
      <c r="K51" s="50">
        <f t="shared" si="3"/>
        <v>1232637</v>
      </c>
      <c r="L51" s="50">
        <f t="shared" si="3"/>
        <v>1183077</v>
      </c>
      <c r="M51" s="50">
        <f t="shared" si="3"/>
        <v>-899665</v>
      </c>
      <c r="N51" s="50">
        <f t="shared" si="3"/>
        <v>1516049</v>
      </c>
      <c r="O51" s="50">
        <f t="shared" si="3"/>
        <v>3315416</v>
      </c>
      <c r="P51" s="50">
        <f t="shared" si="3"/>
        <v>1228513</v>
      </c>
      <c r="Q51" s="50">
        <f t="shared" si="3"/>
        <v>1251981</v>
      </c>
      <c r="R51" s="50">
        <f t="shared" si="3"/>
        <v>5795910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10516050</v>
      </c>
      <c r="X51" s="50">
        <f t="shared" si="3"/>
        <v>5116066</v>
      </c>
      <c r="Y51" s="50">
        <f t="shared" si="3"/>
        <v>5399984</v>
      </c>
      <c r="Z51" s="51">
        <f>+IF(X51&lt;&gt;0,+(Y51/X51)*100,0)</f>
        <v>105.5495374766471</v>
      </c>
      <c r="AA51" s="48">
        <f>SUM(AA48:AA50)</f>
        <v>6828103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8941277</v>
      </c>
      <c r="D53" s="54">
        <f>+D51-D52</f>
        <v>0</v>
      </c>
      <c r="E53" s="55">
        <f t="shared" si="4"/>
        <v>10773303</v>
      </c>
      <c r="F53" s="56">
        <f t="shared" si="4"/>
        <v>6828103</v>
      </c>
      <c r="G53" s="56">
        <f t="shared" si="4"/>
        <v>902782</v>
      </c>
      <c r="H53" s="56">
        <f t="shared" si="4"/>
        <v>1149992</v>
      </c>
      <c r="I53" s="56">
        <f t="shared" si="4"/>
        <v>1151317</v>
      </c>
      <c r="J53" s="56">
        <f t="shared" si="4"/>
        <v>3204091</v>
      </c>
      <c r="K53" s="56">
        <f t="shared" si="4"/>
        <v>1232637</v>
      </c>
      <c r="L53" s="56">
        <f t="shared" si="4"/>
        <v>1183077</v>
      </c>
      <c r="M53" s="56">
        <f t="shared" si="4"/>
        <v>-899665</v>
      </c>
      <c r="N53" s="56">
        <f t="shared" si="4"/>
        <v>1516049</v>
      </c>
      <c r="O53" s="56">
        <f t="shared" si="4"/>
        <v>3315416</v>
      </c>
      <c r="P53" s="56">
        <f t="shared" si="4"/>
        <v>1228513</v>
      </c>
      <c r="Q53" s="56">
        <f t="shared" si="4"/>
        <v>1251981</v>
      </c>
      <c r="R53" s="56">
        <f t="shared" si="4"/>
        <v>5795910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10516050</v>
      </c>
      <c r="X53" s="56">
        <f t="shared" si="4"/>
        <v>5116066</v>
      </c>
      <c r="Y53" s="56">
        <f t="shared" si="4"/>
        <v>5399984</v>
      </c>
      <c r="Z53" s="57">
        <f>+IF(X53&lt;&gt;0,+(Y53/X53)*100,0)</f>
        <v>105.5495374766471</v>
      </c>
      <c r="AA53" s="54">
        <f>+AA51-AA52</f>
        <v>6828103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8941277</v>
      </c>
      <c r="D56" s="48">
        <f>SUM(D53:D55)</f>
        <v>0</v>
      </c>
      <c r="E56" s="49">
        <f t="shared" si="5"/>
        <v>10773303</v>
      </c>
      <c r="F56" s="50">
        <f t="shared" si="5"/>
        <v>6828103</v>
      </c>
      <c r="G56" s="50">
        <f t="shared" si="5"/>
        <v>902782</v>
      </c>
      <c r="H56" s="50">
        <f t="shared" si="5"/>
        <v>1149992</v>
      </c>
      <c r="I56" s="50">
        <f t="shared" si="5"/>
        <v>1151317</v>
      </c>
      <c r="J56" s="50">
        <f t="shared" si="5"/>
        <v>3204091</v>
      </c>
      <c r="K56" s="50">
        <f t="shared" si="5"/>
        <v>1232637</v>
      </c>
      <c r="L56" s="50">
        <f t="shared" si="5"/>
        <v>1183077</v>
      </c>
      <c r="M56" s="50">
        <f t="shared" si="5"/>
        <v>-899665</v>
      </c>
      <c r="N56" s="50">
        <f t="shared" si="5"/>
        <v>1516049</v>
      </c>
      <c r="O56" s="50">
        <f t="shared" si="5"/>
        <v>3315416</v>
      </c>
      <c r="P56" s="50">
        <f t="shared" si="5"/>
        <v>1228513</v>
      </c>
      <c r="Q56" s="50">
        <f t="shared" si="5"/>
        <v>1251981</v>
      </c>
      <c r="R56" s="50">
        <f t="shared" si="5"/>
        <v>5795910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10516050</v>
      </c>
      <c r="X56" s="50">
        <f t="shared" si="5"/>
        <v>5116066</v>
      </c>
      <c r="Y56" s="50">
        <f t="shared" si="5"/>
        <v>5399984</v>
      </c>
      <c r="Z56" s="51">
        <f>+IF(X56&lt;&gt;0,+(Y56/X56)*100,0)</f>
        <v>105.5495374766471</v>
      </c>
      <c r="AA56" s="48">
        <f>SUM(AA53:AA55)</f>
        <v>6828103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8941277</v>
      </c>
      <c r="D59" s="65">
        <f>SUM(D56:D58)</f>
        <v>0</v>
      </c>
      <c r="E59" s="66">
        <f t="shared" si="6"/>
        <v>10773303</v>
      </c>
      <c r="F59" s="67">
        <f t="shared" si="6"/>
        <v>6828103</v>
      </c>
      <c r="G59" s="67">
        <f t="shared" si="6"/>
        <v>902782</v>
      </c>
      <c r="H59" s="67">
        <f t="shared" si="6"/>
        <v>1149992</v>
      </c>
      <c r="I59" s="67">
        <f t="shared" si="6"/>
        <v>1151317</v>
      </c>
      <c r="J59" s="67">
        <f t="shared" si="6"/>
        <v>3204091</v>
      </c>
      <c r="K59" s="67">
        <f t="shared" si="6"/>
        <v>1232637</v>
      </c>
      <c r="L59" s="67">
        <f t="shared" si="6"/>
        <v>1183077</v>
      </c>
      <c r="M59" s="67">
        <f t="shared" si="6"/>
        <v>-899665</v>
      </c>
      <c r="N59" s="67">
        <f t="shared" si="6"/>
        <v>1516049</v>
      </c>
      <c r="O59" s="67">
        <f t="shared" si="6"/>
        <v>3315416</v>
      </c>
      <c r="P59" s="67">
        <f t="shared" si="6"/>
        <v>1228513</v>
      </c>
      <c r="Q59" s="67">
        <f t="shared" si="6"/>
        <v>1251981</v>
      </c>
      <c r="R59" s="67">
        <f t="shared" si="6"/>
        <v>5795910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10516050</v>
      </c>
      <c r="X59" s="67">
        <f t="shared" si="6"/>
        <v>5116066</v>
      </c>
      <c r="Y59" s="67">
        <f t="shared" si="6"/>
        <v>5399984</v>
      </c>
      <c r="Z59" s="68">
        <f>+IF(X59&lt;&gt;0,+(Y59/X59)*100,0)</f>
        <v>105.5495374766471</v>
      </c>
      <c r="AA59" s="65">
        <f>SUM(AA56:AA58)</f>
        <v>6828103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4509002</v>
      </c>
      <c r="D9" s="20"/>
      <c r="E9" s="21">
        <v>6683250</v>
      </c>
      <c r="F9" s="22">
        <v>6715737</v>
      </c>
      <c r="G9" s="22">
        <v>542813</v>
      </c>
      <c r="H9" s="22">
        <v>528868</v>
      </c>
      <c r="I9" s="22"/>
      <c r="J9" s="22">
        <v>1071681</v>
      </c>
      <c r="K9" s="22">
        <v>1030448</v>
      </c>
      <c r="L9" s="22">
        <v>509734</v>
      </c>
      <c r="M9" s="22">
        <v>508212</v>
      </c>
      <c r="N9" s="22">
        <v>2048394</v>
      </c>
      <c r="O9" s="22">
        <v>494752</v>
      </c>
      <c r="P9" s="22">
        <v>494752</v>
      </c>
      <c r="Q9" s="22">
        <v>491940</v>
      </c>
      <c r="R9" s="22">
        <v>1481444</v>
      </c>
      <c r="S9" s="22"/>
      <c r="T9" s="22"/>
      <c r="U9" s="22"/>
      <c r="V9" s="22"/>
      <c r="W9" s="22">
        <v>4601519</v>
      </c>
      <c r="X9" s="22">
        <v>5025436</v>
      </c>
      <c r="Y9" s="22">
        <v>-423917</v>
      </c>
      <c r="Z9" s="23">
        <v>-8.4354272942685959</v>
      </c>
      <c r="AA9" s="20">
        <v>6715737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3027871</v>
      </c>
      <c r="D13" s="20"/>
      <c r="E13" s="21">
        <v>2684422</v>
      </c>
      <c r="F13" s="22">
        <v>4539796</v>
      </c>
      <c r="G13" s="22">
        <v>357829</v>
      </c>
      <c r="H13" s="22">
        <v>361241</v>
      </c>
      <c r="I13" s="22"/>
      <c r="J13" s="22">
        <v>719070</v>
      </c>
      <c r="K13" s="22">
        <v>735940</v>
      </c>
      <c r="L13" s="22">
        <v>375094</v>
      </c>
      <c r="M13" s="22">
        <v>380091</v>
      </c>
      <c r="N13" s="22">
        <v>1491125</v>
      </c>
      <c r="O13" s="22">
        <v>380753</v>
      </c>
      <c r="P13" s="22">
        <v>380753</v>
      </c>
      <c r="Q13" s="22">
        <v>381765</v>
      </c>
      <c r="R13" s="22">
        <v>1143271</v>
      </c>
      <c r="S13" s="22"/>
      <c r="T13" s="22"/>
      <c r="U13" s="22"/>
      <c r="V13" s="22"/>
      <c r="W13" s="22">
        <v>3353466</v>
      </c>
      <c r="X13" s="22">
        <v>2755468</v>
      </c>
      <c r="Y13" s="22">
        <v>597998</v>
      </c>
      <c r="Z13" s="23">
        <v>21.70222989343371</v>
      </c>
      <c r="AA13" s="20">
        <v>4539796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7536873</v>
      </c>
      <c r="D32" s="29">
        <f t="shared" ref="D32:Y32" si="0">SUM(D6:D31)</f>
        <v>0</v>
      </c>
      <c r="E32" s="30">
        <f t="shared" si="0"/>
        <v>9367672</v>
      </c>
      <c r="F32" s="31">
        <f t="shared" si="0"/>
        <v>11255533</v>
      </c>
      <c r="G32" s="31">
        <f t="shared" si="0"/>
        <v>900642</v>
      </c>
      <c r="H32" s="31">
        <f t="shared" si="0"/>
        <v>890109</v>
      </c>
      <c r="I32" s="31">
        <f t="shared" si="0"/>
        <v>0</v>
      </c>
      <c r="J32" s="31">
        <f t="shared" si="0"/>
        <v>1790751</v>
      </c>
      <c r="K32" s="31">
        <f t="shared" si="0"/>
        <v>1766388</v>
      </c>
      <c r="L32" s="31">
        <f t="shared" si="0"/>
        <v>884828</v>
      </c>
      <c r="M32" s="31">
        <f t="shared" si="0"/>
        <v>888303</v>
      </c>
      <c r="N32" s="31">
        <f t="shared" si="0"/>
        <v>3539519</v>
      </c>
      <c r="O32" s="31">
        <f t="shared" si="0"/>
        <v>875505</v>
      </c>
      <c r="P32" s="31">
        <f t="shared" si="0"/>
        <v>875505</v>
      </c>
      <c r="Q32" s="31">
        <f t="shared" si="0"/>
        <v>873705</v>
      </c>
      <c r="R32" s="31">
        <f t="shared" si="0"/>
        <v>2624715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7954985</v>
      </c>
      <c r="X32" s="31">
        <f t="shared" si="0"/>
        <v>7780904</v>
      </c>
      <c r="Y32" s="31">
        <f t="shared" si="0"/>
        <v>174081</v>
      </c>
      <c r="Z32" s="32">
        <f>+IF(X32&lt;&gt;0,+(Y32/X32)*100,0)</f>
        <v>2.2372850249791028</v>
      </c>
      <c r="AA32" s="29">
        <f>SUM(AA6:AA31)</f>
        <v>11255533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983387</v>
      </c>
      <c r="D34" s="20"/>
      <c r="E34" s="21">
        <v>714339</v>
      </c>
      <c r="F34" s="22">
        <v>525019</v>
      </c>
      <c r="G34" s="22">
        <v>39894</v>
      </c>
      <c r="H34" s="22">
        <v>39896</v>
      </c>
      <c r="I34" s="22"/>
      <c r="J34" s="22">
        <v>79790</v>
      </c>
      <c r="K34" s="22">
        <v>83434</v>
      </c>
      <c r="L34" s="22">
        <v>72173</v>
      </c>
      <c r="M34" s="22">
        <v>39894</v>
      </c>
      <c r="N34" s="22">
        <v>195501</v>
      </c>
      <c r="O34" s="22">
        <v>39894</v>
      </c>
      <c r="P34" s="22">
        <v>39894</v>
      </c>
      <c r="Q34" s="22">
        <v>53503</v>
      </c>
      <c r="R34" s="22">
        <v>133291</v>
      </c>
      <c r="S34" s="22"/>
      <c r="T34" s="22"/>
      <c r="U34" s="22"/>
      <c r="V34" s="22"/>
      <c r="W34" s="22">
        <v>408582</v>
      </c>
      <c r="X34" s="22">
        <v>460035</v>
      </c>
      <c r="Y34" s="22">
        <v>-51453</v>
      </c>
      <c r="Z34" s="23">
        <v>-11.184583781668787</v>
      </c>
      <c r="AA34" s="20">
        <v>525019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2150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>
        <v>45957</v>
      </c>
      <c r="L37" s="22">
        <v>-45957</v>
      </c>
      <c r="M37" s="22">
        <v>130435</v>
      </c>
      <c r="N37" s="22">
        <v>130435</v>
      </c>
      <c r="O37" s="22"/>
      <c r="P37" s="22"/>
      <c r="Q37" s="22"/>
      <c r="R37" s="22"/>
      <c r="S37" s="22"/>
      <c r="T37" s="22"/>
      <c r="U37" s="22"/>
      <c r="V37" s="22"/>
      <c r="W37" s="22">
        <v>130435</v>
      </c>
      <c r="X37" s="22">
        <v>112500</v>
      </c>
      <c r="Y37" s="22">
        <v>17935</v>
      </c>
      <c r="Z37" s="23">
        <v>15.942222222222222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3030290</v>
      </c>
      <c r="F38" s="22">
        <v>3030290</v>
      </c>
      <c r="G38" s="22">
        <v>252524</v>
      </c>
      <c r="H38" s="22">
        <v>252524</v>
      </c>
      <c r="I38" s="22"/>
      <c r="J38" s="22">
        <v>505048</v>
      </c>
      <c r="K38" s="22">
        <v>505048</v>
      </c>
      <c r="L38" s="22">
        <v>252524</v>
      </c>
      <c r="M38" s="22">
        <v>252524</v>
      </c>
      <c r="N38" s="22">
        <v>1010096</v>
      </c>
      <c r="O38" s="22">
        <v>252524</v>
      </c>
      <c r="P38" s="22">
        <v>252524</v>
      </c>
      <c r="Q38" s="22">
        <v>252524</v>
      </c>
      <c r="R38" s="22">
        <v>757572</v>
      </c>
      <c r="S38" s="22"/>
      <c r="T38" s="22"/>
      <c r="U38" s="22"/>
      <c r="V38" s="22"/>
      <c r="W38" s="22">
        <v>2272716</v>
      </c>
      <c r="X38" s="22">
        <v>2272716</v>
      </c>
      <c r="Y38" s="22"/>
      <c r="Z38" s="23"/>
      <c r="AA38" s="20">
        <v>3030290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593492</v>
      </c>
      <c r="F39" s="22">
        <v>245818</v>
      </c>
      <c r="G39" s="22">
        <v>49458</v>
      </c>
      <c r="H39" s="22">
        <v>49458</v>
      </c>
      <c r="I39" s="22"/>
      <c r="J39" s="22">
        <v>98916</v>
      </c>
      <c r="K39" s="22">
        <v>98916</v>
      </c>
      <c r="L39" s="22">
        <v>49458</v>
      </c>
      <c r="M39" s="22">
        <v>49458</v>
      </c>
      <c r="N39" s="22">
        <v>197832</v>
      </c>
      <c r="O39" s="22">
        <v>49458</v>
      </c>
      <c r="P39" s="22">
        <v>49458</v>
      </c>
      <c r="Q39" s="22">
        <v>-161840</v>
      </c>
      <c r="R39" s="22">
        <v>-62924</v>
      </c>
      <c r="S39" s="22"/>
      <c r="T39" s="22"/>
      <c r="U39" s="22"/>
      <c r="V39" s="22"/>
      <c r="W39" s="22">
        <v>233824</v>
      </c>
      <c r="X39" s="22">
        <v>306054</v>
      </c>
      <c r="Y39" s="22">
        <v>-72230</v>
      </c>
      <c r="Z39" s="23">
        <v>-23.60041038509544</v>
      </c>
      <c r="AA39" s="20">
        <v>245818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5901727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7722</v>
      </c>
      <c r="D44" s="20"/>
      <c r="E44" s="21">
        <v>10186</v>
      </c>
      <c r="F44" s="22">
        <v>4247</v>
      </c>
      <c r="G44" s="22">
        <v>294</v>
      </c>
      <c r="H44" s="22">
        <v>294</v>
      </c>
      <c r="I44" s="22"/>
      <c r="J44" s="22">
        <v>588</v>
      </c>
      <c r="K44" s="22">
        <v>624</v>
      </c>
      <c r="L44" s="22">
        <v>616</v>
      </c>
      <c r="M44" s="22">
        <v>294</v>
      </c>
      <c r="N44" s="22">
        <v>1534</v>
      </c>
      <c r="O44" s="22">
        <v>294</v>
      </c>
      <c r="P44" s="22">
        <v>294</v>
      </c>
      <c r="Q44" s="22">
        <v>395</v>
      </c>
      <c r="R44" s="22">
        <v>983</v>
      </c>
      <c r="S44" s="22"/>
      <c r="T44" s="22"/>
      <c r="U44" s="22"/>
      <c r="V44" s="22"/>
      <c r="W44" s="22">
        <v>3105</v>
      </c>
      <c r="X44" s="22">
        <v>3514</v>
      </c>
      <c r="Y44" s="22">
        <v>-409</v>
      </c>
      <c r="Z44" s="23">
        <v>-11.639157655093909</v>
      </c>
      <c r="AA44" s="20">
        <v>4247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6894986</v>
      </c>
      <c r="D47" s="29">
        <f t="shared" ref="D47:Y47" si="1">SUM(D34:D46)</f>
        <v>0</v>
      </c>
      <c r="E47" s="30">
        <f t="shared" si="1"/>
        <v>4498307</v>
      </c>
      <c r="F47" s="31">
        <f t="shared" si="1"/>
        <v>3955374</v>
      </c>
      <c r="G47" s="31">
        <f t="shared" si="1"/>
        <v>342170</v>
      </c>
      <c r="H47" s="31">
        <f t="shared" si="1"/>
        <v>342172</v>
      </c>
      <c r="I47" s="31">
        <f t="shared" si="1"/>
        <v>0</v>
      </c>
      <c r="J47" s="31">
        <f t="shared" si="1"/>
        <v>684342</v>
      </c>
      <c r="K47" s="31">
        <f t="shared" si="1"/>
        <v>733979</v>
      </c>
      <c r="L47" s="31">
        <f t="shared" si="1"/>
        <v>328814</v>
      </c>
      <c r="M47" s="31">
        <f t="shared" si="1"/>
        <v>472605</v>
      </c>
      <c r="N47" s="31">
        <f t="shared" si="1"/>
        <v>1535398</v>
      </c>
      <c r="O47" s="31">
        <f t="shared" si="1"/>
        <v>342170</v>
      </c>
      <c r="P47" s="31">
        <f t="shared" si="1"/>
        <v>342170</v>
      </c>
      <c r="Q47" s="31">
        <f t="shared" si="1"/>
        <v>144582</v>
      </c>
      <c r="R47" s="31">
        <f t="shared" si="1"/>
        <v>828922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3048662</v>
      </c>
      <c r="X47" s="31">
        <f t="shared" si="1"/>
        <v>3154819</v>
      </c>
      <c r="Y47" s="31">
        <f t="shared" si="1"/>
        <v>-106157</v>
      </c>
      <c r="Z47" s="32">
        <f>+IF(X47&lt;&gt;0,+(Y47/X47)*100,0)</f>
        <v>-3.3649157051482192</v>
      </c>
      <c r="AA47" s="29">
        <f>SUM(AA34:AA46)</f>
        <v>3955374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641887</v>
      </c>
      <c r="D48" s="39">
        <f t="shared" si="2"/>
        <v>0</v>
      </c>
      <c r="E48" s="40">
        <f t="shared" si="2"/>
        <v>4869365</v>
      </c>
      <c r="F48" s="41">
        <f t="shared" si="2"/>
        <v>7300159</v>
      </c>
      <c r="G48" s="41">
        <f t="shared" si="2"/>
        <v>558472</v>
      </c>
      <c r="H48" s="41">
        <f t="shared" si="2"/>
        <v>547937</v>
      </c>
      <c r="I48" s="41">
        <f t="shared" si="2"/>
        <v>0</v>
      </c>
      <c r="J48" s="41">
        <f t="shared" si="2"/>
        <v>1106409</v>
      </c>
      <c r="K48" s="41">
        <f t="shared" si="2"/>
        <v>1032409</v>
      </c>
      <c r="L48" s="41">
        <f t="shared" si="2"/>
        <v>556014</v>
      </c>
      <c r="M48" s="41">
        <f t="shared" si="2"/>
        <v>415698</v>
      </c>
      <c r="N48" s="41">
        <f t="shared" si="2"/>
        <v>2004121</v>
      </c>
      <c r="O48" s="41">
        <f t="shared" si="2"/>
        <v>533335</v>
      </c>
      <c r="P48" s="41">
        <f t="shared" si="2"/>
        <v>533335</v>
      </c>
      <c r="Q48" s="41">
        <f t="shared" si="2"/>
        <v>729123</v>
      </c>
      <c r="R48" s="41">
        <f t="shared" si="2"/>
        <v>1795793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4906323</v>
      </c>
      <c r="X48" s="41">
        <f t="shared" si="2"/>
        <v>4626085</v>
      </c>
      <c r="Y48" s="41">
        <f t="shared" si="2"/>
        <v>280238</v>
      </c>
      <c r="Z48" s="42">
        <f>+IF(X48&lt;&gt;0,+(Y48/X48)*100,0)</f>
        <v>6.0577788778200148</v>
      </c>
      <c r="AA48" s="39">
        <f>+AA32-AA47</f>
        <v>7300159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641887</v>
      </c>
      <c r="D51" s="48">
        <f t="shared" si="3"/>
        <v>0</v>
      </c>
      <c r="E51" s="49">
        <f t="shared" si="3"/>
        <v>4869365</v>
      </c>
      <c r="F51" s="50">
        <f t="shared" si="3"/>
        <v>7300159</v>
      </c>
      <c r="G51" s="50">
        <f t="shared" si="3"/>
        <v>558472</v>
      </c>
      <c r="H51" s="50">
        <f t="shared" si="3"/>
        <v>547937</v>
      </c>
      <c r="I51" s="50">
        <f t="shared" si="3"/>
        <v>0</v>
      </c>
      <c r="J51" s="50">
        <f t="shared" si="3"/>
        <v>1106409</v>
      </c>
      <c r="K51" s="50">
        <f t="shared" si="3"/>
        <v>1032409</v>
      </c>
      <c r="L51" s="50">
        <f t="shared" si="3"/>
        <v>556014</v>
      </c>
      <c r="M51" s="50">
        <f t="shared" si="3"/>
        <v>415698</v>
      </c>
      <c r="N51" s="50">
        <f t="shared" si="3"/>
        <v>2004121</v>
      </c>
      <c r="O51" s="50">
        <f t="shared" si="3"/>
        <v>533335</v>
      </c>
      <c r="P51" s="50">
        <f t="shared" si="3"/>
        <v>533335</v>
      </c>
      <c r="Q51" s="50">
        <f t="shared" si="3"/>
        <v>729123</v>
      </c>
      <c r="R51" s="50">
        <f t="shared" si="3"/>
        <v>1795793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4906323</v>
      </c>
      <c r="X51" s="50">
        <f t="shared" si="3"/>
        <v>4626085</v>
      </c>
      <c r="Y51" s="50">
        <f t="shared" si="3"/>
        <v>280238</v>
      </c>
      <c r="Z51" s="51">
        <f>+IF(X51&lt;&gt;0,+(Y51/X51)*100,0)</f>
        <v>6.0577788778200148</v>
      </c>
      <c r="AA51" s="48">
        <f>SUM(AA48:AA50)</f>
        <v>7300159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641887</v>
      </c>
      <c r="D53" s="54">
        <f>+D51-D52</f>
        <v>0</v>
      </c>
      <c r="E53" s="55">
        <f t="shared" si="4"/>
        <v>4869365</v>
      </c>
      <c r="F53" s="56">
        <f t="shared" si="4"/>
        <v>7300159</v>
      </c>
      <c r="G53" s="56">
        <f t="shared" si="4"/>
        <v>558472</v>
      </c>
      <c r="H53" s="56">
        <f t="shared" si="4"/>
        <v>547937</v>
      </c>
      <c r="I53" s="56">
        <f t="shared" si="4"/>
        <v>0</v>
      </c>
      <c r="J53" s="56">
        <f t="shared" si="4"/>
        <v>1106409</v>
      </c>
      <c r="K53" s="56">
        <f t="shared" si="4"/>
        <v>1032409</v>
      </c>
      <c r="L53" s="56">
        <f t="shared" si="4"/>
        <v>556014</v>
      </c>
      <c r="M53" s="56">
        <f t="shared" si="4"/>
        <v>415698</v>
      </c>
      <c r="N53" s="56">
        <f t="shared" si="4"/>
        <v>2004121</v>
      </c>
      <c r="O53" s="56">
        <f t="shared" si="4"/>
        <v>533335</v>
      </c>
      <c r="P53" s="56">
        <f t="shared" si="4"/>
        <v>533335</v>
      </c>
      <c r="Q53" s="56">
        <f t="shared" si="4"/>
        <v>729123</v>
      </c>
      <c r="R53" s="56">
        <f t="shared" si="4"/>
        <v>1795793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4906323</v>
      </c>
      <c r="X53" s="56">
        <f t="shared" si="4"/>
        <v>4626085</v>
      </c>
      <c r="Y53" s="56">
        <f t="shared" si="4"/>
        <v>280238</v>
      </c>
      <c r="Z53" s="57">
        <f>+IF(X53&lt;&gt;0,+(Y53/X53)*100,0)</f>
        <v>6.0577788778200148</v>
      </c>
      <c r="AA53" s="54">
        <f>+AA51-AA52</f>
        <v>7300159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641887</v>
      </c>
      <c r="D56" s="48">
        <f>SUM(D53:D55)</f>
        <v>0</v>
      </c>
      <c r="E56" s="49">
        <f t="shared" si="5"/>
        <v>4869365</v>
      </c>
      <c r="F56" s="50">
        <f t="shared" si="5"/>
        <v>7300159</v>
      </c>
      <c r="G56" s="50">
        <f t="shared" si="5"/>
        <v>558472</v>
      </c>
      <c r="H56" s="50">
        <f t="shared" si="5"/>
        <v>547937</v>
      </c>
      <c r="I56" s="50">
        <f t="shared" si="5"/>
        <v>0</v>
      </c>
      <c r="J56" s="50">
        <f t="shared" si="5"/>
        <v>1106409</v>
      </c>
      <c r="K56" s="50">
        <f t="shared" si="5"/>
        <v>1032409</v>
      </c>
      <c r="L56" s="50">
        <f t="shared" si="5"/>
        <v>556014</v>
      </c>
      <c r="M56" s="50">
        <f t="shared" si="5"/>
        <v>415698</v>
      </c>
      <c r="N56" s="50">
        <f t="shared" si="5"/>
        <v>2004121</v>
      </c>
      <c r="O56" s="50">
        <f t="shared" si="5"/>
        <v>533335</v>
      </c>
      <c r="P56" s="50">
        <f t="shared" si="5"/>
        <v>533335</v>
      </c>
      <c r="Q56" s="50">
        <f t="shared" si="5"/>
        <v>729123</v>
      </c>
      <c r="R56" s="50">
        <f t="shared" si="5"/>
        <v>1795793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4906323</v>
      </c>
      <c r="X56" s="50">
        <f t="shared" si="5"/>
        <v>4626085</v>
      </c>
      <c r="Y56" s="50">
        <f t="shared" si="5"/>
        <v>280238</v>
      </c>
      <c r="Z56" s="51">
        <f>+IF(X56&lt;&gt;0,+(Y56/X56)*100,0)</f>
        <v>6.0577788778200148</v>
      </c>
      <c r="AA56" s="48">
        <f>SUM(AA53:AA55)</f>
        <v>7300159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641887</v>
      </c>
      <c r="D59" s="65">
        <f>SUM(D56:D58)</f>
        <v>0</v>
      </c>
      <c r="E59" s="66">
        <f t="shared" si="6"/>
        <v>4869365</v>
      </c>
      <c r="F59" s="67">
        <f t="shared" si="6"/>
        <v>7300159</v>
      </c>
      <c r="G59" s="67">
        <f t="shared" si="6"/>
        <v>558472</v>
      </c>
      <c r="H59" s="67">
        <f t="shared" si="6"/>
        <v>547937</v>
      </c>
      <c r="I59" s="67">
        <f t="shared" si="6"/>
        <v>0</v>
      </c>
      <c r="J59" s="67">
        <f t="shared" si="6"/>
        <v>1106409</v>
      </c>
      <c r="K59" s="67">
        <f t="shared" si="6"/>
        <v>1032409</v>
      </c>
      <c r="L59" s="67">
        <f t="shared" si="6"/>
        <v>556014</v>
      </c>
      <c r="M59" s="67">
        <f t="shared" si="6"/>
        <v>415698</v>
      </c>
      <c r="N59" s="67">
        <f t="shared" si="6"/>
        <v>2004121</v>
      </c>
      <c r="O59" s="67">
        <f t="shared" si="6"/>
        <v>533335</v>
      </c>
      <c r="P59" s="67">
        <f t="shared" si="6"/>
        <v>533335</v>
      </c>
      <c r="Q59" s="67">
        <f t="shared" si="6"/>
        <v>729123</v>
      </c>
      <c r="R59" s="67">
        <f t="shared" si="6"/>
        <v>1795793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4906323</v>
      </c>
      <c r="X59" s="67">
        <f t="shared" si="6"/>
        <v>4626085</v>
      </c>
      <c r="Y59" s="67">
        <f t="shared" si="6"/>
        <v>280238</v>
      </c>
      <c r="Z59" s="68">
        <f>+IF(X59&lt;&gt;0,+(Y59/X59)*100,0)</f>
        <v>6.0577788778200148</v>
      </c>
      <c r="AA59" s="65">
        <f>SUM(AA56:AA58)</f>
        <v>7300159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13475069</v>
      </c>
      <c r="D9" s="20"/>
      <c r="E9" s="21">
        <v>11501440</v>
      </c>
      <c r="F9" s="22">
        <v>14267174</v>
      </c>
      <c r="G9" s="22">
        <v>1198818</v>
      </c>
      <c r="H9" s="22">
        <v>1187936</v>
      </c>
      <c r="I9" s="22">
        <v>1188511</v>
      </c>
      <c r="J9" s="22">
        <v>3575265</v>
      </c>
      <c r="K9" s="22">
        <v>1188421</v>
      </c>
      <c r="L9" s="22">
        <v>1187526</v>
      </c>
      <c r="M9" s="22">
        <v>1182378</v>
      </c>
      <c r="N9" s="22">
        <v>3558325</v>
      </c>
      <c r="O9" s="22">
        <v>1180751</v>
      </c>
      <c r="P9" s="22">
        <v>1181917</v>
      </c>
      <c r="Q9" s="22">
        <v>1181562</v>
      </c>
      <c r="R9" s="22">
        <v>3544230</v>
      </c>
      <c r="S9" s="22"/>
      <c r="T9" s="22"/>
      <c r="U9" s="22"/>
      <c r="V9" s="22"/>
      <c r="W9" s="22">
        <v>10677820</v>
      </c>
      <c r="X9" s="22">
        <v>9732371</v>
      </c>
      <c r="Y9" s="22">
        <v>945449</v>
      </c>
      <c r="Z9" s="23">
        <v>9.7144775923564772</v>
      </c>
      <c r="AA9" s="20">
        <v>14267174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9899108</v>
      </c>
      <c r="D13" s="20"/>
      <c r="E13" s="21">
        <v>10198570</v>
      </c>
      <c r="F13" s="22">
        <v>10198570</v>
      </c>
      <c r="G13" s="22">
        <v>980268</v>
      </c>
      <c r="H13" s="22">
        <v>989874</v>
      </c>
      <c r="I13" s="22">
        <v>999301</v>
      </c>
      <c r="J13" s="22">
        <v>2969443</v>
      </c>
      <c r="K13" s="22">
        <v>1009514</v>
      </c>
      <c r="L13" s="22">
        <v>1017878</v>
      </c>
      <c r="M13" s="22">
        <v>1028137</v>
      </c>
      <c r="N13" s="22">
        <v>3055529</v>
      </c>
      <c r="O13" s="22">
        <v>1037472</v>
      </c>
      <c r="P13" s="22">
        <v>1047045</v>
      </c>
      <c r="Q13" s="22">
        <v>1056991</v>
      </c>
      <c r="R13" s="22">
        <v>3141508</v>
      </c>
      <c r="S13" s="22"/>
      <c r="T13" s="22"/>
      <c r="U13" s="22"/>
      <c r="V13" s="22"/>
      <c r="W13" s="22">
        <v>9166480</v>
      </c>
      <c r="X13" s="22">
        <v>7648929</v>
      </c>
      <c r="Y13" s="22">
        <v>1517551</v>
      </c>
      <c r="Z13" s="23">
        <v>19.840045580237444</v>
      </c>
      <c r="AA13" s="20">
        <v>10198570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23374177</v>
      </c>
      <c r="D32" s="29">
        <f t="shared" ref="D32:Y32" si="0">SUM(D6:D31)</f>
        <v>0</v>
      </c>
      <c r="E32" s="30">
        <f t="shared" si="0"/>
        <v>21700010</v>
      </c>
      <c r="F32" s="31">
        <f t="shared" si="0"/>
        <v>24465744</v>
      </c>
      <c r="G32" s="31">
        <f t="shared" si="0"/>
        <v>2179086</v>
      </c>
      <c r="H32" s="31">
        <f t="shared" si="0"/>
        <v>2177810</v>
      </c>
      <c r="I32" s="31">
        <f t="shared" si="0"/>
        <v>2187812</v>
      </c>
      <c r="J32" s="31">
        <f t="shared" si="0"/>
        <v>6544708</v>
      </c>
      <c r="K32" s="31">
        <f t="shared" si="0"/>
        <v>2197935</v>
      </c>
      <c r="L32" s="31">
        <f t="shared" si="0"/>
        <v>2205404</v>
      </c>
      <c r="M32" s="31">
        <f t="shared" si="0"/>
        <v>2210515</v>
      </c>
      <c r="N32" s="31">
        <f t="shared" si="0"/>
        <v>6613854</v>
      </c>
      <c r="O32" s="31">
        <f t="shared" si="0"/>
        <v>2218223</v>
      </c>
      <c r="P32" s="31">
        <f t="shared" si="0"/>
        <v>2228962</v>
      </c>
      <c r="Q32" s="31">
        <f t="shared" si="0"/>
        <v>2238553</v>
      </c>
      <c r="R32" s="31">
        <f t="shared" si="0"/>
        <v>6685738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19844300</v>
      </c>
      <c r="X32" s="31">
        <f t="shared" si="0"/>
        <v>17381300</v>
      </c>
      <c r="Y32" s="31">
        <f t="shared" si="0"/>
        <v>2463000</v>
      </c>
      <c r="Z32" s="32">
        <f>+IF(X32&lt;&gt;0,+(Y32/X32)*100,0)</f>
        <v>14.17040152347638</v>
      </c>
      <c r="AA32" s="29">
        <f>SUM(AA6:AA31)</f>
        <v>24465744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15270182</v>
      </c>
      <c r="D34" s="20"/>
      <c r="E34" s="21">
        <v>17371235</v>
      </c>
      <c r="F34" s="22">
        <v>18928911</v>
      </c>
      <c r="G34" s="22">
        <v>1363034</v>
      </c>
      <c r="H34" s="22">
        <v>1384143</v>
      </c>
      <c r="I34" s="22">
        <v>1484812</v>
      </c>
      <c r="J34" s="22">
        <v>4231989</v>
      </c>
      <c r="K34" s="22">
        <v>1397334</v>
      </c>
      <c r="L34" s="22">
        <v>1324609</v>
      </c>
      <c r="M34" s="22">
        <v>1447772</v>
      </c>
      <c r="N34" s="22">
        <v>4169715</v>
      </c>
      <c r="O34" s="22">
        <v>1426509</v>
      </c>
      <c r="P34" s="22">
        <v>1441630</v>
      </c>
      <c r="Q34" s="22">
        <v>1377265</v>
      </c>
      <c r="R34" s="22">
        <v>4245404</v>
      </c>
      <c r="S34" s="22"/>
      <c r="T34" s="22"/>
      <c r="U34" s="22"/>
      <c r="V34" s="22"/>
      <c r="W34" s="22">
        <v>12647108</v>
      </c>
      <c r="X34" s="22">
        <v>13651488</v>
      </c>
      <c r="Y34" s="22">
        <v>-1004380</v>
      </c>
      <c r="Z34" s="23">
        <v>-7.3572932122857235</v>
      </c>
      <c r="AA34" s="20">
        <v>18928911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7005600</v>
      </c>
      <c r="D37" s="20"/>
      <c r="E37" s="21">
        <v>3000000</v>
      </c>
      <c r="F37" s="22">
        <v>14000000</v>
      </c>
      <c r="G37" s="22">
        <v>195280</v>
      </c>
      <c r="H37" s="22">
        <v>3466461</v>
      </c>
      <c r="I37" s="22">
        <v>1165400</v>
      </c>
      <c r="J37" s="22">
        <v>4827141</v>
      </c>
      <c r="K37" s="22">
        <v>926000</v>
      </c>
      <c r="L37" s="22">
        <v>3358696</v>
      </c>
      <c r="M37" s="22">
        <v>900000</v>
      </c>
      <c r="N37" s="22">
        <v>5184696</v>
      </c>
      <c r="O37" s="22"/>
      <c r="P37" s="22">
        <v>870</v>
      </c>
      <c r="Q37" s="22">
        <v>76000</v>
      </c>
      <c r="R37" s="22">
        <v>76870</v>
      </c>
      <c r="S37" s="22"/>
      <c r="T37" s="22"/>
      <c r="U37" s="22"/>
      <c r="V37" s="22"/>
      <c r="W37" s="22">
        <v>10088707</v>
      </c>
      <c r="X37" s="22">
        <v>6650000</v>
      </c>
      <c r="Y37" s="22">
        <v>3438707</v>
      </c>
      <c r="Z37" s="23">
        <v>51.70987969924812</v>
      </c>
      <c r="AA37" s="20">
        <v>14000000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3824229</v>
      </c>
      <c r="F38" s="22">
        <v>1824229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2068174</v>
      </c>
      <c r="Y38" s="22">
        <v>-2068174</v>
      </c>
      <c r="Z38" s="23">
        <v>-100</v>
      </c>
      <c r="AA38" s="20">
        <v>1824229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22500</v>
      </c>
      <c r="Y41" s="22">
        <v>-22500</v>
      </c>
      <c r="Z41" s="23">
        <v>-100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201275</v>
      </c>
      <c r="F43" s="22">
        <v>201275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150957</v>
      </c>
      <c r="Y43" s="22">
        <v>-150957</v>
      </c>
      <c r="Z43" s="23">
        <v>-100</v>
      </c>
      <c r="AA43" s="20">
        <v>201275</v>
      </c>
    </row>
    <row r="44" spans="1:27" x14ac:dyDescent="0.25">
      <c r="A44" s="19" t="s">
        <v>69</v>
      </c>
      <c r="B44" s="15" t="s">
        <v>32</v>
      </c>
      <c r="C44" s="20">
        <v>753728</v>
      </c>
      <c r="D44" s="20"/>
      <c r="E44" s="21">
        <v>170959</v>
      </c>
      <c r="F44" s="22">
        <v>298860</v>
      </c>
      <c r="G44" s="22">
        <v>11028</v>
      </c>
      <c r="H44" s="22">
        <v>23896</v>
      </c>
      <c r="I44" s="22">
        <v>12187</v>
      </c>
      <c r="J44" s="22">
        <v>47111</v>
      </c>
      <c r="K44" s="22">
        <v>10687</v>
      </c>
      <c r="L44" s="22">
        <v>9993</v>
      </c>
      <c r="M44" s="22">
        <v>11307</v>
      </c>
      <c r="N44" s="22">
        <v>31987</v>
      </c>
      <c r="O44" s="22">
        <v>11063</v>
      </c>
      <c r="P44" s="22">
        <v>11188</v>
      </c>
      <c r="Q44" s="22">
        <v>77854</v>
      </c>
      <c r="R44" s="22">
        <v>100105</v>
      </c>
      <c r="S44" s="22"/>
      <c r="T44" s="22"/>
      <c r="U44" s="22"/>
      <c r="V44" s="22"/>
      <c r="W44" s="22">
        <v>179203</v>
      </c>
      <c r="X44" s="22">
        <v>179383</v>
      </c>
      <c r="Y44" s="22">
        <v>-180</v>
      </c>
      <c r="Z44" s="23">
        <v>-0.10034395678520261</v>
      </c>
      <c r="AA44" s="20">
        <v>298860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23029510</v>
      </c>
      <c r="D47" s="29">
        <f t="shared" ref="D47:Y47" si="1">SUM(D34:D46)</f>
        <v>0</v>
      </c>
      <c r="E47" s="30">
        <f t="shared" si="1"/>
        <v>24597698</v>
      </c>
      <c r="F47" s="31">
        <f t="shared" si="1"/>
        <v>35283275</v>
      </c>
      <c r="G47" s="31">
        <f t="shared" si="1"/>
        <v>1569342</v>
      </c>
      <c r="H47" s="31">
        <f t="shared" si="1"/>
        <v>4874500</v>
      </c>
      <c r="I47" s="31">
        <f t="shared" si="1"/>
        <v>2662399</v>
      </c>
      <c r="J47" s="31">
        <f t="shared" si="1"/>
        <v>9106241</v>
      </c>
      <c r="K47" s="31">
        <f t="shared" si="1"/>
        <v>2334021</v>
      </c>
      <c r="L47" s="31">
        <f t="shared" si="1"/>
        <v>4693298</v>
      </c>
      <c r="M47" s="31">
        <f t="shared" si="1"/>
        <v>2359079</v>
      </c>
      <c r="N47" s="31">
        <f t="shared" si="1"/>
        <v>9386398</v>
      </c>
      <c r="O47" s="31">
        <f t="shared" si="1"/>
        <v>1437572</v>
      </c>
      <c r="P47" s="31">
        <f t="shared" si="1"/>
        <v>1453688</v>
      </c>
      <c r="Q47" s="31">
        <f t="shared" si="1"/>
        <v>1531119</v>
      </c>
      <c r="R47" s="31">
        <f t="shared" si="1"/>
        <v>4422379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22915018</v>
      </c>
      <c r="X47" s="31">
        <f t="shared" si="1"/>
        <v>22722502</v>
      </c>
      <c r="Y47" s="31">
        <f t="shared" si="1"/>
        <v>192516</v>
      </c>
      <c r="Z47" s="32">
        <f>+IF(X47&lt;&gt;0,+(Y47/X47)*100,0)</f>
        <v>0.84724824757414474</v>
      </c>
      <c r="AA47" s="29">
        <f>SUM(AA34:AA46)</f>
        <v>35283275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344667</v>
      </c>
      <c r="D48" s="39">
        <f t="shared" si="2"/>
        <v>0</v>
      </c>
      <c r="E48" s="40">
        <f t="shared" si="2"/>
        <v>-2897688</v>
      </c>
      <c r="F48" s="41">
        <f t="shared" si="2"/>
        <v>-10817531</v>
      </c>
      <c r="G48" s="41">
        <f t="shared" si="2"/>
        <v>609744</v>
      </c>
      <c r="H48" s="41">
        <f t="shared" si="2"/>
        <v>-2696690</v>
      </c>
      <c r="I48" s="41">
        <f t="shared" si="2"/>
        <v>-474587</v>
      </c>
      <c r="J48" s="41">
        <f t="shared" si="2"/>
        <v>-2561533</v>
      </c>
      <c r="K48" s="41">
        <f t="shared" si="2"/>
        <v>-136086</v>
      </c>
      <c r="L48" s="41">
        <f t="shared" si="2"/>
        <v>-2487894</v>
      </c>
      <c r="M48" s="41">
        <f t="shared" si="2"/>
        <v>-148564</v>
      </c>
      <c r="N48" s="41">
        <f t="shared" si="2"/>
        <v>-2772544</v>
      </c>
      <c r="O48" s="41">
        <f t="shared" si="2"/>
        <v>780651</v>
      </c>
      <c r="P48" s="41">
        <f t="shared" si="2"/>
        <v>775274</v>
      </c>
      <c r="Q48" s="41">
        <f t="shared" si="2"/>
        <v>707434</v>
      </c>
      <c r="R48" s="41">
        <f t="shared" si="2"/>
        <v>2263359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-3070718</v>
      </c>
      <c r="X48" s="41">
        <f t="shared" si="2"/>
        <v>-5341202</v>
      </c>
      <c r="Y48" s="41">
        <f t="shared" si="2"/>
        <v>2270484</v>
      </c>
      <c r="Z48" s="42">
        <f>+IF(X48&lt;&gt;0,+(Y48/X48)*100,0)</f>
        <v>-42.508858492901034</v>
      </c>
      <c r="AA48" s="39">
        <f>+AA32-AA47</f>
        <v>-10817531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344667</v>
      </c>
      <c r="D51" s="48">
        <f t="shared" si="3"/>
        <v>0</v>
      </c>
      <c r="E51" s="49">
        <f t="shared" si="3"/>
        <v>-2897688</v>
      </c>
      <c r="F51" s="50">
        <f t="shared" si="3"/>
        <v>-10817531</v>
      </c>
      <c r="G51" s="50">
        <f t="shared" si="3"/>
        <v>609744</v>
      </c>
      <c r="H51" s="50">
        <f t="shared" si="3"/>
        <v>-2696690</v>
      </c>
      <c r="I51" s="50">
        <f t="shared" si="3"/>
        <v>-474587</v>
      </c>
      <c r="J51" s="50">
        <f t="shared" si="3"/>
        <v>-2561533</v>
      </c>
      <c r="K51" s="50">
        <f t="shared" si="3"/>
        <v>-136086</v>
      </c>
      <c r="L51" s="50">
        <f t="shared" si="3"/>
        <v>-2487894</v>
      </c>
      <c r="M51" s="50">
        <f t="shared" si="3"/>
        <v>-148564</v>
      </c>
      <c r="N51" s="50">
        <f t="shared" si="3"/>
        <v>-2772544</v>
      </c>
      <c r="O51" s="50">
        <f t="shared" si="3"/>
        <v>780651</v>
      </c>
      <c r="P51" s="50">
        <f t="shared" si="3"/>
        <v>775274</v>
      </c>
      <c r="Q51" s="50">
        <f t="shared" si="3"/>
        <v>707434</v>
      </c>
      <c r="R51" s="50">
        <f t="shared" si="3"/>
        <v>2263359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-3070718</v>
      </c>
      <c r="X51" s="50">
        <f t="shared" si="3"/>
        <v>-5341202</v>
      </c>
      <c r="Y51" s="50">
        <f t="shared" si="3"/>
        <v>2270484</v>
      </c>
      <c r="Z51" s="51">
        <f>+IF(X51&lt;&gt;0,+(Y51/X51)*100,0)</f>
        <v>-42.508858492901034</v>
      </c>
      <c r="AA51" s="48">
        <f>SUM(AA48:AA50)</f>
        <v>-10817531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344667</v>
      </c>
      <c r="D53" s="54">
        <f>+D51-D52</f>
        <v>0</v>
      </c>
      <c r="E53" s="55">
        <f t="shared" si="4"/>
        <v>-2897688</v>
      </c>
      <c r="F53" s="56">
        <f t="shared" si="4"/>
        <v>-10817531</v>
      </c>
      <c r="G53" s="56">
        <f t="shared" si="4"/>
        <v>609744</v>
      </c>
      <c r="H53" s="56">
        <f t="shared" si="4"/>
        <v>-2696690</v>
      </c>
      <c r="I53" s="56">
        <f t="shared" si="4"/>
        <v>-474587</v>
      </c>
      <c r="J53" s="56">
        <f t="shared" si="4"/>
        <v>-2561533</v>
      </c>
      <c r="K53" s="56">
        <f t="shared" si="4"/>
        <v>-136086</v>
      </c>
      <c r="L53" s="56">
        <f t="shared" si="4"/>
        <v>-2487894</v>
      </c>
      <c r="M53" s="56">
        <f t="shared" si="4"/>
        <v>-148564</v>
      </c>
      <c r="N53" s="56">
        <f t="shared" si="4"/>
        <v>-2772544</v>
      </c>
      <c r="O53" s="56">
        <f t="shared" si="4"/>
        <v>780651</v>
      </c>
      <c r="P53" s="56">
        <f t="shared" si="4"/>
        <v>775274</v>
      </c>
      <c r="Q53" s="56">
        <f t="shared" si="4"/>
        <v>707434</v>
      </c>
      <c r="R53" s="56">
        <f t="shared" si="4"/>
        <v>2263359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-3070718</v>
      </c>
      <c r="X53" s="56">
        <f t="shared" si="4"/>
        <v>-5341202</v>
      </c>
      <c r="Y53" s="56">
        <f t="shared" si="4"/>
        <v>2270484</v>
      </c>
      <c r="Z53" s="57">
        <f>+IF(X53&lt;&gt;0,+(Y53/X53)*100,0)</f>
        <v>-42.508858492901034</v>
      </c>
      <c r="AA53" s="54">
        <f>+AA51-AA52</f>
        <v>-10817531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344667</v>
      </c>
      <c r="D56" s="48">
        <f>SUM(D53:D55)</f>
        <v>0</v>
      </c>
      <c r="E56" s="49">
        <f t="shared" si="5"/>
        <v>-2897688</v>
      </c>
      <c r="F56" s="50">
        <f t="shared" si="5"/>
        <v>-10817531</v>
      </c>
      <c r="G56" s="50">
        <f t="shared" si="5"/>
        <v>609744</v>
      </c>
      <c r="H56" s="50">
        <f t="shared" si="5"/>
        <v>-2696690</v>
      </c>
      <c r="I56" s="50">
        <f t="shared" si="5"/>
        <v>-474587</v>
      </c>
      <c r="J56" s="50">
        <f t="shared" si="5"/>
        <v>-2561533</v>
      </c>
      <c r="K56" s="50">
        <f t="shared" si="5"/>
        <v>-136086</v>
      </c>
      <c r="L56" s="50">
        <f t="shared" si="5"/>
        <v>-2487894</v>
      </c>
      <c r="M56" s="50">
        <f t="shared" si="5"/>
        <v>-148564</v>
      </c>
      <c r="N56" s="50">
        <f t="shared" si="5"/>
        <v>-2772544</v>
      </c>
      <c r="O56" s="50">
        <f t="shared" si="5"/>
        <v>780651</v>
      </c>
      <c r="P56" s="50">
        <f t="shared" si="5"/>
        <v>775274</v>
      </c>
      <c r="Q56" s="50">
        <f t="shared" si="5"/>
        <v>707434</v>
      </c>
      <c r="R56" s="50">
        <f t="shared" si="5"/>
        <v>2263359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-3070718</v>
      </c>
      <c r="X56" s="50">
        <f t="shared" si="5"/>
        <v>-5341202</v>
      </c>
      <c r="Y56" s="50">
        <f t="shared" si="5"/>
        <v>2270484</v>
      </c>
      <c r="Z56" s="51">
        <f>+IF(X56&lt;&gt;0,+(Y56/X56)*100,0)</f>
        <v>-42.508858492901034</v>
      </c>
      <c r="AA56" s="48">
        <f>SUM(AA53:AA55)</f>
        <v>-10817531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344667</v>
      </c>
      <c r="D59" s="65">
        <f>SUM(D56:D58)</f>
        <v>0</v>
      </c>
      <c r="E59" s="66">
        <f t="shared" si="6"/>
        <v>-2897688</v>
      </c>
      <c r="F59" s="67">
        <f t="shared" si="6"/>
        <v>-10817531</v>
      </c>
      <c r="G59" s="67">
        <f t="shared" si="6"/>
        <v>609744</v>
      </c>
      <c r="H59" s="67">
        <f t="shared" si="6"/>
        <v>-2696690</v>
      </c>
      <c r="I59" s="67">
        <f t="shared" si="6"/>
        <v>-474587</v>
      </c>
      <c r="J59" s="67">
        <f t="shared" si="6"/>
        <v>-2561533</v>
      </c>
      <c r="K59" s="67">
        <f t="shared" si="6"/>
        <v>-136086</v>
      </c>
      <c r="L59" s="67">
        <f t="shared" si="6"/>
        <v>-2487894</v>
      </c>
      <c r="M59" s="67">
        <f t="shared" si="6"/>
        <v>-148564</v>
      </c>
      <c r="N59" s="67">
        <f t="shared" si="6"/>
        <v>-2772544</v>
      </c>
      <c r="O59" s="67">
        <f t="shared" si="6"/>
        <v>780651</v>
      </c>
      <c r="P59" s="67">
        <f t="shared" si="6"/>
        <v>775274</v>
      </c>
      <c r="Q59" s="67">
        <f t="shared" si="6"/>
        <v>707434</v>
      </c>
      <c r="R59" s="67">
        <f t="shared" si="6"/>
        <v>2263359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-3070718</v>
      </c>
      <c r="X59" s="67">
        <f t="shared" si="6"/>
        <v>-5341202</v>
      </c>
      <c r="Y59" s="67">
        <f t="shared" si="6"/>
        <v>2270484</v>
      </c>
      <c r="Z59" s="68">
        <f>+IF(X59&lt;&gt;0,+(Y59/X59)*100,0)</f>
        <v>-42.508858492901034</v>
      </c>
      <c r="AA59" s="65">
        <f>SUM(AA56:AA58)</f>
        <v>-10817531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27907669</v>
      </c>
      <c r="G9" s="22">
        <v>2192424</v>
      </c>
      <c r="H9" s="22">
        <v>2191919</v>
      </c>
      <c r="I9" s="22">
        <v>2192286</v>
      </c>
      <c r="J9" s="22">
        <v>6576629</v>
      </c>
      <c r="K9" s="22">
        <v>2192654</v>
      </c>
      <c r="L9" s="22">
        <v>1944474</v>
      </c>
      <c r="M9" s="22">
        <v>1944520</v>
      </c>
      <c r="N9" s="22">
        <v>6081648</v>
      </c>
      <c r="O9" s="22">
        <v>944563</v>
      </c>
      <c r="P9" s="22">
        <v>1944612</v>
      </c>
      <c r="Q9" s="22">
        <v>1944750</v>
      </c>
      <c r="R9" s="22">
        <v>4833925</v>
      </c>
      <c r="S9" s="22"/>
      <c r="T9" s="22"/>
      <c r="U9" s="22"/>
      <c r="V9" s="22"/>
      <c r="W9" s="22">
        <v>17492202</v>
      </c>
      <c r="X9" s="22">
        <v>20080845</v>
      </c>
      <c r="Y9" s="22">
        <v>-2588643</v>
      </c>
      <c r="Z9" s="23">
        <v>-12.891105927066315</v>
      </c>
      <c r="AA9" s="20">
        <v>27907669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6195941</v>
      </c>
      <c r="G13" s="22">
        <v>423670</v>
      </c>
      <c r="H13" s="22">
        <v>430353</v>
      </c>
      <c r="I13" s="22">
        <v>436710</v>
      </c>
      <c r="J13" s="22">
        <v>1290733</v>
      </c>
      <c r="K13" s="22">
        <v>442976</v>
      </c>
      <c r="L13" s="22">
        <v>449328</v>
      </c>
      <c r="M13" s="22">
        <v>454693</v>
      </c>
      <c r="N13" s="22">
        <v>1346997</v>
      </c>
      <c r="O13" s="22">
        <v>460240</v>
      </c>
      <c r="P13" s="22">
        <v>462915</v>
      </c>
      <c r="Q13" s="22">
        <v>468444</v>
      </c>
      <c r="R13" s="22">
        <v>1391599</v>
      </c>
      <c r="S13" s="22"/>
      <c r="T13" s="22"/>
      <c r="U13" s="22"/>
      <c r="V13" s="22"/>
      <c r="W13" s="22">
        <v>4029329</v>
      </c>
      <c r="X13" s="22">
        <v>2478376</v>
      </c>
      <c r="Y13" s="22">
        <v>1550953</v>
      </c>
      <c r="Z13" s="23">
        <v>62.579406837380603</v>
      </c>
      <c r="AA13" s="20">
        <v>6195941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34103610</v>
      </c>
      <c r="G32" s="31">
        <f t="shared" si="0"/>
        <v>2616094</v>
      </c>
      <c r="H32" s="31">
        <f t="shared" si="0"/>
        <v>2622272</v>
      </c>
      <c r="I32" s="31">
        <f t="shared" si="0"/>
        <v>2628996</v>
      </c>
      <c r="J32" s="31">
        <f t="shared" si="0"/>
        <v>7867362</v>
      </c>
      <c r="K32" s="31">
        <f t="shared" si="0"/>
        <v>2635630</v>
      </c>
      <c r="L32" s="31">
        <f t="shared" si="0"/>
        <v>2393802</v>
      </c>
      <c r="M32" s="31">
        <f t="shared" si="0"/>
        <v>2399213</v>
      </c>
      <c r="N32" s="31">
        <f t="shared" si="0"/>
        <v>7428645</v>
      </c>
      <c r="O32" s="31">
        <f t="shared" si="0"/>
        <v>1404803</v>
      </c>
      <c r="P32" s="31">
        <f t="shared" si="0"/>
        <v>2407527</v>
      </c>
      <c r="Q32" s="31">
        <f t="shared" si="0"/>
        <v>2413194</v>
      </c>
      <c r="R32" s="31">
        <f t="shared" si="0"/>
        <v>6225524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21521531</v>
      </c>
      <c r="X32" s="31">
        <f t="shared" si="0"/>
        <v>22559221</v>
      </c>
      <c r="Y32" s="31">
        <f t="shared" si="0"/>
        <v>-1037690</v>
      </c>
      <c r="Z32" s="32">
        <f>+IF(X32&lt;&gt;0,+(Y32/X32)*100,0)</f>
        <v>-4.59984854973494</v>
      </c>
      <c r="AA32" s="29">
        <f>SUM(AA6:AA31)</f>
        <v>34103610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1447086</v>
      </c>
      <c r="F34" s="22">
        <v>1447086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1085316</v>
      </c>
      <c r="Y34" s="22">
        <v>-1085316</v>
      </c>
      <c r="Z34" s="23">
        <v>-100</v>
      </c>
      <c r="AA34" s="20">
        <v>1447086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35472556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14189022</v>
      </c>
      <c r="Y38" s="22">
        <v>-14189022</v>
      </c>
      <c r="Z38" s="23">
        <v>-100</v>
      </c>
      <c r="AA38" s="20">
        <v>35472556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1447086</v>
      </c>
      <c r="F47" s="31">
        <f t="shared" si="1"/>
        <v>36919642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15274338</v>
      </c>
      <c r="Y47" s="31">
        <f t="shared" si="1"/>
        <v>-15274338</v>
      </c>
      <c r="Z47" s="32">
        <f>+IF(X47&lt;&gt;0,+(Y47/X47)*100,0)</f>
        <v>-100</v>
      </c>
      <c r="AA47" s="29">
        <f>SUM(AA34:AA46)</f>
        <v>36919642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-1447086</v>
      </c>
      <c r="F48" s="41">
        <f t="shared" si="2"/>
        <v>-2816032</v>
      </c>
      <c r="G48" s="41">
        <f t="shared" si="2"/>
        <v>2616094</v>
      </c>
      <c r="H48" s="41">
        <f t="shared" si="2"/>
        <v>2622272</v>
      </c>
      <c r="I48" s="41">
        <f t="shared" si="2"/>
        <v>2628996</v>
      </c>
      <c r="J48" s="41">
        <f t="shared" si="2"/>
        <v>7867362</v>
      </c>
      <c r="K48" s="41">
        <f t="shared" si="2"/>
        <v>2635630</v>
      </c>
      <c r="L48" s="41">
        <f t="shared" si="2"/>
        <v>2393802</v>
      </c>
      <c r="M48" s="41">
        <f t="shared" si="2"/>
        <v>2399213</v>
      </c>
      <c r="N48" s="41">
        <f t="shared" si="2"/>
        <v>7428645</v>
      </c>
      <c r="O48" s="41">
        <f t="shared" si="2"/>
        <v>1404803</v>
      </c>
      <c r="P48" s="41">
        <f t="shared" si="2"/>
        <v>2407527</v>
      </c>
      <c r="Q48" s="41">
        <f t="shared" si="2"/>
        <v>2413194</v>
      </c>
      <c r="R48" s="41">
        <f t="shared" si="2"/>
        <v>6225524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21521531</v>
      </c>
      <c r="X48" s="41">
        <f t="shared" si="2"/>
        <v>7284883</v>
      </c>
      <c r="Y48" s="41">
        <f t="shared" si="2"/>
        <v>14236648</v>
      </c>
      <c r="Z48" s="42">
        <f>+IF(X48&lt;&gt;0,+(Y48/X48)*100,0)</f>
        <v>195.42727041738351</v>
      </c>
      <c r="AA48" s="39">
        <f>+AA32-AA47</f>
        <v>-2816032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-1447086</v>
      </c>
      <c r="F51" s="50">
        <f t="shared" si="3"/>
        <v>-2816032</v>
      </c>
      <c r="G51" s="50">
        <f t="shared" si="3"/>
        <v>2616094</v>
      </c>
      <c r="H51" s="50">
        <f t="shared" si="3"/>
        <v>2622272</v>
      </c>
      <c r="I51" s="50">
        <f t="shared" si="3"/>
        <v>2628996</v>
      </c>
      <c r="J51" s="50">
        <f t="shared" si="3"/>
        <v>7867362</v>
      </c>
      <c r="K51" s="50">
        <f t="shared" si="3"/>
        <v>2635630</v>
      </c>
      <c r="L51" s="50">
        <f t="shared" si="3"/>
        <v>2393802</v>
      </c>
      <c r="M51" s="50">
        <f t="shared" si="3"/>
        <v>2399213</v>
      </c>
      <c r="N51" s="50">
        <f t="shared" si="3"/>
        <v>7428645</v>
      </c>
      <c r="O51" s="50">
        <f t="shared" si="3"/>
        <v>1404803</v>
      </c>
      <c r="P51" s="50">
        <f t="shared" si="3"/>
        <v>2407527</v>
      </c>
      <c r="Q51" s="50">
        <f t="shared" si="3"/>
        <v>2413194</v>
      </c>
      <c r="R51" s="50">
        <f t="shared" si="3"/>
        <v>6225524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21521531</v>
      </c>
      <c r="X51" s="50">
        <f t="shared" si="3"/>
        <v>7284883</v>
      </c>
      <c r="Y51" s="50">
        <f t="shared" si="3"/>
        <v>14236648</v>
      </c>
      <c r="Z51" s="51">
        <f>+IF(X51&lt;&gt;0,+(Y51/X51)*100,0)</f>
        <v>195.42727041738351</v>
      </c>
      <c r="AA51" s="48">
        <f>SUM(AA48:AA50)</f>
        <v>-2816032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-1447086</v>
      </c>
      <c r="F53" s="56">
        <f t="shared" si="4"/>
        <v>-2816032</v>
      </c>
      <c r="G53" s="56">
        <f t="shared" si="4"/>
        <v>2616094</v>
      </c>
      <c r="H53" s="56">
        <f t="shared" si="4"/>
        <v>2622272</v>
      </c>
      <c r="I53" s="56">
        <f t="shared" si="4"/>
        <v>2628996</v>
      </c>
      <c r="J53" s="56">
        <f t="shared" si="4"/>
        <v>7867362</v>
      </c>
      <c r="K53" s="56">
        <f t="shared" si="4"/>
        <v>2635630</v>
      </c>
      <c r="L53" s="56">
        <f t="shared" si="4"/>
        <v>2393802</v>
      </c>
      <c r="M53" s="56">
        <f t="shared" si="4"/>
        <v>2399213</v>
      </c>
      <c r="N53" s="56">
        <f t="shared" si="4"/>
        <v>7428645</v>
      </c>
      <c r="O53" s="56">
        <f t="shared" si="4"/>
        <v>1404803</v>
      </c>
      <c r="P53" s="56">
        <f t="shared" si="4"/>
        <v>2407527</v>
      </c>
      <c r="Q53" s="56">
        <f t="shared" si="4"/>
        <v>2413194</v>
      </c>
      <c r="R53" s="56">
        <f t="shared" si="4"/>
        <v>6225524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21521531</v>
      </c>
      <c r="X53" s="56">
        <f t="shared" si="4"/>
        <v>7284883</v>
      </c>
      <c r="Y53" s="56">
        <f t="shared" si="4"/>
        <v>14236648</v>
      </c>
      <c r="Z53" s="57">
        <f>+IF(X53&lt;&gt;0,+(Y53/X53)*100,0)</f>
        <v>195.42727041738351</v>
      </c>
      <c r="AA53" s="54">
        <f>+AA51-AA52</f>
        <v>-2816032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-1447086</v>
      </c>
      <c r="F56" s="50">
        <f t="shared" si="5"/>
        <v>-2816032</v>
      </c>
      <c r="G56" s="50">
        <f t="shared" si="5"/>
        <v>2616094</v>
      </c>
      <c r="H56" s="50">
        <f t="shared" si="5"/>
        <v>2622272</v>
      </c>
      <c r="I56" s="50">
        <f t="shared" si="5"/>
        <v>2628996</v>
      </c>
      <c r="J56" s="50">
        <f t="shared" si="5"/>
        <v>7867362</v>
      </c>
      <c r="K56" s="50">
        <f t="shared" si="5"/>
        <v>2635630</v>
      </c>
      <c r="L56" s="50">
        <f t="shared" si="5"/>
        <v>2393802</v>
      </c>
      <c r="M56" s="50">
        <f t="shared" si="5"/>
        <v>2399213</v>
      </c>
      <c r="N56" s="50">
        <f t="shared" si="5"/>
        <v>7428645</v>
      </c>
      <c r="O56" s="50">
        <f t="shared" si="5"/>
        <v>1404803</v>
      </c>
      <c r="P56" s="50">
        <f t="shared" si="5"/>
        <v>2407527</v>
      </c>
      <c r="Q56" s="50">
        <f t="shared" si="5"/>
        <v>2413194</v>
      </c>
      <c r="R56" s="50">
        <f t="shared" si="5"/>
        <v>6225524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21521531</v>
      </c>
      <c r="X56" s="50">
        <f t="shared" si="5"/>
        <v>7284883</v>
      </c>
      <c r="Y56" s="50">
        <f t="shared" si="5"/>
        <v>14236648</v>
      </c>
      <c r="Z56" s="51">
        <f>+IF(X56&lt;&gt;0,+(Y56/X56)*100,0)</f>
        <v>195.42727041738351</v>
      </c>
      <c r="AA56" s="48">
        <f>SUM(AA53:AA55)</f>
        <v>-2816032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-1447086</v>
      </c>
      <c r="F59" s="67">
        <f t="shared" si="6"/>
        <v>-2816032</v>
      </c>
      <c r="G59" s="67">
        <f t="shared" si="6"/>
        <v>2616094</v>
      </c>
      <c r="H59" s="67">
        <f t="shared" si="6"/>
        <v>2622272</v>
      </c>
      <c r="I59" s="67">
        <f t="shared" si="6"/>
        <v>2628996</v>
      </c>
      <c r="J59" s="67">
        <f t="shared" si="6"/>
        <v>7867362</v>
      </c>
      <c r="K59" s="67">
        <f t="shared" si="6"/>
        <v>2635630</v>
      </c>
      <c r="L59" s="67">
        <f t="shared" si="6"/>
        <v>2393802</v>
      </c>
      <c r="M59" s="67">
        <f t="shared" si="6"/>
        <v>2399213</v>
      </c>
      <c r="N59" s="67">
        <f t="shared" si="6"/>
        <v>7428645</v>
      </c>
      <c r="O59" s="67">
        <f t="shared" si="6"/>
        <v>1404803</v>
      </c>
      <c r="P59" s="67">
        <f t="shared" si="6"/>
        <v>2407527</v>
      </c>
      <c r="Q59" s="67">
        <f t="shared" si="6"/>
        <v>2413194</v>
      </c>
      <c r="R59" s="67">
        <f t="shared" si="6"/>
        <v>6225524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21521531</v>
      </c>
      <c r="X59" s="67">
        <f t="shared" si="6"/>
        <v>7284883</v>
      </c>
      <c r="Y59" s="67">
        <f t="shared" si="6"/>
        <v>14236648</v>
      </c>
      <c r="Z59" s="68">
        <f>+IF(X59&lt;&gt;0,+(Y59/X59)*100,0)</f>
        <v>195.42727041738351</v>
      </c>
      <c r="AA59" s="65">
        <f>SUM(AA56:AA58)</f>
        <v>-2816032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60288468</v>
      </c>
      <c r="D9" s="20"/>
      <c r="E9" s="21">
        <v>63441800</v>
      </c>
      <c r="F9" s="22">
        <v>64441800</v>
      </c>
      <c r="G9" s="22">
        <v>5400169</v>
      </c>
      <c r="H9" s="22">
        <v>5251865</v>
      </c>
      <c r="I9" s="22">
        <v>5562860</v>
      </c>
      <c r="J9" s="22">
        <v>16214894</v>
      </c>
      <c r="K9" s="22">
        <v>5458841</v>
      </c>
      <c r="L9" s="22">
        <v>5362936</v>
      </c>
      <c r="M9" s="22">
        <v>5261974</v>
      </c>
      <c r="N9" s="22">
        <v>16083751</v>
      </c>
      <c r="O9" s="22">
        <v>5175052</v>
      </c>
      <c r="P9" s="22">
        <v>5703089</v>
      </c>
      <c r="Q9" s="22">
        <v>5458505</v>
      </c>
      <c r="R9" s="22">
        <v>16336646</v>
      </c>
      <c r="S9" s="22"/>
      <c r="T9" s="22"/>
      <c r="U9" s="22"/>
      <c r="V9" s="22"/>
      <c r="W9" s="22">
        <v>48635291</v>
      </c>
      <c r="X9" s="22">
        <v>48331341</v>
      </c>
      <c r="Y9" s="22">
        <v>303950</v>
      </c>
      <c r="Z9" s="23">
        <v>0.62888799216226998</v>
      </c>
      <c r="AA9" s="20">
        <v>64441800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7343821</v>
      </c>
      <c r="D13" s="20"/>
      <c r="E13" s="21">
        <v>9511461</v>
      </c>
      <c r="F13" s="22">
        <v>9511461</v>
      </c>
      <c r="G13" s="22">
        <v>542701</v>
      </c>
      <c r="H13" s="22">
        <v>571090</v>
      </c>
      <c r="I13" s="22">
        <v>579465</v>
      </c>
      <c r="J13" s="22">
        <v>1693256</v>
      </c>
      <c r="K13" s="22">
        <v>614267</v>
      </c>
      <c r="L13" s="22">
        <v>637188</v>
      </c>
      <c r="M13" s="22">
        <v>663774</v>
      </c>
      <c r="N13" s="22">
        <v>1915229</v>
      </c>
      <c r="O13" s="22">
        <v>694992</v>
      </c>
      <c r="P13" s="22">
        <v>723905</v>
      </c>
      <c r="Q13" s="22">
        <v>752123</v>
      </c>
      <c r="R13" s="22">
        <v>2171020</v>
      </c>
      <c r="S13" s="22"/>
      <c r="T13" s="22"/>
      <c r="U13" s="22"/>
      <c r="V13" s="22"/>
      <c r="W13" s="22">
        <v>5779505</v>
      </c>
      <c r="X13" s="22">
        <v>7133589</v>
      </c>
      <c r="Y13" s="22">
        <v>-1354084</v>
      </c>
      <c r="Z13" s="23">
        <v>-18.981805652105834</v>
      </c>
      <c r="AA13" s="20">
        <v>9511461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67632289</v>
      </c>
      <c r="D32" s="29">
        <f t="shared" ref="D32:Y32" si="0">SUM(D6:D31)</f>
        <v>0</v>
      </c>
      <c r="E32" s="30">
        <f t="shared" si="0"/>
        <v>72953261</v>
      </c>
      <c r="F32" s="31">
        <f t="shared" si="0"/>
        <v>73953261</v>
      </c>
      <c r="G32" s="31">
        <f t="shared" si="0"/>
        <v>5942870</v>
      </c>
      <c r="H32" s="31">
        <f t="shared" si="0"/>
        <v>5822955</v>
      </c>
      <c r="I32" s="31">
        <f t="shared" si="0"/>
        <v>6142325</v>
      </c>
      <c r="J32" s="31">
        <f t="shared" si="0"/>
        <v>17908150</v>
      </c>
      <c r="K32" s="31">
        <f t="shared" si="0"/>
        <v>6073108</v>
      </c>
      <c r="L32" s="31">
        <f t="shared" si="0"/>
        <v>6000124</v>
      </c>
      <c r="M32" s="31">
        <f t="shared" si="0"/>
        <v>5925748</v>
      </c>
      <c r="N32" s="31">
        <f t="shared" si="0"/>
        <v>17998980</v>
      </c>
      <c r="O32" s="31">
        <f t="shared" si="0"/>
        <v>5870044</v>
      </c>
      <c r="P32" s="31">
        <f t="shared" si="0"/>
        <v>6426994</v>
      </c>
      <c r="Q32" s="31">
        <f t="shared" si="0"/>
        <v>6210628</v>
      </c>
      <c r="R32" s="31">
        <f t="shared" si="0"/>
        <v>18507666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54414796</v>
      </c>
      <c r="X32" s="31">
        <f t="shared" si="0"/>
        <v>55464930</v>
      </c>
      <c r="Y32" s="31">
        <f t="shared" si="0"/>
        <v>-1050134</v>
      </c>
      <c r="Z32" s="32">
        <f>+IF(X32&lt;&gt;0,+(Y32/X32)*100,0)</f>
        <v>-1.8933297130276736</v>
      </c>
      <c r="AA32" s="29">
        <f>SUM(AA6:AA31)</f>
        <v>73953261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58387656</v>
      </c>
      <c r="D34" s="20"/>
      <c r="E34" s="21">
        <v>59781240</v>
      </c>
      <c r="F34" s="22">
        <v>59781240</v>
      </c>
      <c r="G34" s="22">
        <v>5209651</v>
      </c>
      <c r="H34" s="22">
        <v>5188298</v>
      </c>
      <c r="I34" s="22">
        <v>5136514</v>
      </c>
      <c r="J34" s="22">
        <v>15534463</v>
      </c>
      <c r="K34" s="22">
        <v>5729926</v>
      </c>
      <c r="L34" s="22">
        <v>5092116</v>
      </c>
      <c r="M34" s="22">
        <v>6229670</v>
      </c>
      <c r="N34" s="22">
        <v>17051712</v>
      </c>
      <c r="O34" s="22">
        <v>5346125</v>
      </c>
      <c r="P34" s="22">
        <v>5482660</v>
      </c>
      <c r="Q34" s="22">
        <v>5456155</v>
      </c>
      <c r="R34" s="22">
        <v>16284940</v>
      </c>
      <c r="S34" s="22"/>
      <c r="T34" s="22"/>
      <c r="U34" s="22"/>
      <c r="V34" s="22"/>
      <c r="W34" s="22">
        <v>48871115</v>
      </c>
      <c r="X34" s="22">
        <v>44836173</v>
      </c>
      <c r="Y34" s="22">
        <v>4034942</v>
      </c>
      <c r="Z34" s="23">
        <v>8.9993006316573894</v>
      </c>
      <c r="AA34" s="20">
        <v>59781240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608091</v>
      </c>
      <c r="D37" s="20"/>
      <c r="E37" s="21">
        <v>856589</v>
      </c>
      <c r="F37" s="22">
        <v>856589</v>
      </c>
      <c r="G37" s="22"/>
      <c r="H37" s="22">
        <v>2669</v>
      </c>
      <c r="I37" s="22">
        <v>223153</v>
      </c>
      <c r="J37" s="22">
        <v>225822</v>
      </c>
      <c r="K37" s="22">
        <v>202463</v>
      </c>
      <c r="L37" s="22">
        <v>60984</v>
      </c>
      <c r="M37" s="22">
        <v>29600</v>
      </c>
      <c r="N37" s="22">
        <v>293047</v>
      </c>
      <c r="O37" s="22">
        <v>58372</v>
      </c>
      <c r="P37" s="22">
        <v>158042</v>
      </c>
      <c r="Q37" s="22">
        <v>49095</v>
      </c>
      <c r="R37" s="22">
        <v>265509</v>
      </c>
      <c r="S37" s="22"/>
      <c r="T37" s="22"/>
      <c r="U37" s="22"/>
      <c r="V37" s="22"/>
      <c r="W37" s="22">
        <v>784378</v>
      </c>
      <c r="X37" s="22">
        <v>642456</v>
      </c>
      <c r="Y37" s="22">
        <v>141922</v>
      </c>
      <c r="Z37" s="23">
        <v>22.090540052548345</v>
      </c>
      <c r="AA37" s="20">
        <v>856589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10294541</v>
      </c>
      <c r="F38" s="22">
        <v>10294541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7720911</v>
      </c>
      <c r="Y38" s="22">
        <v>-7720911</v>
      </c>
      <c r="Z38" s="23">
        <v>-100</v>
      </c>
      <c r="AA38" s="20">
        <v>10294541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426000</v>
      </c>
      <c r="F39" s="22">
        <v>426000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319509</v>
      </c>
      <c r="Y39" s="22">
        <v>-319509</v>
      </c>
      <c r="Z39" s="23">
        <v>-100</v>
      </c>
      <c r="AA39" s="20">
        <v>426000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4225243</v>
      </c>
      <c r="D41" s="20"/>
      <c r="E41" s="21">
        <v>10619242</v>
      </c>
      <c r="F41" s="22">
        <v>9719242</v>
      </c>
      <c r="G41" s="22">
        <v>40208</v>
      </c>
      <c r="H41" s="22">
        <v>62198</v>
      </c>
      <c r="I41" s="22">
        <v>3200253</v>
      </c>
      <c r="J41" s="22">
        <v>3302659</v>
      </c>
      <c r="K41" s="22">
        <v>139770</v>
      </c>
      <c r="L41" s="22">
        <v>848733</v>
      </c>
      <c r="M41" s="22">
        <v>114054</v>
      </c>
      <c r="N41" s="22">
        <v>1102557</v>
      </c>
      <c r="O41" s="22">
        <v>456339</v>
      </c>
      <c r="P41" s="22">
        <v>-9375</v>
      </c>
      <c r="Q41" s="22">
        <v>3773042</v>
      </c>
      <c r="R41" s="22">
        <v>4220006</v>
      </c>
      <c r="S41" s="22"/>
      <c r="T41" s="22"/>
      <c r="U41" s="22"/>
      <c r="V41" s="22"/>
      <c r="W41" s="22">
        <v>8625222</v>
      </c>
      <c r="X41" s="22">
        <v>7364442</v>
      </c>
      <c r="Y41" s="22">
        <v>1260780</v>
      </c>
      <c r="Z41" s="23">
        <v>17.11983066741513</v>
      </c>
      <c r="AA41" s="20">
        <v>9719242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-3216919</v>
      </c>
      <c r="D44" s="20"/>
      <c r="E44" s="21">
        <v>2729328</v>
      </c>
      <c r="F44" s="22">
        <v>4360056</v>
      </c>
      <c r="G44" s="22"/>
      <c r="H44" s="22"/>
      <c r="I44" s="22">
        <v>174000</v>
      </c>
      <c r="J44" s="22">
        <v>174000</v>
      </c>
      <c r="K44" s="22">
        <v>954717</v>
      </c>
      <c r="L44" s="22">
        <v>258648</v>
      </c>
      <c r="M44" s="22">
        <v>91173</v>
      </c>
      <c r="N44" s="22">
        <v>1304538</v>
      </c>
      <c r="O44" s="22">
        <v>78895</v>
      </c>
      <c r="P44" s="22">
        <v>104137</v>
      </c>
      <c r="Q44" s="22">
        <v>337813</v>
      </c>
      <c r="R44" s="22">
        <v>520845</v>
      </c>
      <c r="S44" s="22"/>
      <c r="T44" s="22"/>
      <c r="U44" s="22"/>
      <c r="V44" s="22"/>
      <c r="W44" s="22">
        <v>1999383</v>
      </c>
      <c r="X44" s="22">
        <v>3230057</v>
      </c>
      <c r="Y44" s="22">
        <v>-1230674</v>
      </c>
      <c r="Z44" s="23">
        <v>-38.100689863986922</v>
      </c>
      <c r="AA44" s="20">
        <v>4360056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60004071</v>
      </c>
      <c r="D47" s="29">
        <f t="shared" ref="D47:Y47" si="1">SUM(D34:D46)</f>
        <v>0</v>
      </c>
      <c r="E47" s="30">
        <f t="shared" si="1"/>
        <v>84706940</v>
      </c>
      <c r="F47" s="31">
        <f t="shared" si="1"/>
        <v>85437668</v>
      </c>
      <c r="G47" s="31">
        <f t="shared" si="1"/>
        <v>5249859</v>
      </c>
      <c r="H47" s="31">
        <f t="shared" si="1"/>
        <v>5253165</v>
      </c>
      <c r="I47" s="31">
        <f t="shared" si="1"/>
        <v>8733920</v>
      </c>
      <c r="J47" s="31">
        <f t="shared" si="1"/>
        <v>19236944</v>
      </c>
      <c r="K47" s="31">
        <f t="shared" si="1"/>
        <v>7026876</v>
      </c>
      <c r="L47" s="31">
        <f t="shared" si="1"/>
        <v>6260481</v>
      </c>
      <c r="M47" s="31">
        <f t="shared" si="1"/>
        <v>6464497</v>
      </c>
      <c r="N47" s="31">
        <f t="shared" si="1"/>
        <v>19751854</v>
      </c>
      <c r="O47" s="31">
        <f t="shared" si="1"/>
        <v>5939731</v>
      </c>
      <c r="P47" s="31">
        <f t="shared" si="1"/>
        <v>5735464</v>
      </c>
      <c r="Q47" s="31">
        <f t="shared" si="1"/>
        <v>9616105</v>
      </c>
      <c r="R47" s="31">
        <f t="shared" si="1"/>
        <v>21291300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60280098</v>
      </c>
      <c r="X47" s="31">
        <f t="shared" si="1"/>
        <v>64113548</v>
      </c>
      <c r="Y47" s="31">
        <f t="shared" si="1"/>
        <v>-3833450</v>
      </c>
      <c r="Z47" s="32">
        <f>+IF(X47&lt;&gt;0,+(Y47/X47)*100,0)</f>
        <v>-5.9791574785410413</v>
      </c>
      <c r="AA47" s="29">
        <f>SUM(AA34:AA46)</f>
        <v>85437668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7628218</v>
      </c>
      <c r="D48" s="39">
        <f t="shared" si="2"/>
        <v>0</v>
      </c>
      <c r="E48" s="40">
        <f t="shared" si="2"/>
        <v>-11753679</v>
      </c>
      <c r="F48" s="41">
        <f t="shared" si="2"/>
        <v>-11484407</v>
      </c>
      <c r="G48" s="41">
        <f t="shared" si="2"/>
        <v>693011</v>
      </c>
      <c r="H48" s="41">
        <f t="shared" si="2"/>
        <v>569790</v>
      </c>
      <c r="I48" s="41">
        <f t="shared" si="2"/>
        <v>-2591595</v>
      </c>
      <c r="J48" s="41">
        <f t="shared" si="2"/>
        <v>-1328794</v>
      </c>
      <c r="K48" s="41">
        <f t="shared" si="2"/>
        <v>-953768</v>
      </c>
      <c r="L48" s="41">
        <f t="shared" si="2"/>
        <v>-260357</v>
      </c>
      <c r="M48" s="41">
        <f t="shared" si="2"/>
        <v>-538749</v>
      </c>
      <c r="N48" s="41">
        <f t="shared" si="2"/>
        <v>-1752874</v>
      </c>
      <c r="O48" s="41">
        <f t="shared" si="2"/>
        <v>-69687</v>
      </c>
      <c r="P48" s="41">
        <f t="shared" si="2"/>
        <v>691530</v>
      </c>
      <c r="Q48" s="41">
        <f t="shared" si="2"/>
        <v>-3405477</v>
      </c>
      <c r="R48" s="41">
        <f t="shared" si="2"/>
        <v>-2783634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-5865302</v>
      </c>
      <c r="X48" s="41">
        <f t="shared" si="2"/>
        <v>-8648618</v>
      </c>
      <c r="Y48" s="41">
        <f t="shared" si="2"/>
        <v>2783316</v>
      </c>
      <c r="Z48" s="42">
        <f>+IF(X48&lt;&gt;0,+(Y48/X48)*100,0)</f>
        <v>-32.182205295690011</v>
      </c>
      <c r="AA48" s="39">
        <f>+AA32-AA47</f>
        <v>-11484407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7628218</v>
      </c>
      <c r="D51" s="48">
        <f t="shared" si="3"/>
        <v>0</v>
      </c>
      <c r="E51" s="49">
        <f t="shared" si="3"/>
        <v>-11753679</v>
      </c>
      <c r="F51" s="50">
        <f t="shared" si="3"/>
        <v>-11484407</v>
      </c>
      <c r="G51" s="50">
        <f t="shared" si="3"/>
        <v>693011</v>
      </c>
      <c r="H51" s="50">
        <f t="shared" si="3"/>
        <v>569790</v>
      </c>
      <c r="I51" s="50">
        <f t="shared" si="3"/>
        <v>-2591595</v>
      </c>
      <c r="J51" s="50">
        <f t="shared" si="3"/>
        <v>-1328794</v>
      </c>
      <c r="K51" s="50">
        <f t="shared" si="3"/>
        <v>-953768</v>
      </c>
      <c r="L51" s="50">
        <f t="shared" si="3"/>
        <v>-260357</v>
      </c>
      <c r="M51" s="50">
        <f t="shared" si="3"/>
        <v>-538749</v>
      </c>
      <c r="N51" s="50">
        <f t="shared" si="3"/>
        <v>-1752874</v>
      </c>
      <c r="O51" s="50">
        <f t="shared" si="3"/>
        <v>-69687</v>
      </c>
      <c r="P51" s="50">
        <f t="shared" si="3"/>
        <v>691530</v>
      </c>
      <c r="Q51" s="50">
        <f t="shared" si="3"/>
        <v>-3405477</v>
      </c>
      <c r="R51" s="50">
        <f t="shared" si="3"/>
        <v>-2783634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-5865302</v>
      </c>
      <c r="X51" s="50">
        <f t="shared" si="3"/>
        <v>-8648618</v>
      </c>
      <c r="Y51" s="50">
        <f t="shared" si="3"/>
        <v>2783316</v>
      </c>
      <c r="Z51" s="51">
        <f>+IF(X51&lt;&gt;0,+(Y51/X51)*100,0)</f>
        <v>-32.182205295690011</v>
      </c>
      <c r="AA51" s="48">
        <f>SUM(AA48:AA50)</f>
        <v>-11484407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7628218</v>
      </c>
      <c r="D53" s="54">
        <f>+D51-D52</f>
        <v>0</v>
      </c>
      <c r="E53" s="55">
        <f t="shared" si="4"/>
        <v>-11753679</v>
      </c>
      <c r="F53" s="56">
        <f t="shared" si="4"/>
        <v>-11484407</v>
      </c>
      <c r="G53" s="56">
        <f t="shared" si="4"/>
        <v>693011</v>
      </c>
      <c r="H53" s="56">
        <f t="shared" si="4"/>
        <v>569790</v>
      </c>
      <c r="I53" s="56">
        <f t="shared" si="4"/>
        <v>-2591595</v>
      </c>
      <c r="J53" s="56">
        <f t="shared" si="4"/>
        <v>-1328794</v>
      </c>
      <c r="K53" s="56">
        <f t="shared" si="4"/>
        <v>-953768</v>
      </c>
      <c r="L53" s="56">
        <f t="shared" si="4"/>
        <v>-260357</v>
      </c>
      <c r="M53" s="56">
        <f t="shared" si="4"/>
        <v>-538749</v>
      </c>
      <c r="N53" s="56">
        <f t="shared" si="4"/>
        <v>-1752874</v>
      </c>
      <c r="O53" s="56">
        <f t="shared" si="4"/>
        <v>-69687</v>
      </c>
      <c r="P53" s="56">
        <f t="shared" si="4"/>
        <v>691530</v>
      </c>
      <c r="Q53" s="56">
        <f t="shared" si="4"/>
        <v>-3405477</v>
      </c>
      <c r="R53" s="56">
        <f t="shared" si="4"/>
        <v>-2783634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-5865302</v>
      </c>
      <c r="X53" s="56">
        <f t="shared" si="4"/>
        <v>-8648618</v>
      </c>
      <c r="Y53" s="56">
        <f t="shared" si="4"/>
        <v>2783316</v>
      </c>
      <c r="Z53" s="57">
        <f>+IF(X53&lt;&gt;0,+(Y53/X53)*100,0)</f>
        <v>-32.182205295690011</v>
      </c>
      <c r="AA53" s="54">
        <f>+AA51-AA52</f>
        <v>-11484407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7628218</v>
      </c>
      <c r="D56" s="48">
        <f>SUM(D53:D55)</f>
        <v>0</v>
      </c>
      <c r="E56" s="49">
        <f t="shared" si="5"/>
        <v>-11753679</v>
      </c>
      <c r="F56" s="50">
        <f t="shared" si="5"/>
        <v>-11484407</v>
      </c>
      <c r="G56" s="50">
        <f t="shared" si="5"/>
        <v>693011</v>
      </c>
      <c r="H56" s="50">
        <f t="shared" si="5"/>
        <v>569790</v>
      </c>
      <c r="I56" s="50">
        <f t="shared" si="5"/>
        <v>-2591595</v>
      </c>
      <c r="J56" s="50">
        <f t="shared" si="5"/>
        <v>-1328794</v>
      </c>
      <c r="K56" s="50">
        <f t="shared" si="5"/>
        <v>-953768</v>
      </c>
      <c r="L56" s="50">
        <f t="shared" si="5"/>
        <v>-260357</v>
      </c>
      <c r="M56" s="50">
        <f t="shared" si="5"/>
        <v>-538749</v>
      </c>
      <c r="N56" s="50">
        <f t="shared" si="5"/>
        <v>-1752874</v>
      </c>
      <c r="O56" s="50">
        <f t="shared" si="5"/>
        <v>-69687</v>
      </c>
      <c r="P56" s="50">
        <f t="shared" si="5"/>
        <v>691530</v>
      </c>
      <c r="Q56" s="50">
        <f t="shared" si="5"/>
        <v>-3405477</v>
      </c>
      <c r="R56" s="50">
        <f t="shared" si="5"/>
        <v>-2783634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-5865302</v>
      </c>
      <c r="X56" s="50">
        <f t="shared" si="5"/>
        <v>-8648618</v>
      </c>
      <c r="Y56" s="50">
        <f t="shared" si="5"/>
        <v>2783316</v>
      </c>
      <c r="Z56" s="51">
        <f>+IF(X56&lt;&gt;0,+(Y56/X56)*100,0)</f>
        <v>-32.182205295690011</v>
      </c>
      <c r="AA56" s="48">
        <f>SUM(AA53:AA55)</f>
        <v>-11484407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7628218</v>
      </c>
      <c r="D59" s="65">
        <f>SUM(D56:D58)</f>
        <v>0</v>
      </c>
      <c r="E59" s="66">
        <f t="shared" si="6"/>
        <v>-11753679</v>
      </c>
      <c r="F59" s="67">
        <f t="shared" si="6"/>
        <v>-11484407</v>
      </c>
      <c r="G59" s="67">
        <f t="shared" si="6"/>
        <v>693011</v>
      </c>
      <c r="H59" s="67">
        <f t="shared" si="6"/>
        <v>569790</v>
      </c>
      <c r="I59" s="67">
        <f t="shared" si="6"/>
        <v>-2591595</v>
      </c>
      <c r="J59" s="67">
        <f t="shared" si="6"/>
        <v>-1328794</v>
      </c>
      <c r="K59" s="67">
        <f t="shared" si="6"/>
        <v>-953768</v>
      </c>
      <c r="L59" s="67">
        <f t="shared" si="6"/>
        <v>-260357</v>
      </c>
      <c r="M59" s="67">
        <f t="shared" si="6"/>
        <v>-538749</v>
      </c>
      <c r="N59" s="67">
        <f t="shared" si="6"/>
        <v>-1752874</v>
      </c>
      <c r="O59" s="67">
        <f t="shared" si="6"/>
        <v>-69687</v>
      </c>
      <c r="P59" s="67">
        <f t="shared" si="6"/>
        <v>691530</v>
      </c>
      <c r="Q59" s="67">
        <f t="shared" si="6"/>
        <v>-3405477</v>
      </c>
      <c r="R59" s="67">
        <f t="shared" si="6"/>
        <v>-2783634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-5865302</v>
      </c>
      <c r="X59" s="67">
        <f t="shared" si="6"/>
        <v>-8648618</v>
      </c>
      <c r="Y59" s="67">
        <f t="shared" si="6"/>
        <v>2783316</v>
      </c>
      <c r="Z59" s="68">
        <f>+IF(X59&lt;&gt;0,+(Y59/X59)*100,0)</f>
        <v>-32.182205295690011</v>
      </c>
      <c r="AA59" s="65">
        <f>SUM(AA56:AA58)</f>
        <v>-11484407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160302077</v>
      </c>
      <c r="D9" s="20"/>
      <c r="E9" s="21">
        <v>173147907</v>
      </c>
      <c r="F9" s="22">
        <v>182147907</v>
      </c>
      <c r="G9" s="22">
        <v>15110036</v>
      </c>
      <c r="H9" s="22"/>
      <c r="I9" s="22">
        <v>15240691</v>
      </c>
      <c r="J9" s="22">
        <v>30350727</v>
      </c>
      <c r="K9" s="22">
        <v>30329402</v>
      </c>
      <c r="L9" s="22">
        <v>14927550</v>
      </c>
      <c r="M9" s="22">
        <v>15222180</v>
      </c>
      <c r="N9" s="22">
        <v>60479132</v>
      </c>
      <c r="O9" s="22">
        <v>15173766</v>
      </c>
      <c r="P9" s="22">
        <v>15155155</v>
      </c>
      <c r="Q9" s="22">
        <v>15142802</v>
      </c>
      <c r="R9" s="22">
        <v>45471723</v>
      </c>
      <c r="S9" s="22"/>
      <c r="T9" s="22"/>
      <c r="U9" s="22"/>
      <c r="V9" s="22"/>
      <c r="W9" s="22">
        <v>136301582</v>
      </c>
      <c r="X9" s="22">
        <v>136610928</v>
      </c>
      <c r="Y9" s="22">
        <v>-309346</v>
      </c>
      <c r="Z9" s="23">
        <v>-0.22644308513884043</v>
      </c>
      <c r="AA9" s="20">
        <v>182147907</v>
      </c>
    </row>
    <row r="10" spans="1:27" x14ac:dyDescent="0.25">
      <c r="A10" s="19" t="s">
        <v>38</v>
      </c>
      <c r="B10" s="15" t="s">
        <v>32</v>
      </c>
      <c r="C10" s="20">
        <v>321216</v>
      </c>
      <c r="D10" s="20"/>
      <c r="E10" s="21">
        <v>887542</v>
      </c>
      <c r="F10" s="22">
        <v>887542</v>
      </c>
      <c r="G10" s="22">
        <v>77210</v>
      </c>
      <c r="H10" s="22"/>
      <c r="I10" s="22">
        <v>10073</v>
      </c>
      <c r="J10" s="22">
        <v>87283</v>
      </c>
      <c r="K10" s="22">
        <v>114266</v>
      </c>
      <c r="L10" s="22">
        <v>13360</v>
      </c>
      <c r="M10" s="22">
        <v>978</v>
      </c>
      <c r="N10" s="22">
        <v>128604</v>
      </c>
      <c r="O10" s="22">
        <v>12225</v>
      </c>
      <c r="P10" s="22">
        <v>54926</v>
      </c>
      <c r="Q10" s="22">
        <v>10486</v>
      </c>
      <c r="R10" s="22">
        <v>77637</v>
      </c>
      <c r="S10" s="22"/>
      <c r="T10" s="22"/>
      <c r="U10" s="22"/>
      <c r="V10" s="22"/>
      <c r="W10" s="22">
        <v>293524</v>
      </c>
      <c r="X10" s="22">
        <v>665658</v>
      </c>
      <c r="Y10" s="22">
        <v>-372134</v>
      </c>
      <c r="Z10" s="23">
        <v>-55.904683786569073</v>
      </c>
      <c r="AA10" s="20">
        <v>887542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56727</v>
      </c>
      <c r="Y17" s="22">
        <v>-56727</v>
      </c>
      <c r="Z17" s="23">
        <v>-100</v>
      </c>
      <c r="AA17" s="20">
        <v>75638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133981856</v>
      </c>
      <c r="D25" s="20"/>
      <c r="E25" s="21">
        <v>163008350</v>
      </c>
      <c r="F25" s="22">
        <v>163008350</v>
      </c>
      <c r="G25" s="22"/>
      <c r="H25" s="22"/>
      <c r="I25" s="22"/>
      <c r="J25" s="22"/>
      <c r="K25" s="22">
        <v>61519016</v>
      </c>
      <c r="L25" s="22"/>
      <c r="M25" s="22">
        <v>49457196</v>
      </c>
      <c r="N25" s="22">
        <v>110976212</v>
      </c>
      <c r="O25" s="22"/>
      <c r="P25" s="22"/>
      <c r="Q25" s="22"/>
      <c r="R25" s="22"/>
      <c r="S25" s="22"/>
      <c r="T25" s="22"/>
      <c r="U25" s="22"/>
      <c r="V25" s="22"/>
      <c r="W25" s="22">
        <v>110976212</v>
      </c>
      <c r="X25" s="22">
        <v>122256261</v>
      </c>
      <c r="Y25" s="22">
        <v>-11280049</v>
      </c>
      <c r="Z25" s="23">
        <v>-9.22656141103481</v>
      </c>
      <c r="AA25" s="20">
        <v>163008350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>
        <v>67019</v>
      </c>
      <c r="P29" s="22">
        <v>47979</v>
      </c>
      <c r="Q29" s="22">
        <v>27011</v>
      </c>
      <c r="R29" s="22">
        <v>142009</v>
      </c>
      <c r="S29" s="22"/>
      <c r="T29" s="22"/>
      <c r="U29" s="22"/>
      <c r="V29" s="22"/>
      <c r="W29" s="22">
        <v>675462</v>
      </c>
      <c r="X29" s="22">
        <v>1895544</v>
      </c>
      <c r="Y29" s="22">
        <v>-1220082</v>
      </c>
      <c r="Z29" s="23">
        <v>-64.36579683721402</v>
      </c>
      <c r="AA29" s="20">
        <v>2527388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295065805</v>
      </c>
      <c r="D32" s="29">
        <f t="shared" ref="D32:Y32" si="0">SUM(D6:D31)</f>
        <v>0</v>
      </c>
      <c r="E32" s="30">
        <f t="shared" si="0"/>
        <v>339646825</v>
      </c>
      <c r="F32" s="31">
        <f t="shared" si="0"/>
        <v>348646825</v>
      </c>
      <c r="G32" s="31">
        <f t="shared" si="0"/>
        <v>15217317</v>
      </c>
      <c r="H32" s="31">
        <f t="shared" si="0"/>
        <v>0</v>
      </c>
      <c r="I32" s="31">
        <f t="shared" si="0"/>
        <v>15269468</v>
      </c>
      <c r="J32" s="31">
        <f t="shared" si="0"/>
        <v>30486785</v>
      </c>
      <c r="K32" s="31">
        <f t="shared" si="0"/>
        <v>92358258</v>
      </c>
      <c r="L32" s="31">
        <f t="shared" si="0"/>
        <v>15024862</v>
      </c>
      <c r="M32" s="31">
        <f t="shared" si="0"/>
        <v>64685506</v>
      </c>
      <c r="N32" s="31">
        <f t="shared" si="0"/>
        <v>172068626</v>
      </c>
      <c r="O32" s="31">
        <f t="shared" si="0"/>
        <v>15253010</v>
      </c>
      <c r="P32" s="31">
        <f t="shared" si="0"/>
        <v>15258060</v>
      </c>
      <c r="Q32" s="31">
        <f t="shared" si="0"/>
        <v>15180299</v>
      </c>
      <c r="R32" s="31">
        <f t="shared" si="0"/>
        <v>45691369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248246780</v>
      </c>
      <c r="X32" s="31">
        <f t="shared" si="0"/>
        <v>261485118</v>
      </c>
      <c r="Y32" s="31">
        <f t="shared" si="0"/>
        <v>-13238338</v>
      </c>
      <c r="Z32" s="32">
        <f>+IF(X32&lt;&gt;0,+(Y32/X32)*100,0)</f>
        <v>-5.0627500720710232</v>
      </c>
      <c r="AA32" s="29">
        <f>SUM(AA6:AA31)</f>
        <v>348646825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52540184</v>
      </c>
      <c r="D34" s="20"/>
      <c r="E34" s="21">
        <v>57308975</v>
      </c>
      <c r="F34" s="22">
        <v>61308975</v>
      </c>
      <c r="G34" s="22">
        <v>4068129</v>
      </c>
      <c r="H34" s="22"/>
      <c r="I34" s="22">
        <v>4149446</v>
      </c>
      <c r="J34" s="22">
        <v>8217575</v>
      </c>
      <c r="K34" s="22">
        <v>8950818</v>
      </c>
      <c r="L34" s="22">
        <v>4435035</v>
      </c>
      <c r="M34" s="22">
        <v>4031140</v>
      </c>
      <c r="N34" s="22">
        <v>17416993</v>
      </c>
      <c r="O34" s="22">
        <v>4274989</v>
      </c>
      <c r="P34" s="22">
        <v>3959115</v>
      </c>
      <c r="Q34" s="22">
        <v>3894946</v>
      </c>
      <c r="R34" s="22">
        <v>12129050</v>
      </c>
      <c r="S34" s="22"/>
      <c r="T34" s="22"/>
      <c r="U34" s="22"/>
      <c r="V34" s="22"/>
      <c r="W34" s="22">
        <v>37763618</v>
      </c>
      <c r="X34" s="22">
        <v>45981738</v>
      </c>
      <c r="Y34" s="22">
        <v>-8218120</v>
      </c>
      <c r="Z34" s="23">
        <v>-17.872573672617595</v>
      </c>
      <c r="AA34" s="20">
        <v>61308975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945765</v>
      </c>
      <c r="D37" s="20"/>
      <c r="E37" s="21"/>
      <c r="F37" s="22">
        <v>533619</v>
      </c>
      <c r="G37" s="22"/>
      <c r="H37" s="22"/>
      <c r="I37" s="22">
        <v>996</v>
      </c>
      <c r="J37" s="22">
        <v>996</v>
      </c>
      <c r="K37" s="22">
        <v>47342</v>
      </c>
      <c r="L37" s="22">
        <v>3210</v>
      </c>
      <c r="M37" s="22">
        <v>17807</v>
      </c>
      <c r="N37" s="22">
        <v>68359</v>
      </c>
      <c r="O37" s="22"/>
      <c r="P37" s="22">
        <v>4228</v>
      </c>
      <c r="Q37" s="22">
        <v>4120</v>
      </c>
      <c r="R37" s="22">
        <v>8348</v>
      </c>
      <c r="S37" s="22"/>
      <c r="T37" s="22"/>
      <c r="U37" s="22"/>
      <c r="V37" s="22"/>
      <c r="W37" s="22">
        <v>77703</v>
      </c>
      <c r="X37" s="22">
        <v>400221</v>
      </c>
      <c r="Y37" s="22">
        <v>-322518</v>
      </c>
      <c r="Z37" s="23">
        <v>-80.584976800317818</v>
      </c>
      <c r="AA37" s="20">
        <v>533619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133720828</v>
      </c>
      <c r="F38" s="22">
        <v>133720828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100290618</v>
      </c>
      <c r="Y38" s="22">
        <v>-100290618</v>
      </c>
      <c r="Z38" s="23">
        <v>-100</v>
      </c>
      <c r="AA38" s="20">
        <v>133720828</v>
      </c>
    </row>
    <row r="39" spans="1:27" x14ac:dyDescent="0.25">
      <c r="A39" s="19" t="s">
        <v>65</v>
      </c>
      <c r="B39" s="15" t="s">
        <v>32</v>
      </c>
      <c r="C39" s="20">
        <v>96288735</v>
      </c>
      <c r="D39" s="20"/>
      <c r="E39" s="21">
        <v>39074858</v>
      </c>
      <c r="F39" s="22">
        <v>39074858</v>
      </c>
      <c r="G39" s="22">
        <v>8024061</v>
      </c>
      <c r="H39" s="22"/>
      <c r="I39" s="22">
        <v>8024061</v>
      </c>
      <c r="J39" s="22">
        <v>16048122</v>
      </c>
      <c r="K39" s="22">
        <v>16048122</v>
      </c>
      <c r="L39" s="22">
        <v>8024061</v>
      </c>
      <c r="M39" s="22">
        <v>8024061</v>
      </c>
      <c r="N39" s="22">
        <v>32096244</v>
      </c>
      <c r="O39" s="22">
        <v>8024061</v>
      </c>
      <c r="P39" s="22">
        <v>8024061</v>
      </c>
      <c r="Q39" s="22"/>
      <c r="R39" s="22">
        <v>16048122</v>
      </c>
      <c r="S39" s="22"/>
      <c r="T39" s="22"/>
      <c r="U39" s="22"/>
      <c r="V39" s="22"/>
      <c r="W39" s="22">
        <v>64192488</v>
      </c>
      <c r="X39" s="22">
        <v>29306142</v>
      </c>
      <c r="Y39" s="22">
        <v>34886346</v>
      </c>
      <c r="Z39" s="23">
        <v>119.04107336953462</v>
      </c>
      <c r="AA39" s="20">
        <v>39074858</v>
      </c>
    </row>
    <row r="40" spans="1:27" x14ac:dyDescent="0.25">
      <c r="A40" s="19" t="s">
        <v>40</v>
      </c>
      <c r="B40" s="15" t="s">
        <v>32</v>
      </c>
      <c r="C40" s="20">
        <v>30380480</v>
      </c>
      <c r="D40" s="20"/>
      <c r="E40" s="21">
        <v>16058102</v>
      </c>
      <c r="F40" s="22">
        <v>16058102</v>
      </c>
      <c r="G40" s="22"/>
      <c r="H40" s="22"/>
      <c r="I40" s="22"/>
      <c r="J40" s="22"/>
      <c r="K40" s="22">
        <v>501767</v>
      </c>
      <c r="L40" s="22"/>
      <c r="M40" s="22">
        <v>13442750</v>
      </c>
      <c r="N40" s="22">
        <v>13944517</v>
      </c>
      <c r="O40" s="22"/>
      <c r="P40" s="22"/>
      <c r="Q40" s="22"/>
      <c r="R40" s="22"/>
      <c r="S40" s="22"/>
      <c r="T40" s="22"/>
      <c r="U40" s="22"/>
      <c r="V40" s="22"/>
      <c r="W40" s="22">
        <v>13944517</v>
      </c>
      <c r="X40" s="22">
        <v>12043575</v>
      </c>
      <c r="Y40" s="22">
        <v>1900942</v>
      </c>
      <c r="Z40" s="23">
        <v>15.783868162069817</v>
      </c>
      <c r="AA40" s="20">
        <v>16058102</v>
      </c>
    </row>
    <row r="41" spans="1:27" x14ac:dyDescent="0.25">
      <c r="A41" s="19" t="s">
        <v>66</v>
      </c>
      <c r="B41" s="15" t="s">
        <v>32</v>
      </c>
      <c r="C41" s="20">
        <v>79112903</v>
      </c>
      <c r="D41" s="20"/>
      <c r="E41" s="21">
        <v>80723843</v>
      </c>
      <c r="F41" s="22">
        <v>76723843</v>
      </c>
      <c r="G41" s="22"/>
      <c r="H41" s="22"/>
      <c r="I41" s="22">
        <v>7401451</v>
      </c>
      <c r="J41" s="22">
        <v>7401451</v>
      </c>
      <c r="K41" s="22">
        <v>13680577</v>
      </c>
      <c r="L41" s="22">
        <v>7076796</v>
      </c>
      <c r="M41" s="22">
        <v>8802624</v>
      </c>
      <c r="N41" s="22">
        <v>29559997</v>
      </c>
      <c r="O41" s="22">
        <v>7337276</v>
      </c>
      <c r="P41" s="22">
        <v>8168161</v>
      </c>
      <c r="Q41" s="22">
        <v>6988163</v>
      </c>
      <c r="R41" s="22">
        <v>22493600</v>
      </c>
      <c r="S41" s="22"/>
      <c r="T41" s="22"/>
      <c r="U41" s="22"/>
      <c r="V41" s="22"/>
      <c r="W41" s="22">
        <v>59455048</v>
      </c>
      <c r="X41" s="22">
        <v>57542877</v>
      </c>
      <c r="Y41" s="22">
        <v>1912171</v>
      </c>
      <c r="Z41" s="23">
        <v>3.3230368373830177</v>
      </c>
      <c r="AA41" s="20">
        <v>76723843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10914109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24874099</v>
      </c>
      <c r="D44" s="20"/>
      <c r="E44" s="21">
        <v>3120018</v>
      </c>
      <c r="F44" s="22">
        <v>3120018</v>
      </c>
      <c r="G44" s="22">
        <v>33618</v>
      </c>
      <c r="H44" s="22"/>
      <c r="I44" s="22">
        <v>40656</v>
      </c>
      <c r="J44" s="22">
        <v>74274</v>
      </c>
      <c r="K44" s="22">
        <v>79306</v>
      </c>
      <c r="L44" s="22">
        <v>40892</v>
      </c>
      <c r="M44" s="22">
        <v>35294</v>
      </c>
      <c r="N44" s="22">
        <v>155492</v>
      </c>
      <c r="O44" s="22">
        <v>37144</v>
      </c>
      <c r="P44" s="22">
        <v>37316</v>
      </c>
      <c r="Q44" s="22">
        <v>37498</v>
      </c>
      <c r="R44" s="22">
        <v>111958</v>
      </c>
      <c r="S44" s="22"/>
      <c r="T44" s="22"/>
      <c r="U44" s="22"/>
      <c r="V44" s="22"/>
      <c r="W44" s="22">
        <v>341724</v>
      </c>
      <c r="X44" s="22">
        <v>2340027</v>
      </c>
      <c r="Y44" s="22">
        <v>-1998303</v>
      </c>
      <c r="Z44" s="23">
        <v>-85.396578757424592</v>
      </c>
      <c r="AA44" s="20">
        <v>3120018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295056275</v>
      </c>
      <c r="D47" s="29">
        <f t="shared" ref="D47:Y47" si="1">SUM(D34:D46)</f>
        <v>0</v>
      </c>
      <c r="E47" s="30">
        <f t="shared" si="1"/>
        <v>330006624</v>
      </c>
      <c r="F47" s="31">
        <f t="shared" si="1"/>
        <v>330540243</v>
      </c>
      <c r="G47" s="31">
        <f t="shared" si="1"/>
        <v>12125808</v>
      </c>
      <c r="H47" s="31">
        <f t="shared" si="1"/>
        <v>0</v>
      </c>
      <c r="I47" s="31">
        <f t="shared" si="1"/>
        <v>19616610</v>
      </c>
      <c r="J47" s="31">
        <f t="shared" si="1"/>
        <v>31742418</v>
      </c>
      <c r="K47" s="31">
        <f t="shared" si="1"/>
        <v>39307932</v>
      </c>
      <c r="L47" s="31">
        <f t="shared" si="1"/>
        <v>19579994</v>
      </c>
      <c r="M47" s="31">
        <f t="shared" si="1"/>
        <v>34353676</v>
      </c>
      <c r="N47" s="31">
        <f t="shared" si="1"/>
        <v>93241602</v>
      </c>
      <c r="O47" s="31">
        <f t="shared" si="1"/>
        <v>19673470</v>
      </c>
      <c r="P47" s="31">
        <f t="shared" si="1"/>
        <v>20192881</v>
      </c>
      <c r="Q47" s="31">
        <f t="shared" si="1"/>
        <v>10924727</v>
      </c>
      <c r="R47" s="31">
        <f t="shared" si="1"/>
        <v>50791078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175775098</v>
      </c>
      <c r="X47" s="31">
        <f t="shared" si="1"/>
        <v>247905198</v>
      </c>
      <c r="Y47" s="31">
        <f t="shared" si="1"/>
        <v>-72130100</v>
      </c>
      <c r="Z47" s="32">
        <f>+IF(X47&lt;&gt;0,+(Y47/X47)*100,0)</f>
        <v>-29.095840096099963</v>
      </c>
      <c r="AA47" s="29">
        <f>SUM(AA34:AA46)</f>
        <v>330540243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9530</v>
      </c>
      <c r="D48" s="39">
        <f t="shared" si="2"/>
        <v>0</v>
      </c>
      <c r="E48" s="40">
        <f t="shared" si="2"/>
        <v>9640201</v>
      </c>
      <c r="F48" s="41">
        <f t="shared" si="2"/>
        <v>18106582</v>
      </c>
      <c r="G48" s="41">
        <f t="shared" si="2"/>
        <v>3091509</v>
      </c>
      <c r="H48" s="41">
        <f t="shared" si="2"/>
        <v>0</v>
      </c>
      <c r="I48" s="41">
        <f t="shared" si="2"/>
        <v>-4347142</v>
      </c>
      <c r="J48" s="41">
        <f t="shared" si="2"/>
        <v>-1255633</v>
      </c>
      <c r="K48" s="41">
        <f t="shared" si="2"/>
        <v>53050326</v>
      </c>
      <c r="L48" s="41">
        <f t="shared" si="2"/>
        <v>-4555132</v>
      </c>
      <c r="M48" s="41">
        <f t="shared" si="2"/>
        <v>30331830</v>
      </c>
      <c r="N48" s="41">
        <f t="shared" si="2"/>
        <v>78827024</v>
      </c>
      <c r="O48" s="41">
        <f t="shared" si="2"/>
        <v>-4420460</v>
      </c>
      <c r="P48" s="41">
        <f t="shared" si="2"/>
        <v>-4934821</v>
      </c>
      <c r="Q48" s="41">
        <f t="shared" si="2"/>
        <v>4255572</v>
      </c>
      <c r="R48" s="41">
        <f t="shared" si="2"/>
        <v>-5099709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72471682</v>
      </c>
      <c r="X48" s="41">
        <f t="shared" si="2"/>
        <v>13579920</v>
      </c>
      <c r="Y48" s="41">
        <f t="shared" si="2"/>
        <v>58891762</v>
      </c>
      <c r="Z48" s="42">
        <f>+IF(X48&lt;&gt;0,+(Y48/X48)*100,0)</f>
        <v>433.66795975234027</v>
      </c>
      <c r="AA48" s="39">
        <f>+AA32-AA47</f>
        <v>18106582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9530</v>
      </c>
      <c r="D51" s="48">
        <f t="shared" si="3"/>
        <v>0</v>
      </c>
      <c r="E51" s="49">
        <f t="shared" si="3"/>
        <v>9640201</v>
      </c>
      <c r="F51" s="50">
        <f t="shared" si="3"/>
        <v>18106582</v>
      </c>
      <c r="G51" s="50">
        <f t="shared" si="3"/>
        <v>3091509</v>
      </c>
      <c r="H51" s="50">
        <f t="shared" si="3"/>
        <v>0</v>
      </c>
      <c r="I51" s="50">
        <f t="shared" si="3"/>
        <v>-4347142</v>
      </c>
      <c r="J51" s="50">
        <f t="shared" si="3"/>
        <v>-1255633</v>
      </c>
      <c r="K51" s="50">
        <f t="shared" si="3"/>
        <v>53050326</v>
      </c>
      <c r="L51" s="50">
        <f t="shared" si="3"/>
        <v>-4555132</v>
      </c>
      <c r="M51" s="50">
        <f t="shared" si="3"/>
        <v>30331830</v>
      </c>
      <c r="N51" s="50">
        <f t="shared" si="3"/>
        <v>78827024</v>
      </c>
      <c r="O51" s="50">
        <f t="shared" si="3"/>
        <v>-4420460</v>
      </c>
      <c r="P51" s="50">
        <f t="shared" si="3"/>
        <v>-4934821</v>
      </c>
      <c r="Q51" s="50">
        <f t="shared" si="3"/>
        <v>4255572</v>
      </c>
      <c r="R51" s="50">
        <f t="shared" si="3"/>
        <v>-5099709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72471682</v>
      </c>
      <c r="X51" s="50">
        <f t="shared" si="3"/>
        <v>13579920</v>
      </c>
      <c r="Y51" s="50">
        <f t="shared" si="3"/>
        <v>58891762</v>
      </c>
      <c r="Z51" s="51">
        <f>+IF(X51&lt;&gt;0,+(Y51/X51)*100,0)</f>
        <v>433.66795975234027</v>
      </c>
      <c r="AA51" s="48">
        <f>SUM(AA48:AA50)</f>
        <v>18106582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9530</v>
      </c>
      <c r="D53" s="54">
        <f>+D51-D52</f>
        <v>0</v>
      </c>
      <c r="E53" s="55">
        <f t="shared" si="4"/>
        <v>9640201</v>
      </c>
      <c r="F53" s="56">
        <f t="shared" si="4"/>
        <v>18106582</v>
      </c>
      <c r="G53" s="56">
        <f t="shared" si="4"/>
        <v>3091509</v>
      </c>
      <c r="H53" s="56">
        <f t="shared" si="4"/>
        <v>0</v>
      </c>
      <c r="I53" s="56">
        <f t="shared" si="4"/>
        <v>-4347142</v>
      </c>
      <c r="J53" s="56">
        <f t="shared" si="4"/>
        <v>-1255633</v>
      </c>
      <c r="K53" s="56">
        <f t="shared" si="4"/>
        <v>53050326</v>
      </c>
      <c r="L53" s="56">
        <f t="shared" si="4"/>
        <v>-4555132</v>
      </c>
      <c r="M53" s="56">
        <f t="shared" si="4"/>
        <v>30331830</v>
      </c>
      <c r="N53" s="56">
        <f t="shared" si="4"/>
        <v>78827024</v>
      </c>
      <c r="O53" s="56">
        <f t="shared" si="4"/>
        <v>-4420460</v>
      </c>
      <c r="P53" s="56">
        <f t="shared" si="4"/>
        <v>-4934821</v>
      </c>
      <c r="Q53" s="56">
        <f t="shared" si="4"/>
        <v>4255572</v>
      </c>
      <c r="R53" s="56">
        <f t="shared" si="4"/>
        <v>-5099709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72471682</v>
      </c>
      <c r="X53" s="56">
        <f t="shared" si="4"/>
        <v>13579920</v>
      </c>
      <c r="Y53" s="56">
        <f t="shared" si="4"/>
        <v>58891762</v>
      </c>
      <c r="Z53" s="57">
        <f>+IF(X53&lt;&gt;0,+(Y53/X53)*100,0)</f>
        <v>433.66795975234027</v>
      </c>
      <c r="AA53" s="54">
        <f>+AA51-AA52</f>
        <v>18106582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9530</v>
      </c>
      <c r="D56" s="48">
        <f>SUM(D53:D55)</f>
        <v>0</v>
      </c>
      <c r="E56" s="49">
        <f t="shared" si="5"/>
        <v>9640201</v>
      </c>
      <c r="F56" s="50">
        <f t="shared" si="5"/>
        <v>18106582</v>
      </c>
      <c r="G56" s="50">
        <f t="shared" si="5"/>
        <v>3091509</v>
      </c>
      <c r="H56" s="50">
        <f t="shared" si="5"/>
        <v>0</v>
      </c>
      <c r="I56" s="50">
        <f t="shared" si="5"/>
        <v>-4347142</v>
      </c>
      <c r="J56" s="50">
        <f t="shared" si="5"/>
        <v>-1255633</v>
      </c>
      <c r="K56" s="50">
        <f t="shared" si="5"/>
        <v>53050326</v>
      </c>
      <c r="L56" s="50">
        <f t="shared" si="5"/>
        <v>-4555132</v>
      </c>
      <c r="M56" s="50">
        <f t="shared" si="5"/>
        <v>30331830</v>
      </c>
      <c r="N56" s="50">
        <f t="shared" si="5"/>
        <v>78827024</v>
      </c>
      <c r="O56" s="50">
        <f t="shared" si="5"/>
        <v>-4420460</v>
      </c>
      <c r="P56" s="50">
        <f t="shared" si="5"/>
        <v>-4934821</v>
      </c>
      <c r="Q56" s="50">
        <f t="shared" si="5"/>
        <v>4255572</v>
      </c>
      <c r="R56" s="50">
        <f t="shared" si="5"/>
        <v>-5099709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72471682</v>
      </c>
      <c r="X56" s="50">
        <f t="shared" si="5"/>
        <v>13579920</v>
      </c>
      <c r="Y56" s="50">
        <f t="shared" si="5"/>
        <v>58891762</v>
      </c>
      <c r="Z56" s="51">
        <f>+IF(X56&lt;&gt;0,+(Y56/X56)*100,0)</f>
        <v>433.66795975234027</v>
      </c>
      <c r="AA56" s="48">
        <f>SUM(AA53:AA55)</f>
        <v>18106582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9530</v>
      </c>
      <c r="D59" s="65">
        <f>SUM(D56:D58)</f>
        <v>0</v>
      </c>
      <c r="E59" s="66">
        <f t="shared" si="6"/>
        <v>9640201</v>
      </c>
      <c r="F59" s="67">
        <f t="shared" si="6"/>
        <v>18106582</v>
      </c>
      <c r="G59" s="67">
        <f t="shared" si="6"/>
        <v>3091509</v>
      </c>
      <c r="H59" s="67">
        <f t="shared" si="6"/>
        <v>0</v>
      </c>
      <c r="I59" s="67">
        <f t="shared" si="6"/>
        <v>-4347142</v>
      </c>
      <c r="J59" s="67">
        <f t="shared" si="6"/>
        <v>-1255633</v>
      </c>
      <c r="K59" s="67">
        <f t="shared" si="6"/>
        <v>53050326</v>
      </c>
      <c r="L59" s="67">
        <f t="shared" si="6"/>
        <v>-4555132</v>
      </c>
      <c r="M59" s="67">
        <f t="shared" si="6"/>
        <v>30331830</v>
      </c>
      <c r="N59" s="67">
        <f t="shared" si="6"/>
        <v>78827024</v>
      </c>
      <c r="O59" s="67">
        <f t="shared" si="6"/>
        <v>-4420460</v>
      </c>
      <c r="P59" s="67">
        <f t="shared" si="6"/>
        <v>-4934821</v>
      </c>
      <c r="Q59" s="67">
        <f t="shared" si="6"/>
        <v>4255572</v>
      </c>
      <c r="R59" s="67">
        <f t="shared" si="6"/>
        <v>-5099709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72471682</v>
      </c>
      <c r="X59" s="67">
        <f t="shared" si="6"/>
        <v>13579920</v>
      </c>
      <c r="Y59" s="67">
        <f t="shared" si="6"/>
        <v>58891762</v>
      </c>
      <c r="Z59" s="68">
        <f>+IF(X59&lt;&gt;0,+(Y59/X59)*100,0)</f>
        <v>433.66795975234027</v>
      </c>
      <c r="AA59" s="65">
        <f>SUM(AA56:AA58)</f>
        <v>18106582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-1136210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2957248</v>
      </c>
      <c r="D9" s="20"/>
      <c r="E9" s="21">
        <v>2921356</v>
      </c>
      <c r="F9" s="22">
        <v>1785146</v>
      </c>
      <c r="G9" s="22"/>
      <c r="H9" s="22">
        <v>496371</v>
      </c>
      <c r="I9" s="22">
        <v>319944</v>
      </c>
      <c r="J9" s="22">
        <v>816315</v>
      </c>
      <c r="K9" s="22">
        <v>278829</v>
      </c>
      <c r="L9" s="22">
        <v>273508</v>
      </c>
      <c r="M9" s="22">
        <v>282417</v>
      </c>
      <c r="N9" s="22">
        <v>834754</v>
      </c>
      <c r="O9" s="22">
        <v>272624</v>
      </c>
      <c r="P9" s="22">
        <v>264305</v>
      </c>
      <c r="Q9" s="22">
        <v>290639</v>
      </c>
      <c r="R9" s="22">
        <v>827568</v>
      </c>
      <c r="S9" s="22"/>
      <c r="T9" s="22"/>
      <c r="U9" s="22"/>
      <c r="V9" s="22"/>
      <c r="W9" s="22">
        <v>2478637</v>
      </c>
      <c r="X9" s="22">
        <v>1338857</v>
      </c>
      <c r="Y9" s="22">
        <v>1139780</v>
      </c>
      <c r="Z9" s="23">
        <v>85.130824277723463</v>
      </c>
      <c r="AA9" s="20">
        <v>1785146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10000</v>
      </c>
      <c r="F10" s="22">
        <v>10000</v>
      </c>
      <c r="G10" s="22"/>
      <c r="H10" s="22"/>
      <c r="I10" s="22"/>
      <c r="J10" s="22"/>
      <c r="K10" s="22"/>
      <c r="L10" s="22">
        <v>895</v>
      </c>
      <c r="M10" s="22"/>
      <c r="N10" s="22">
        <v>895</v>
      </c>
      <c r="O10" s="22"/>
      <c r="P10" s="22">
        <v>1790</v>
      </c>
      <c r="Q10" s="22"/>
      <c r="R10" s="22">
        <v>1790</v>
      </c>
      <c r="S10" s="22"/>
      <c r="T10" s="22"/>
      <c r="U10" s="22"/>
      <c r="V10" s="22"/>
      <c r="W10" s="22">
        <v>2685</v>
      </c>
      <c r="X10" s="22">
        <v>7498</v>
      </c>
      <c r="Y10" s="22">
        <v>-4813</v>
      </c>
      <c r="Z10" s="23">
        <v>-64.190450786876497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2957248</v>
      </c>
      <c r="D32" s="29">
        <f t="shared" ref="D32:Y32" si="0">SUM(D6:D31)</f>
        <v>0</v>
      </c>
      <c r="E32" s="30">
        <f t="shared" si="0"/>
        <v>1795146</v>
      </c>
      <c r="F32" s="31">
        <f t="shared" si="0"/>
        <v>1795146</v>
      </c>
      <c r="G32" s="31">
        <f t="shared" si="0"/>
        <v>0</v>
      </c>
      <c r="H32" s="31">
        <f t="shared" si="0"/>
        <v>496371</v>
      </c>
      <c r="I32" s="31">
        <f t="shared" si="0"/>
        <v>319944</v>
      </c>
      <c r="J32" s="31">
        <f t="shared" si="0"/>
        <v>816315</v>
      </c>
      <c r="K32" s="31">
        <f t="shared" si="0"/>
        <v>278829</v>
      </c>
      <c r="L32" s="31">
        <f t="shared" si="0"/>
        <v>274403</v>
      </c>
      <c r="M32" s="31">
        <f t="shared" si="0"/>
        <v>282417</v>
      </c>
      <c r="N32" s="31">
        <f t="shared" si="0"/>
        <v>835649</v>
      </c>
      <c r="O32" s="31">
        <f t="shared" si="0"/>
        <v>272624</v>
      </c>
      <c r="P32" s="31">
        <f t="shared" si="0"/>
        <v>266095</v>
      </c>
      <c r="Q32" s="31">
        <f t="shared" si="0"/>
        <v>290639</v>
      </c>
      <c r="R32" s="31">
        <f t="shared" si="0"/>
        <v>829358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2481322</v>
      </c>
      <c r="X32" s="31">
        <f t="shared" si="0"/>
        <v>1346355</v>
      </c>
      <c r="Y32" s="31">
        <f t="shared" si="0"/>
        <v>1134967</v>
      </c>
      <c r="Z32" s="32">
        <f>+IF(X32&lt;&gt;0,+(Y32/X32)*100,0)</f>
        <v>84.299237571071529</v>
      </c>
      <c r="AA32" s="29">
        <f>SUM(AA6:AA31)</f>
        <v>1795146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6136116</v>
      </c>
      <c r="D34" s="20"/>
      <c r="E34" s="21">
        <v>3805193</v>
      </c>
      <c r="F34" s="22">
        <v>3805193</v>
      </c>
      <c r="G34" s="22"/>
      <c r="H34" s="22"/>
      <c r="I34" s="22">
        <v>1488304</v>
      </c>
      <c r="J34" s="22">
        <v>1488304</v>
      </c>
      <c r="K34" s="22"/>
      <c r="L34" s="22">
        <v>427207</v>
      </c>
      <c r="M34" s="22"/>
      <c r="N34" s="22">
        <v>427207</v>
      </c>
      <c r="O34" s="22">
        <v>1014754</v>
      </c>
      <c r="P34" s="22"/>
      <c r="Q34" s="22">
        <v>361476</v>
      </c>
      <c r="R34" s="22">
        <v>1376230</v>
      </c>
      <c r="S34" s="22"/>
      <c r="T34" s="22"/>
      <c r="U34" s="22"/>
      <c r="V34" s="22"/>
      <c r="W34" s="22">
        <v>3291741</v>
      </c>
      <c r="X34" s="22">
        <v>2853893</v>
      </c>
      <c r="Y34" s="22">
        <v>437848</v>
      </c>
      <c r="Z34" s="23">
        <v>15.342130906799939</v>
      </c>
      <c r="AA34" s="20">
        <v>3805193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125939</v>
      </c>
      <c r="D37" s="20"/>
      <c r="E37" s="21">
        <v>150000</v>
      </c>
      <c r="F37" s="22">
        <v>390000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292500</v>
      </c>
      <c r="Y37" s="22">
        <v>-292500</v>
      </c>
      <c r="Z37" s="23">
        <v>-100</v>
      </c>
      <c r="AA37" s="20">
        <v>390000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1460678</v>
      </c>
      <c r="F38" s="22">
        <v>1460678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1095509</v>
      </c>
      <c r="Y38" s="22">
        <v>-1095509</v>
      </c>
      <c r="Z38" s="23">
        <v>-100</v>
      </c>
      <c r="AA38" s="20">
        <v>1460678</v>
      </c>
    </row>
    <row r="39" spans="1:27" x14ac:dyDescent="0.25">
      <c r="A39" s="19" t="s">
        <v>65</v>
      </c>
      <c r="B39" s="15" t="s">
        <v>32</v>
      </c>
      <c r="C39" s="20">
        <v>1500005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3953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45267</v>
      </c>
      <c r="D44" s="20"/>
      <c r="E44" s="21">
        <v>311841</v>
      </c>
      <c r="F44" s="22">
        <v>311841</v>
      </c>
      <c r="G44" s="22"/>
      <c r="H44" s="22"/>
      <c r="I44" s="22">
        <v>8419</v>
      </c>
      <c r="J44" s="22">
        <v>8419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8419</v>
      </c>
      <c r="X44" s="22">
        <v>233880</v>
      </c>
      <c r="Y44" s="22">
        <v>-225461</v>
      </c>
      <c r="Z44" s="23">
        <v>-96.400290747391821</v>
      </c>
      <c r="AA44" s="20">
        <v>311841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7811280</v>
      </c>
      <c r="D47" s="29">
        <f t="shared" ref="D47:Y47" si="1">SUM(D34:D46)</f>
        <v>0</v>
      </c>
      <c r="E47" s="30">
        <f t="shared" si="1"/>
        <v>5727712</v>
      </c>
      <c r="F47" s="31">
        <f t="shared" si="1"/>
        <v>5967712</v>
      </c>
      <c r="G47" s="31">
        <f t="shared" si="1"/>
        <v>0</v>
      </c>
      <c r="H47" s="31">
        <f t="shared" si="1"/>
        <v>0</v>
      </c>
      <c r="I47" s="31">
        <f t="shared" si="1"/>
        <v>1496723</v>
      </c>
      <c r="J47" s="31">
        <f t="shared" si="1"/>
        <v>1496723</v>
      </c>
      <c r="K47" s="31">
        <f t="shared" si="1"/>
        <v>0</v>
      </c>
      <c r="L47" s="31">
        <f t="shared" si="1"/>
        <v>427207</v>
      </c>
      <c r="M47" s="31">
        <f t="shared" si="1"/>
        <v>0</v>
      </c>
      <c r="N47" s="31">
        <f t="shared" si="1"/>
        <v>427207</v>
      </c>
      <c r="O47" s="31">
        <f t="shared" si="1"/>
        <v>1014754</v>
      </c>
      <c r="P47" s="31">
        <f t="shared" si="1"/>
        <v>0</v>
      </c>
      <c r="Q47" s="31">
        <f t="shared" si="1"/>
        <v>361476</v>
      </c>
      <c r="R47" s="31">
        <f t="shared" si="1"/>
        <v>1376230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3300160</v>
      </c>
      <c r="X47" s="31">
        <f t="shared" si="1"/>
        <v>4475782</v>
      </c>
      <c r="Y47" s="31">
        <f t="shared" si="1"/>
        <v>-1175622</v>
      </c>
      <c r="Z47" s="32">
        <f>+IF(X47&lt;&gt;0,+(Y47/X47)*100,0)</f>
        <v>-26.266292683602554</v>
      </c>
      <c r="AA47" s="29">
        <f>SUM(AA34:AA46)</f>
        <v>5967712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-4854032</v>
      </c>
      <c r="D48" s="39">
        <f t="shared" si="2"/>
        <v>0</v>
      </c>
      <c r="E48" s="40">
        <f t="shared" si="2"/>
        <v>-3932566</v>
      </c>
      <c r="F48" s="41">
        <f t="shared" si="2"/>
        <v>-4172566</v>
      </c>
      <c r="G48" s="41">
        <f t="shared" si="2"/>
        <v>0</v>
      </c>
      <c r="H48" s="41">
        <f t="shared" si="2"/>
        <v>496371</v>
      </c>
      <c r="I48" s="41">
        <f t="shared" si="2"/>
        <v>-1176779</v>
      </c>
      <c r="J48" s="41">
        <f t="shared" si="2"/>
        <v>-680408</v>
      </c>
      <c r="K48" s="41">
        <f t="shared" si="2"/>
        <v>278829</v>
      </c>
      <c r="L48" s="41">
        <f t="shared" si="2"/>
        <v>-152804</v>
      </c>
      <c r="M48" s="41">
        <f t="shared" si="2"/>
        <v>282417</v>
      </c>
      <c r="N48" s="41">
        <f t="shared" si="2"/>
        <v>408442</v>
      </c>
      <c r="O48" s="41">
        <f t="shared" si="2"/>
        <v>-742130</v>
      </c>
      <c r="P48" s="41">
        <f t="shared" si="2"/>
        <v>266095</v>
      </c>
      <c r="Q48" s="41">
        <f t="shared" si="2"/>
        <v>-70837</v>
      </c>
      <c r="R48" s="41">
        <f t="shared" si="2"/>
        <v>-546872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-818838</v>
      </c>
      <c r="X48" s="41">
        <f t="shared" si="2"/>
        <v>-3129427</v>
      </c>
      <c r="Y48" s="41">
        <f t="shared" si="2"/>
        <v>2310589</v>
      </c>
      <c r="Z48" s="42">
        <f>+IF(X48&lt;&gt;0,+(Y48/X48)*100,0)</f>
        <v>-73.834251446031502</v>
      </c>
      <c r="AA48" s="39">
        <f>+AA32-AA47</f>
        <v>-4172566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-4854032</v>
      </c>
      <c r="D51" s="48">
        <f t="shared" si="3"/>
        <v>0</v>
      </c>
      <c r="E51" s="49">
        <f t="shared" si="3"/>
        <v>-3932566</v>
      </c>
      <c r="F51" s="50">
        <f t="shared" si="3"/>
        <v>-4172566</v>
      </c>
      <c r="G51" s="50">
        <f t="shared" si="3"/>
        <v>0</v>
      </c>
      <c r="H51" s="50">
        <f t="shared" si="3"/>
        <v>496371</v>
      </c>
      <c r="I51" s="50">
        <f t="shared" si="3"/>
        <v>-1176779</v>
      </c>
      <c r="J51" s="50">
        <f t="shared" si="3"/>
        <v>-680408</v>
      </c>
      <c r="K51" s="50">
        <f t="shared" si="3"/>
        <v>278829</v>
      </c>
      <c r="L51" s="50">
        <f t="shared" si="3"/>
        <v>-152804</v>
      </c>
      <c r="M51" s="50">
        <f t="shared" si="3"/>
        <v>282417</v>
      </c>
      <c r="N51" s="50">
        <f t="shared" si="3"/>
        <v>408442</v>
      </c>
      <c r="O51" s="50">
        <f t="shared" si="3"/>
        <v>-742130</v>
      </c>
      <c r="P51" s="50">
        <f t="shared" si="3"/>
        <v>266095</v>
      </c>
      <c r="Q51" s="50">
        <f t="shared" si="3"/>
        <v>-70837</v>
      </c>
      <c r="R51" s="50">
        <f t="shared" si="3"/>
        <v>-546872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-818838</v>
      </c>
      <c r="X51" s="50">
        <f t="shared" si="3"/>
        <v>-3129427</v>
      </c>
      <c r="Y51" s="50">
        <f t="shared" si="3"/>
        <v>2310589</v>
      </c>
      <c r="Z51" s="51">
        <f>+IF(X51&lt;&gt;0,+(Y51/X51)*100,0)</f>
        <v>-73.834251446031502</v>
      </c>
      <c r="AA51" s="48">
        <f>SUM(AA48:AA50)</f>
        <v>-4172566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-4854032</v>
      </c>
      <c r="D53" s="54">
        <f>+D51-D52</f>
        <v>0</v>
      </c>
      <c r="E53" s="55">
        <f t="shared" si="4"/>
        <v>-3932566</v>
      </c>
      <c r="F53" s="56">
        <f t="shared" si="4"/>
        <v>-4172566</v>
      </c>
      <c r="G53" s="56">
        <f t="shared" si="4"/>
        <v>0</v>
      </c>
      <c r="H53" s="56">
        <f t="shared" si="4"/>
        <v>496371</v>
      </c>
      <c r="I53" s="56">
        <f t="shared" si="4"/>
        <v>-1176779</v>
      </c>
      <c r="J53" s="56">
        <f t="shared" si="4"/>
        <v>-680408</v>
      </c>
      <c r="K53" s="56">
        <f t="shared" si="4"/>
        <v>278829</v>
      </c>
      <c r="L53" s="56">
        <f t="shared" si="4"/>
        <v>-152804</v>
      </c>
      <c r="M53" s="56">
        <f t="shared" si="4"/>
        <v>282417</v>
      </c>
      <c r="N53" s="56">
        <f t="shared" si="4"/>
        <v>408442</v>
      </c>
      <c r="O53" s="56">
        <f t="shared" si="4"/>
        <v>-742130</v>
      </c>
      <c r="P53" s="56">
        <f t="shared" si="4"/>
        <v>266095</v>
      </c>
      <c r="Q53" s="56">
        <f t="shared" si="4"/>
        <v>-70837</v>
      </c>
      <c r="R53" s="56">
        <f t="shared" si="4"/>
        <v>-546872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-818838</v>
      </c>
      <c r="X53" s="56">
        <f t="shared" si="4"/>
        <v>-3129427</v>
      </c>
      <c r="Y53" s="56">
        <f t="shared" si="4"/>
        <v>2310589</v>
      </c>
      <c r="Z53" s="57">
        <f>+IF(X53&lt;&gt;0,+(Y53/X53)*100,0)</f>
        <v>-73.834251446031502</v>
      </c>
      <c r="AA53" s="54">
        <f>+AA51-AA52</f>
        <v>-4172566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-4854032</v>
      </c>
      <c r="D56" s="48">
        <f>SUM(D53:D55)</f>
        <v>0</v>
      </c>
      <c r="E56" s="49">
        <f t="shared" si="5"/>
        <v>-3932566</v>
      </c>
      <c r="F56" s="50">
        <f t="shared" si="5"/>
        <v>-4172566</v>
      </c>
      <c r="G56" s="50">
        <f t="shared" si="5"/>
        <v>0</v>
      </c>
      <c r="H56" s="50">
        <f t="shared" si="5"/>
        <v>496371</v>
      </c>
      <c r="I56" s="50">
        <f t="shared" si="5"/>
        <v>-1176779</v>
      </c>
      <c r="J56" s="50">
        <f t="shared" si="5"/>
        <v>-680408</v>
      </c>
      <c r="K56" s="50">
        <f t="shared" si="5"/>
        <v>278829</v>
      </c>
      <c r="L56" s="50">
        <f t="shared" si="5"/>
        <v>-152804</v>
      </c>
      <c r="M56" s="50">
        <f t="shared" si="5"/>
        <v>282417</v>
      </c>
      <c r="N56" s="50">
        <f t="shared" si="5"/>
        <v>408442</v>
      </c>
      <c r="O56" s="50">
        <f t="shared" si="5"/>
        <v>-742130</v>
      </c>
      <c r="P56" s="50">
        <f t="shared" si="5"/>
        <v>266095</v>
      </c>
      <c r="Q56" s="50">
        <f t="shared" si="5"/>
        <v>-70837</v>
      </c>
      <c r="R56" s="50">
        <f t="shared" si="5"/>
        <v>-546872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-818838</v>
      </c>
      <c r="X56" s="50">
        <f t="shared" si="5"/>
        <v>-3129427</v>
      </c>
      <c r="Y56" s="50">
        <f t="shared" si="5"/>
        <v>2310589</v>
      </c>
      <c r="Z56" s="51">
        <f>+IF(X56&lt;&gt;0,+(Y56/X56)*100,0)</f>
        <v>-73.834251446031502</v>
      </c>
      <c r="AA56" s="48">
        <f>SUM(AA53:AA55)</f>
        <v>-4172566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-4854032</v>
      </c>
      <c r="D59" s="65">
        <f>SUM(D56:D58)</f>
        <v>0</v>
      </c>
      <c r="E59" s="66">
        <f t="shared" si="6"/>
        <v>-3932566</v>
      </c>
      <c r="F59" s="67">
        <f t="shared" si="6"/>
        <v>-4172566</v>
      </c>
      <c r="G59" s="67">
        <f t="shared" si="6"/>
        <v>0</v>
      </c>
      <c r="H59" s="67">
        <f t="shared" si="6"/>
        <v>496371</v>
      </c>
      <c r="I59" s="67">
        <f t="shared" si="6"/>
        <v>-1176779</v>
      </c>
      <c r="J59" s="67">
        <f t="shared" si="6"/>
        <v>-680408</v>
      </c>
      <c r="K59" s="67">
        <f t="shared" si="6"/>
        <v>278829</v>
      </c>
      <c r="L59" s="67">
        <f t="shared" si="6"/>
        <v>-152804</v>
      </c>
      <c r="M59" s="67">
        <f t="shared" si="6"/>
        <v>282417</v>
      </c>
      <c r="N59" s="67">
        <f t="shared" si="6"/>
        <v>408442</v>
      </c>
      <c r="O59" s="67">
        <f t="shared" si="6"/>
        <v>-742130</v>
      </c>
      <c r="P59" s="67">
        <f t="shared" si="6"/>
        <v>266095</v>
      </c>
      <c r="Q59" s="67">
        <f t="shared" si="6"/>
        <v>-70837</v>
      </c>
      <c r="R59" s="67">
        <f t="shared" si="6"/>
        <v>-546872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-818838</v>
      </c>
      <c r="X59" s="67">
        <f t="shared" si="6"/>
        <v>-3129427</v>
      </c>
      <c r="Y59" s="67">
        <f t="shared" si="6"/>
        <v>2310589</v>
      </c>
      <c r="Z59" s="68">
        <f>+IF(X59&lt;&gt;0,+(Y59/X59)*100,0)</f>
        <v>-73.834251446031502</v>
      </c>
      <c r="AA59" s="65">
        <f>SUM(AA56:AA58)</f>
        <v>-4172566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11817321</v>
      </c>
      <c r="D9" s="20"/>
      <c r="E9" s="21">
        <v>12276619</v>
      </c>
      <c r="F9" s="22">
        <v>12276619</v>
      </c>
      <c r="G9" s="22">
        <v>1058462</v>
      </c>
      <c r="H9" s="22">
        <v>1069136</v>
      </c>
      <c r="I9" s="22">
        <v>1066064</v>
      </c>
      <c r="J9" s="22">
        <v>3193662</v>
      </c>
      <c r="K9" s="22">
        <v>1053375</v>
      </c>
      <c r="L9" s="22">
        <v>1051712</v>
      </c>
      <c r="M9" s="22">
        <v>1056340</v>
      </c>
      <c r="N9" s="22">
        <v>3161427</v>
      </c>
      <c r="O9" s="22">
        <v>1051671</v>
      </c>
      <c r="P9" s="22">
        <v>1051530</v>
      </c>
      <c r="Q9" s="22">
        <v>1051435</v>
      </c>
      <c r="R9" s="22">
        <v>3154636</v>
      </c>
      <c r="S9" s="22"/>
      <c r="T9" s="22"/>
      <c r="U9" s="22"/>
      <c r="V9" s="22"/>
      <c r="W9" s="22">
        <v>9509725</v>
      </c>
      <c r="X9" s="22">
        <v>9207441</v>
      </c>
      <c r="Y9" s="22">
        <v>302284</v>
      </c>
      <c r="Z9" s="23">
        <v>3.2830403148931389</v>
      </c>
      <c r="AA9" s="20">
        <v>12276619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81389683</v>
      </c>
      <c r="D25" s="20"/>
      <c r="E25" s="21">
        <v>87263164</v>
      </c>
      <c r="F25" s="22">
        <v>87263164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65447370</v>
      </c>
      <c r="Y25" s="22">
        <v>-65447370</v>
      </c>
      <c r="Z25" s="23">
        <v>-100</v>
      </c>
      <c r="AA25" s="20">
        <v>87263164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93207004</v>
      </c>
      <c r="D32" s="29">
        <f t="shared" ref="D32:Y32" si="0">SUM(D6:D31)</f>
        <v>0</v>
      </c>
      <c r="E32" s="30">
        <f t="shared" si="0"/>
        <v>99539783</v>
      </c>
      <c r="F32" s="31">
        <f t="shared" si="0"/>
        <v>99539783</v>
      </c>
      <c r="G32" s="31">
        <f t="shared" si="0"/>
        <v>1058462</v>
      </c>
      <c r="H32" s="31">
        <f t="shared" si="0"/>
        <v>1069136</v>
      </c>
      <c r="I32" s="31">
        <f t="shared" si="0"/>
        <v>1066064</v>
      </c>
      <c r="J32" s="31">
        <f t="shared" si="0"/>
        <v>3193662</v>
      </c>
      <c r="K32" s="31">
        <f t="shared" si="0"/>
        <v>1053375</v>
      </c>
      <c r="L32" s="31">
        <f t="shared" si="0"/>
        <v>1051712</v>
      </c>
      <c r="M32" s="31">
        <f t="shared" si="0"/>
        <v>1056340</v>
      </c>
      <c r="N32" s="31">
        <f t="shared" si="0"/>
        <v>3161427</v>
      </c>
      <c r="O32" s="31">
        <f t="shared" si="0"/>
        <v>1051671</v>
      </c>
      <c r="P32" s="31">
        <f t="shared" si="0"/>
        <v>1051530</v>
      </c>
      <c r="Q32" s="31">
        <f t="shared" si="0"/>
        <v>1051435</v>
      </c>
      <c r="R32" s="31">
        <f t="shared" si="0"/>
        <v>3154636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9509725</v>
      </c>
      <c r="X32" s="31">
        <f t="shared" si="0"/>
        <v>74654811</v>
      </c>
      <c r="Y32" s="31">
        <f t="shared" si="0"/>
        <v>-65145086</v>
      </c>
      <c r="Z32" s="32">
        <f>+IF(X32&lt;&gt;0,+(Y32/X32)*100,0)</f>
        <v>-87.261738563640591</v>
      </c>
      <c r="AA32" s="29">
        <f>SUM(AA6:AA31)</f>
        <v>99539783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7184924</v>
      </c>
      <c r="D34" s="20"/>
      <c r="E34" s="21">
        <v>7265796</v>
      </c>
      <c r="F34" s="22">
        <v>7265796</v>
      </c>
      <c r="G34" s="22">
        <v>730398</v>
      </c>
      <c r="H34" s="22">
        <v>637022</v>
      </c>
      <c r="I34" s="22">
        <v>614999</v>
      </c>
      <c r="J34" s="22">
        <v>1982419</v>
      </c>
      <c r="K34" s="22">
        <v>623837</v>
      </c>
      <c r="L34" s="22">
        <v>680144</v>
      </c>
      <c r="M34" s="22">
        <v>772123</v>
      </c>
      <c r="N34" s="22">
        <v>2076104</v>
      </c>
      <c r="O34" s="22">
        <v>662685</v>
      </c>
      <c r="P34" s="22">
        <v>640743</v>
      </c>
      <c r="Q34" s="22">
        <v>620806</v>
      </c>
      <c r="R34" s="22">
        <v>1924234</v>
      </c>
      <c r="S34" s="22"/>
      <c r="T34" s="22"/>
      <c r="U34" s="22"/>
      <c r="V34" s="22"/>
      <c r="W34" s="22">
        <v>5982757</v>
      </c>
      <c r="X34" s="22">
        <v>5449419</v>
      </c>
      <c r="Y34" s="22">
        <v>533338</v>
      </c>
      <c r="Z34" s="23">
        <v>9.787061703275155</v>
      </c>
      <c r="AA34" s="20">
        <v>7265796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16272190</v>
      </c>
      <c r="F38" s="22">
        <v>16272190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12204144</v>
      </c>
      <c r="Y38" s="22">
        <v>-12204144</v>
      </c>
      <c r="Z38" s="23">
        <v>-100</v>
      </c>
      <c r="AA38" s="20">
        <v>16272190</v>
      </c>
    </row>
    <row r="39" spans="1:27" x14ac:dyDescent="0.25">
      <c r="A39" s="19" t="s">
        <v>65</v>
      </c>
      <c r="B39" s="15" t="s">
        <v>32</v>
      </c>
      <c r="C39" s="20">
        <v>834532</v>
      </c>
      <c r="D39" s="20"/>
      <c r="E39" s="21">
        <v>1001438</v>
      </c>
      <c r="F39" s="22">
        <v>1001438</v>
      </c>
      <c r="G39" s="22"/>
      <c r="H39" s="22"/>
      <c r="I39" s="22"/>
      <c r="J39" s="22"/>
      <c r="K39" s="22">
        <v>256146</v>
      </c>
      <c r="L39" s="22"/>
      <c r="M39" s="22"/>
      <c r="N39" s="22">
        <v>256146</v>
      </c>
      <c r="O39" s="22">
        <v>192110</v>
      </c>
      <c r="P39" s="22">
        <v>99222</v>
      </c>
      <c r="Q39" s="22">
        <v>64037</v>
      </c>
      <c r="R39" s="22">
        <v>355369</v>
      </c>
      <c r="S39" s="22"/>
      <c r="T39" s="22"/>
      <c r="U39" s="22"/>
      <c r="V39" s="22"/>
      <c r="W39" s="22">
        <v>611515</v>
      </c>
      <c r="X39" s="22">
        <v>751086</v>
      </c>
      <c r="Y39" s="22">
        <v>-139571</v>
      </c>
      <c r="Z39" s="23">
        <v>-18.582559121059372</v>
      </c>
      <c r="AA39" s="20">
        <v>1001438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34071903</v>
      </c>
      <c r="D41" s="20"/>
      <c r="E41" s="21">
        <v>37500000</v>
      </c>
      <c r="F41" s="22">
        <v>37500000</v>
      </c>
      <c r="G41" s="22">
        <v>2568833</v>
      </c>
      <c r="H41" s="22">
        <v>2614948</v>
      </c>
      <c r="I41" s="22">
        <v>3112766</v>
      </c>
      <c r="J41" s="22">
        <v>8296547</v>
      </c>
      <c r="K41" s="22">
        <v>3192420</v>
      </c>
      <c r="L41" s="22">
        <v>2505996</v>
      </c>
      <c r="M41" s="22">
        <v>3294469</v>
      </c>
      <c r="N41" s="22">
        <v>8992885</v>
      </c>
      <c r="O41" s="22">
        <v>2612953</v>
      </c>
      <c r="P41" s="22">
        <v>2589993</v>
      </c>
      <c r="Q41" s="22">
        <v>3169924</v>
      </c>
      <c r="R41" s="22">
        <v>8372870</v>
      </c>
      <c r="S41" s="22"/>
      <c r="T41" s="22"/>
      <c r="U41" s="22"/>
      <c r="V41" s="22"/>
      <c r="W41" s="22">
        <v>25662302</v>
      </c>
      <c r="X41" s="22">
        <v>28125009</v>
      </c>
      <c r="Y41" s="22">
        <v>-2462707</v>
      </c>
      <c r="Z41" s="23">
        <v>-8.7562887535431546</v>
      </c>
      <c r="AA41" s="20">
        <v>37500000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5292636</v>
      </c>
      <c r="D43" s="20"/>
      <c r="E43" s="21"/>
      <c r="F43" s="22"/>
      <c r="G43" s="22">
        <v>105908911</v>
      </c>
      <c r="H43" s="22">
        <v>291639</v>
      </c>
      <c r="I43" s="22"/>
      <c r="J43" s="22">
        <v>106200550</v>
      </c>
      <c r="K43" s="22">
        <v>174</v>
      </c>
      <c r="L43" s="22"/>
      <c r="M43" s="22">
        <v>5354</v>
      </c>
      <c r="N43" s="22">
        <v>5528</v>
      </c>
      <c r="O43" s="22">
        <v>98756</v>
      </c>
      <c r="P43" s="22">
        <v>-106295545</v>
      </c>
      <c r="Q43" s="22">
        <v>9595700</v>
      </c>
      <c r="R43" s="22">
        <v>-96601089</v>
      </c>
      <c r="S43" s="22"/>
      <c r="T43" s="22"/>
      <c r="U43" s="22"/>
      <c r="V43" s="22"/>
      <c r="W43" s="22">
        <v>9604989</v>
      </c>
      <c r="X43" s="22"/>
      <c r="Y43" s="22">
        <v>9604989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724</v>
      </c>
      <c r="D44" s="20"/>
      <c r="E44" s="21">
        <v>105000</v>
      </c>
      <c r="F44" s="22">
        <v>105000</v>
      </c>
      <c r="G44" s="22"/>
      <c r="H44" s="22"/>
      <c r="I44" s="22"/>
      <c r="J44" s="22"/>
      <c r="K44" s="22"/>
      <c r="L44" s="22"/>
      <c r="M44" s="22"/>
      <c r="N44" s="22"/>
      <c r="O44" s="22">
        <v>58333</v>
      </c>
      <c r="P44" s="22">
        <v>8334</v>
      </c>
      <c r="Q44" s="22">
        <v>8334</v>
      </c>
      <c r="R44" s="22">
        <v>75001</v>
      </c>
      <c r="S44" s="22"/>
      <c r="T44" s="22"/>
      <c r="U44" s="22"/>
      <c r="V44" s="22"/>
      <c r="W44" s="22">
        <v>75001</v>
      </c>
      <c r="X44" s="22">
        <v>78759</v>
      </c>
      <c r="Y44" s="22">
        <v>-3758</v>
      </c>
      <c r="Z44" s="23">
        <v>-4.7715181757005549</v>
      </c>
      <c r="AA44" s="20">
        <v>105000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47384719</v>
      </c>
      <c r="D47" s="29">
        <f t="shared" ref="D47:Y47" si="1">SUM(D34:D46)</f>
        <v>0</v>
      </c>
      <c r="E47" s="30">
        <f t="shared" si="1"/>
        <v>62144424</v>
      </c>
      <c r="F47" s="31">
        <f t="shared" si="1"/>
        <v>62144424</v>
      </c>
      <c r="G47" s="31">
        <f t="shared" si="1"/>
        <v>109208142</v>
      </c>
      <c r="H47" s="31">
        <f t="shared" si="1"/>
        <v>3543609</v>
      </c>
      <c r="I47" s="31">
        <f t="shared" si="1"/>
        <v>3727765</v>
      </c>
      <c r="J47" s="31">
        <f t="shared" si="1"/>
        <v>116479516</v>
      </c>
      <c r="K47" s="31">
        <f t="shared" si="1"/>
        <v>4072577</v>
      </c>
      <c r="L47" s="31">
        <f t="shared" si="1"/>
        <v>3186140</v>
      </c>
      <c r="M47" s="31">
        <f t="shared" si="1"/>
        <v>4071946</v>
      </c>
      <c r="N47" s="31">
        <f t="shared" si="1"/>
        <v>11330663</v>
      </c>
      <c r="O47" s="31">
        <f t="shared" si="1"/>
        <v>3624837</v>
      </c>
      <c r="P47" s="31">
        <f t="shared" si="1"/>
        <v>-102957253</v>
      </c>
      <c r="Q47" s="31">
        <f t="shared" si="1"/>
        <v>13458801</v>
      </c>
      <c r="R47" s="31">
        <f t="shared" si="1"/>
        <v>-85873615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41936564</v>
      </c>
      <c r="X47" s="31">
        <f t="shared" si="1"/>
        <v>46608417</v>
      </c>
      <c r="Y47" s="31">
        <f t="shared" si="1"/>
        <v>-4671853</v>
      </c>
      <c r="Z47" s="32">
        <f>+IF(X47&lt;&gt;0,+(Y47/X47)*100,0)</f>
        <v>-10.023625131915551</v>
      </c>
      <c r="AA47" s="29">
        <f>SUM(AA34:AA46)</f>
        <v>62144424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45822285</v>
      </c>
      <c r="D48" s="39">
        <f t="shared" si="2"/>
        <v>0</v>
      </c>
      <c r="E48" s="40">
        <f t="shared" si="2"/>
        <v>37395359</v>
      </c>
      <c r="F48" s="41">
        <f t="shared" si="2"/>
        <v>37395359</v>
      </c>
      <c r="G48" s="41">
        <f t="shared" si="2"/>
        <v>-108149680</v>
      </c>
      <c r="H48" s="41">
        <f t="shared" si="2"/>
        <v>-2474473</v>
      </c>
      <c r="I48" s="41">
        <f t="shared" si="2"/>
        <v>-2661701</v>
      </c>
      <c r="J48" s="41">
        <f t="shared" si="2"/>
        <v>-113285854</v>
      </c>
      <c r="K48" s="41">
        <f t="shared" si="2"/>
        <v>-3019202</v>
      </c>
      <c r="L48" s="41">
        <f t="shared" si="2"/>
        <v>-2134428</v>
      </c>
      <c r="M48" s="41">
        <f t="shared" si="2"/>
        <v>-3015606</v>
      </c>
      <c r="N48" s="41">
        <f t="shared" si="2"/>
        <v>-8169236</v>
      </c>
      <c r="O48" s="41">
        <f t="shared" si="2"/>
        <v>-2573166</v>
      </c>
      <c r="P48" s="41">
        <f t="shared" si="2"/>
        <v>104008783</v>
      </c>
      <c r="Q48" s="41">
        <f t="shared" si="2"/>
        <v>-12407366</v>
      </c>
      <c r="R48" s="41">
        <f t="shared" si="2"/>
        <v>89028251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-32426839</v>
      </c>
      <c r="X48" s="41">
        <f t="shared" si="2"/>
        <v>28046394</v>
      </c>
      <c r="Y48" s="41">
        <f t="shared" si="2"/>
        <v>-60473233</v>
      </c>
      <c r="Z48" s="42">
        <f>+IF(X48&lt;&gt;0,+(Y48/X48)*100,0)</f>
        <v>-215.61856757770715</v>
      </c>
      <c r="AA48" s="39">
        <f>+AA32-AA47</f>
        <v>37395359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6260634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45822285</v>
      </c>
      <c r="D51" s="48">
        <f t="shared" si="3"/>
        <v>0</v>
      </c>
      <c r="E51" s="49">
        <f t="shared" si="3"/>
        <v>43655993</v>
      </c>
      <c r="F51" s="50">
        <f t="shared" si="3"/>
        <v>37395359</v>
      </c>
      <c r="G51" s="50">
        <f t="shared" si="3"/>
        <v>-108149680</v>
      </c>
      <c r="H51" s="50">
        <f t="shared" si="3"/>
        <v>-2474473</v>
      </c>
      <c r="I51" s="50">
        <f t="shared" si="3"/>
        <v>-2661701</v>
      </c>
      <c r="J51" s="50">
        <f t="shared" si="3"/>
        <v>-113285854</v>
      </c>
      <c r="K51" s="50">
        <f t="shared" si="3"/>
        <v>-3019202</v>
      </c>
      <c r="L51" s="50">
        <f t="shared" si="3"/>
        <v>-2134428</v>
      </c>
      <c r="M51" s="50">
        <f t="shared" si="3"/>
        <v>-3015606</v>
      </c>
      <c r="N51" s="50">
        <f t="shared" si="3"/>
        <v>-8169236</v>
      </c>
      <c r="O51" s="50">
        <f t="shared" si="3"/>
        <v>-2573166</v>
      </c>
      <c r="P51" s="50">
        <f t="shared" si="3"/>
        <v>104008783</v>
      </c>
      <c r="Q51" s="50">
        <f t="shared" si="3"/>
        <v>-12407366</v>
      </c>
      <c r="R51" s="50">
        <f t="shared" si="3"/>
        <v>89028251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-32426839</v>
      </c>
      <c r="X51" s="50">
        <f t="shared" si="3"/>
        <v>28046394</v>
      </c>
      <c r="Y51" s="50">
        <f t="shared" si="3"/>
        <v>-60473233</v>
      </c>
      <c r="Z51" s="51">
        <f>+IF(X51&lt;&gt;0,+(Y51/X51)*100,0)</f>
        <v>-215.61856757770715</v>
      </c>
      <c r="AA51" s="48">
        <f>SUM(AA48:AA50)</f>
        <v>37395359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45822285</v>
      </c>
      <c r="D53" s="54">
        <f>+D51-D52</f>
        <v>0</v>
      </c>
      <c r="E53" s="55">
        <f t="shared" si="4"/>
        <v>43655993</v>
      </c>
      <c r="F53" s="56">
        <f t="shared" si="4"/>
        <v>37395359</v>
      </c>
      <c r="G53" s="56">
        <f t="shared" si="4"/>
        <v>-108149680</v>
      </c>
      <c r="H53" s="56">
        <f t="shared" si="4"/>
        <v>-2474473</v>
      </c>
      <c r="I53" s="56">
        <f t="shared" si="4"/>
        <v>-2661701</v>
      </c>
      <c r="J53" s="56">
        <f t="shared" si="4"/>
        <v>-113285854</v>
      </c>
      <c r="K53" s="56">
        <f t="shared" si="4"/>
        <v>-3019202</v>
      </c>
      <c r="L53" s="56">
        <f t="shared" si="4"/>
        <v>-2134428</v>
      </c>
      <c r="M53" s="56">
        <f t="shared" si="4"/>
        <v>-3015606</v>
      </c>
      <c r="N53" s="56">
        <f t="shared" si="4"/>
        <v>-8169236</v>
      </c>
      <c r="O53" s="56">
        <f t="shared" si="4"/>
        <v>-2573166</v>
      </c>
      <c r="P53" s="56">
        <f t="shared" si="4"/>
        <v>104008783</v>
      </c>
      <c r="Q53" s="56">
        <f t="shared" si="4"/>
        <v>-12407366</v>
      </c>
      <c r="R53" s="56">
        <f t="shared" si="4"/>
        <v>89028251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-32426839</v>
      </c>
      <c r="X53" s="56">
        <f t="shared" si="4"/>
        <v>28046394</v>
      </c>
      <c r="Y53" s="56">
        <f t="shared" si="4"/>
        <v>-60473233</v>
      </c>
      <c r="Z53" s="57">
        <f>+IF(X53&lt;&gt;0,+(Y53/X53)*100,0)</f>
        <v>-215.61856757770715</v>
      </c>
      <c r="AA53" s="54">
        <f>+AA51-AA52</f>
        <v>37395359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45822285</v>
      </c>
      <c r="D56" s="48">
        <f>SUM(D53:D55)</f>
        <v>0</v>
      </c>
      <c r="E56" s="49">
        <f t="shared" si="5"/>
        <v>43655993</v>
      </c>
      <c r="F56" s="50">
        <f t="shared" si="5"/>
        <v>37395359</v>
      </c>
      <c r="G56" s="50">
        <f t="shared" si="5"/>
        <v>-108149680</v>
      </c>
      <c r="H56" s="50">
        <f t="shared" si="5"/>
        <v>-2474473</v>
      </c>
      <c r="I56" s="50">
        <f t="shared" si="5"/>
        <v>-2661701</v>
      </c>
      <c r="J56" s="50">
        <f t="shared" si="5"/>
        <v>-113285854</v>
      </c>
      <c r="K56" s="50">
        <f t="shared" si="5"/>
        <v>-3019202</v>
      </c>
      <c r="L56" s="50">
        <f t="shared" si="5"/>
        <v>-2134428</v>
      </c>
      <c r="M56" s="50">
        <f t="shared" si="5"/>
        <v>-3015606</v>
      </c>
      <c r="N56" s="50">
        <f t="shared" si="5"/>
        <v>-8169236</v>
      </c>
      <c r="O56" s="50">
        <f t="shared" si="5"/>
        <v>-2573166</v>
      </c>
      <c r="P56" s="50">
        <f t="shared" si="5"/>
        <v>104008783</v>
      </c>
      <c r="Q56" s="50">
        <f t="shared" si="5"/>
        <v>-12407366</v>
      </c>
      <c r="R56" s="50">
        <f t="shared" si="5"/>
        <v>89028251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-32426839</v>
      </c>
      <c r="X56" s="50">
        <f t="shared" si="5"/>
        <v>28046394</v>
      </c>
      <c r="Y56" s="50">
        <f t="shared" si="5"/>
        <v>-60473233</v>
      </c>
      <c r="Z56" s="51">
        <f>+IF(X56&lt;&gt;0,+(Y56/X56)*100,0)</f>
        <v>-215.61856757770715</v>
      </c>
      <c r="AA56" s="48">
        <f>SUM(AA53:AA55)</f>
        <v>37395359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45822285</v>
      </c>
      <c r="D59" s="65">
        <f>SUM(D56:D58)</f>
        <v>0</v>
      </c>
      <c r="E59" s="66">
        <f t="shared" si="6"/>
        <v>43655993</v>
      </c>
      <c r="F59" s="67">
        <f t="shared" si="6"/>
        <v>37395359</v>
      </c>
      <c r="G59" s="67">
        <f t="shared" si="6"/>
        <v>-108149680</v>
      </c>
      <c r="H59" s="67">
        <f t="shared" si="6"/>
        <v>-2474473</v>
      </c>
      <c r="I59" s="67">
        <f t="shared" si="6"/>
        <v>-2661701</v>
      </c>
      <c r="J59" s="67">
        <f t="shared" si="6"/>
        <v>-113285854</v>
      </c>
      <c r="K59" s="67">
        <f t="shared" si="6"/>
        <v>-3019202</v>
      </c>
      <c r="L59" s="67">
        <f t="shared" si="6"/>
        <v>-2134428</v>
      </c>
      <c r="M59" s="67">
        <f t="shared" si="6"/>
        <v>-3015606</v>
      </c>
      <c r="N59" s="67">
        <f t="shared" si="6"/>
        <v>-8169236</v>
      </c>
      <c r="O59" s="67">
        <f t="shared" si="6"/>
        <v>-2573166</v>
      </c>
      <c r="P59" s="67">
        <f t="shared" si="6"/>
        <v>104008783</v>
      </c>
      <c r="Q59" s="67">
        <f t="shared" si="6"/>
        <v>-12407366</v>
      </c>
      <c r="R59" s="67">
        <f t="shared" si="6"/>
        <v>89028251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-32426839</v>
      </c>
      <c r="X59" s="67">
        <f t="shared" si="6"/>
        <v>28046394</v>
      </c>
      <c r="Y59" s="67">
        <f t="shared" si="6"/>
        <v>-60473233</v>
      </c>
      <c r="Z59" s="68">
        <f>+IF(X59&lt;&gt;0,+(Y59/X59)*100,0)</f>
        <v>-215.61856757770715</v>
      </c>
      <c r="AA59" s="65">
        <f>SUM(AA56:AA58)</f>
        <v>37395359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12158620</v>
      </c>
      <c r="D9" s="20"/>
      <c r="E9" s="21">
        <v>13369380</v>
      </c>
      <c r="F9" s="22">
        <v>12029000</v>
      </c>
      <c r="G9" s="22"/>
      <c r="H9" s="22">
        <v>1015889</v>
      </c>
      <c r="I9" s="22">
        <v>2012497</v>
      </c>
      <c r="J9" s="22">
        <v>3028386</v>
      </c>
      <c r="K9" s="22">
        <v>995525</v>
      </c>
      <c r="L9" s="22">
        <v>995339</v>
      </c>
      <c r="M9" s="22">
        <v>995415</v>
      </c>
      <c r="N9" s="22">
        <v>2986279</v>
      </c>
      <c r="O9" s="22">
        <v>995415</v>
      </c>
      <c r="P9" s="22">
        <v>995486</v>
      </c>
      <c r="Q9" s="22">
        <v>996022</v>
      </c>
      <c r="R9" s="22">
        <v>2986923</v>
      </c>
      <c r="S9" s="22"/>
      <c r="T9" s="22"/>
      <c r="U9" s="22"/>
      <c r="V9" s="22"/>
      <c r="W9" s="22">
        <v>9001588</v>
      </c>
      <c r="X9" s="22">
        <v>9490883</v>
      </c>
      <c r="Y9" s="22">
        <v>-489295</v>
      </c>
      <c r="Z9" s="23">
        <v>-5.155421260592929</v>
      </c>
      <c r="AA9" s="20">
        <v>12029000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12158620</v>
      </c>
      <c r="D32" s="29">
        <f t="shared" ref="D32:Y32" si="0">SUM(D6:D31)</f>
        <v>0</v>
      </c>
      <c r="E32" s="30">
        <f t="shared" si="0"/>
        <v>13369380</v>
      </c>
      <c r="F32" s="31">
        <f t="shared" si="0"/>
        <v>12029000</v>
      </c>
      <c r="G32" s="31">
        <f t="shared" si="0"/>
        <v>0</v>
      </c>
      <c r="H32" s="31">
        <f t="shared" si="0"/>
        <v>1015889</v>
      </c>
      <c r="I32" s="31">
        <f t="shared" si="0"/>
        <v>2012497</v>
      </c>
      <c r="J32" s="31">
        <f t="shared" si="0"/>
        <v>3028386</v>
      </c>
      <c r="K32" s="31">
        <f t="shared" si="0"/>
        <v>995525</v>
      </c>
      <c r="L32" s="31">
        <f t="shared" si="0"/>
        <v>995339</v>
      </c>
      <c r="M32" s="31">
        <f t="shared" si="0"/>
        <v>995415</v>
      </c>
      <c r="N32" s="31">
        <f t="shared" si="0"/>
        <v>2986279</v>
      </c>
      <c r="O32" s="31">
        <f t="shared" si="0"/>
        <v>995415</v>
      </c>
      <c r="P32" s="31">
        <f t="shared" si="0"/>
        <v>995486</v>
      </c>
      <c r="Q32" s="31">
        <f t="shared" si="0"/>
        <v>996022</v>
      </c>
      <c r="R32" s="31">
        <f t="shared" si="0"/>
        <v>2986923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9001588</v>
      </c>
      <c r="X32" s="31">
        <f t="shared" si="0"/>
        <v>9490883</v>
      </c>
      <c r="Y32" s="31">
        <f t="shared" si="0"/>
        <v>-489295</v>
      </c>
      <c r="Z32" s="32">
        <f>+IF(X32&lt;&gt;0,+(Y32/X32)*100,0)</f>
        <v>-5.155421260592929</v>
      </c>
      <c r="AA32" s="29">
        <f>SUM(AA6:AA31)</f>
        <v>12029000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6252796</v>
      </c>
      <c r="D34" s="20"/>
      <c r="E34" s="21">
        <v>8571698</v>
      </c>
      <c r="F34" s="22">
        <v>3950271</v>
      </c>
      <c r="G34" s="22"/>
      <c r="H34" s="22"/>
      <c r="I34" s="22">
        <v>857908</v>
      </c>
      <c r="J34" s="22">
        <v>857908</v>
      </c>
      <c r="K34" s="22">
        <v>373023</v>
      </c>
      <c r="L34" s="22">
        <v>352719</v>
      </c>
      <c r="M34" s="22">
        <v>402684</v>
      </c>
      <c r="N34" s="22">
        <v>1128426</v>
      </c>
      <c r="O34" s="22">
        <v>402684</v>
      </c>
      <c r="P34" s="22">
        <v>345811</v>
      </c>
      <c r="Q34" s="22">
        <v>539617</v>
      </c>
      <c r="R34" s="22">
        <v>1288112</v>
      </c>
      <c r="S34" s="22"/>
      <c r="T34" s="22"/>
      <c r="U34" s="22"/>
      <c r="V34" s="22"/>
      <c r="W34" s="22">
        <v>3274446</v>
      </c>
      <c r="X34" s="22">
        <v>3098438</v>
      </c>
      <c r="Y34" s="22">
        <v>176008</v>
      </c>
      <c r="Z34" s="23">
        <v>5.6805396783798807</v>
      </c>
      <c r="AA34" s="20">
        <v>3950271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835539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521652</v>
      </c>
      <c r="Y37" s="22">
        <v>-521652</v>
      </c>
      <c r="Z37" s="23">
        <v>-100</v>
      </c>
      <c r="AA37" s="20">
        <v>835539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3939087</v>
      </c>
      <c r="D41" s="20"/>
      <c r="E41" s="21">
        <v>654644</v>
      </c>
      <c r="F41" s="22">
        <v>1215594</v>
      </c>
      <c r="G41" s="22"/>
      <c r="H41" s="22"/>
      <c r="I41" s="22">
        <v>13884</v>
      </c>
      <c r="J41" s="22">
        <v>13884</v>
      </c>
      <c r="K41" s="22">
        <v>1721</v>
      </c>
      <c r="L41" s="22"/>
      <c r="M41" s="22">
        <v>4575</v>
      </c>
      <c r="N41" s="22">
        <v>6296</v>
      </c>
      <c r="O41" s="22">
        <v>4575</v>
      </c>
      <c r="P41" s="22">
        <v>1045</v>
      </c>
      <c r="Q41" s="22">
        <v>3533</v>
      </c>
      <c r="R41" s="22">
        <v>9153</v>
      </c>
      <c r="S41" s="22"/>
      <c r="T41" s="22"/>
      <c r="U41" s="22"/>
      <c r="V41" s="22"/>
      <c r="W41" s="22">
        <v>29333</v>
      </c>
      <c r="X41" s="22">
        <v>715366</v>
      </c>
      <c r="Y41" s="22">
        <v>-686033</v>
      </c>
      <c r="Z41" s="23">
        <v>-95.899581472980273</v>
      </c>
      <c r="AA41" s="20">
        <v>1215594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99375</v>
      </c>
      <c r="D44" s="20"/>
      <c r="E44" s="21">
        <v>156963</v>
      </c>
      <c r="F44" s="22">
        <v>173538</v>
      </c>
      <c r="G44" s="22"/>
      <c r="H44" s="22"/>
      <c r="I44" s="22"/>
      <c r="J44" s="22"/>
      <c r="K44" s="22"/>
      <c r="L44" s="22">
        <v>101231</v>
      </c>
      <c r="M44" s="22"/>
      <c r="N44" s="22">
        <v>101231</v>
      </c>
      <c r="O44" s="22"/>
      <c r="P44" s="22">
        <v>3776</v>
      </c>
      <c r="Q44" s="22">
        <v>67636</v>
      </c>
      <c r="R44" s="22">
        <v>71412</v>
      </c>
      <c r="S44" s="22"/>
      <c r="T44" s="22"/>
      <c r="U44" s="22"/>
      <c r="V44" s="22"/>
      <c r="W44" s="22">
        <v>172643</v>
      </c>
      <c r="X44" s="22">
        <v>124359</v>
      </c>
      <c r="Y44" s="22">
        <v>48284</v>
      </c>
      <c r="Z44" s="23">
        <v>38.826301272927573</v>
      </c>
      <c r="AA44" s="20">
        <v>173538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10291258</v>
      </c>
      <c r="D47" s="29">
        <f t="shared" ref="D47:Y47" si="1">SUM(D34:D46)</f>
        <v>0</v>
      </c>
      <c r="E47" s="30">
        <f t="shared" si="1"/>
        <v>9383305</v>
      </c>
      <c r="F47" s="31">
        <f t="shared" si="1"/>
        <v>6174942</v>
      </c>
      <c r="G47" s="31">
        <f t="shared" si="1"/>
        <v>0</v>
      </c>
      <c r="H47" s="31">
        <f t="shared" si="1"/>
        <v>0</v>
      </c>
      <c r="I47" s="31">
        <f t="shared" si="1"/>
        <v>871792</v>
      </c>
      <c r="J47" s="31">
        <f t="shared" si="1"/>
        <v>871792</v>
      </c>
      <c r="K47" s="31">
        <f t="shared" si="1"/>
        <v>374744</v>
      </c>
      <c r="L47" s="31">
        <f t="shared" si="1"/>
        <v>453950</v>
      </c>
      <c r="M47" s="31">
        <f t="shared" si="1"/>
        <v>407259</v>
      </c>
      <c r="N47" s="31">
        <f t="shared" si="1"/>
        <v>1235953</v>
      </c>
      <c r="O47" s="31">
        <f t="shared" si="1"/>
        <v>407259</v>
      </c>
      <c r="P47" s="31">
        <f t="shared" si="1"/>
        <v>350632</v>
      </c>
      <c r="Q47" s="31">
        <f t="shared" si="1"/>
        <v>610786</v>
      </c>
      <c r="R47" s="31">
        <f t="shared" si="1"/>
        <v>1368677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3476422</v>
      </c>
      <c r="X47" s="31">
        <f t="shared" si="1"/>
        <v>4459815</v>
      </c>
      <c r="Y47" s="31">
        <f t="shared" si="1"/>
        <v>-983393</v>
      </c>
      <c r="Z47" s="32">
        <f>+IF(X47&lt;&gt;0,+(Y47/X47)*100,0)</f>
        <v>-22.050085037159615</v>
      </c>
      <c r="AA47" s="29">
        <f>SUM(AA34:AA46)</f>
        <v>6174942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1867362</v>
      </c>
      <c r="D48" s="39">
        <f t="shared" si="2"/>
        <v>0</v>
      </c>
      <c r="E48" s="40">
        <f t="shared" si="2"/>
        <v>3986075</v>
      </c>
      <c r="F48" s="41">
        <f t="shared" si="2"/>
        <v>5854058</v>
      </c>
      <c r="G48" s="41">
        <f t="shared" si="2"/>
        <v>0</v>
      </c>
      <c r="H48" s="41">
        <f t="shared" si="2"/>
        <v>1015889</v>
      </c>
      <c r="I48" s="41">
        <f t="shared" si="2"/>
        <v>1140705</v>
      </c>
      <c r="J48" s="41">
        <f t="shared" si="2"/>
        <v>2156594</v>
      </c>
      <c r="K48" s="41">
        <f t="shared" si="2"/>
        <v>620781</v>
      </c>
      <c r="L48" s="41">
        <f t="shared" si="2"/>
        <v>541389</v>
      </c>
      <c r="M48" s="41">
        <f t="shared" si="2"/>
        <v>588156</v>
      </c>
      <c r="N48" s="41">
        <f t="shared" si="2"/>
        <v>1750326</v>
      </c>
      <c r="O48" s="41">
        <f t="shared" si="2"/>
        <v>588156</v>
      </c>
      <c r="P48" s="41">
        <f t="shared" si="2"/>
        <v>644854</v>
      </c>
      <c r="Q48" s="41">
        <f t="shared" si="2"/>
        <v>385236</v>
      </c>
      <c r="R48" s="41">
        <f t="shared" si="2"/>
        <v>1618246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5525166</v>
      </c>
      <c r="X48" s="41">
        <f t="shared" si="2"/>
        <v>5031068</v>
      </c>
      <c r="Y48" s="41">
        <f t="shared" si="2"/>
        <v>494098</v>
      </c>
      <c r="Z48" s="42">
        <f>+IF(X48&lt;&gt;0,+(Y48/X48)*100,0)</f>
        <v>9.820936628167221</v>
      </c>
      <c r="AA48" s="39">
        <f>+AA32-AA47</f>
        <v>5854058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8907222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10774584</v>
      </c>
      <c r="D51" s="48">
        <f t="shared" si="3"/>
        <v>0</v>
      </c>
      <c r="E51" s="49">
        <f t="shared" si="3"/>
        <v>3986075</v>
      </c>
      <c r="F51" s="50">
        <f t="shared" si="3"/>
        <v>5854058</v>
      </c>
      <c r="G51" s="50">
        <f t="shared" si="3"/>
        <v>0</v>
      </c>
      <c r="H51" s="50">
        <f t="shared" si="3"/>
        <v>1015889</v>
      </c>
      <c r="I51" s="50">
        <f t="shared" si="3"/>
        <v>1140705</v>
      </c>
      <c r="J51" s="50">
        <f t="shared" si="3"/>
        <v>2156594</v>
      </c>
      <c r="K51" s="50">
        <f t="shared" si="3"/>
        <v>620781</v>
      </c>
      <c r="L51" s="50">
        <f t="shared" si="3"/>
        <v>541389</v>
      </c>
      <c r="M51" s="50">
        <f t="shared" si="3"/>
        <v>588156</v>
      </c>
      <c r="N51" s="50">
        <f t="shared" si="3"/>
        <v>1750326</v>
      </c>
      <c r="O51" s="50">
        <f t="shared" si="3"/>
        <v>588156</v>
      </c>
      <c r="P51" s="50">
        <f t="shared" si="3"/>
        <v>644854</v>
      </c>
      <c r="Q51" s="50">
        <f t="shared" si="3"/>
        <v>385236</v>
      </c>
      <c r="R51" s="50">
        <f t="shared" si="3"/>
        <v>1618246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5525166</v>
      </c>
      <c r="X51" s="50">
        <f t="shared" si="3"/>
        <v>5031068</v>
      </c>
      <c r="Y51" s="50">
        <f t="shared" si="3"/>
        <v>494098</v>
      </c>
      <c r="Z51" s="51">
        <f>+IF(X51&lt;&gt;0,+(Y51/X51)*100,0)</f>
        <v>9.820936628167221</v>
      </c>
      <c r="AA51" s="48">
        <f>SUM(AA48:AA50)</f>
        <v>5854058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10774584</v>
      </c>
      <c r="D53" s="54">
        <f>+D51-D52</f>
        <v>0</v>
      </c>
      <c r="E53" s="55">
        <f t="shared" si="4"/>
        <v>3986075</v>
      </c>
      <c r="F53" s="56">
        <f t="shared" si="4"/>
        <v>5854058</v>
      </c>
      <c r="G53" s="56">
        <f t="shared" si="4"/>
        <v>0</v>
      </c>
      <c r="H53" s="56">
        <f t="shared" si="4"/>
        <v>1015889</v>
      </c>
      <c r="I53" s="56">
        <f t="shared" si="4"/>
        <v>1140705</v>
      </c>
      <c r="J53" s="56">
        <f t="shared" si="4"/>
        <v>2156594</v>
      </c>
      <c r="K53" s="56">
        <f t="shared" si="4"/>
        <v>620781</v>
      </c>
      <c r="L53" s="56">
        <f t="shared" si="4"/>
        <v>541389</v>
      </c>
      <c r="M53" s="56">
        <f t="shared" si="4"/>
        <v>588156</v>
      </c>
      <c r="N53" s="56">
        <f t="shared" si="4"/>
        <v>1750326</v>
      </c>
      <c r="O53" s="56">
        <f t="shared" si="4"/>
        <v>588156</v>
      </c>
      <c r="P53" s="56">
        <f t="shared" si="4"/>
        <v>644854</v>
      </c>
      <c r="Q53" s="56">
        <f t="shared" si="4"/>
        <v>385236</v>
      </c>
      <c r="R53" s="56">
        <f t="shared" si="4"/>
        <v>1618246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5525166</v>
      </c>
      <c r="X53" s="56">
        <f t="shared" si="4"/>
        <v>5031068</v>
      </c>
      <c r="Y53" s="56">
        <f t="shared" si="4"/>
        <v>494098</v>
      </c>
      <c r="Z53" s="57">
        <f>+IF(X53&lt;&gt;0,+(Y53/X53)*100,0)</f>
        <v>9.820936628167221</v>
      </c>
      <c r="AA53" s="54">
        <f>+AA51-AA52</f>
        <v>5854058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10774584</v>
      </c>
      <c r="D56" s="48">
        <f>SUM(D53:D55)</f>
        <v>0</v>
      </c>
      <c r="E56" s="49">
        <f t="shared" si="5"/>
        <v>3986075</v>
      </c>
      <c r="F56" s="50">
        <f t="shared" si="5"/>
        <v>5854058</v>
      </c>
      <c r="G56" s="50">
        <f t="shared" si="5"/>
        <v>0</v>
      </c>
      <c r="H56" s="50">
        <f t="shared" si="5"/>
        <v>1015889</v>
      </c>
      <c r="I56" s="50">
        <f t="shared" si="5"/>
        <v>1140705</v>
      </c>
      <c r="J56" s="50">
        <f t="shared" si="5"/>
        <v>2156594</v>
      </c>
      <c r="K56" s="50">
        <f t="shared" si="5"/>
        <v>620781</v>
      </c>
      <c r="L56" s="50">
        <f t="shared" si="5"/>
        <v>541389</v>
      </c>
      <c r="M56" s="50">
        <f t="shared" si="5"/>
        <v>588156</v>
      </c>
      <c r="N56" s="50">
        <f t="shared" si="5"/>
        <v>1750326</v>
      </c>
      <c r="O56" s="50">
        <f t="shared" si="5"/>
        <v>588156</v>
      </c>
      <c r="P56" s="50">
        <f t="shared" si="5"/>
        <v>644854</v>
      </c>
      <c r="Q56" s="50">
        <f t="shared" si="5"/>
        <v>385236</v>
      </c>
      <c r="R56" s="50">
        <f t="shared" si="5"/>
        <v>1618246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5525166</v>
      </c>
      <c r="X56" s="50">
        <f t="shared" si="5"/>
        <v>5031068</v>
      </c>
      <c r="Y56" s="50">
        <f t="shared" si="5"/>
        <v>494098</v>
      </c>
      <c r="Z56" s="51">
        <f>+IF(X56&lt;&gt;0,+(Y56/X56)*100,0)</f>
        <v>9.820936628167221</v>
      </c>
      <c r="AA56" s="48">
        <f>SUM(AA53:AA55)</f>
        <v>5854058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10774584</v>
      </c>
      <c r="D59" s="65">
        <f>SUM(D56:D58)</f>
        <v>0</v>
      </c>
      <c r="E59" s="66">
        <f t="shared" si="6"/>
        <v>3986075</v>
      </c>
      <c r="F59" s="67">
        <f t="shared" si="6"/>
        <v>5854058</v>
      </c>
      <c r="G59" s="67">
        <f t="shared" si="6"/>
        <v>0</v>
      </c>
      <c r="H59" s="67">
        <f t="shared" si="6"/>
        <v>1015889</v>
      </c>
      <c r="I59" s="67">
        <f t="shared" si="6"/>
        <v>1140705</v>
      </c>
      <c r="J59" s="67">
        <f t="shared" si="6"/>
        <v>2156594</v>
      </c>
      <c r="K59" s="67">
        <f t="shared" si="6"/>
        <v>620781</v>
      </c>
      <c r="L59" s="67">
        <f t="shared" si="6"/>
        <v>541389</v>
      </c>
      <c r="M59" s="67">
        <f t="shared" si="6"/>
        <v>588156</v>
      </c>
      <c r="N59" s="67">
        <f t="shared" si="6"/>
        <v>1750326</v>
      </c>
      <c r="O59" s="67">
        <f t="shared" si="6"/>
        <v>588156</v>
      </c>
      <c r="P59" s="67">
        <f t="shared" si="6"/>
        <v>644854</v>
      </c>
      <c r="Q59" s="67">
        <f t="shared" si="6"/>
        <v>385236</v>
      </c>
      <c r="R59" s="67">
        <f t="shared" si="6"/>
        <v>1618246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5525166</v>
      </c>
      <c r="X59" s="67">
        <f t="shared" si="6"/>
        <v>5031068</v>
      </c>
      <c r="Y59" s="67">
        <f t="shared" si="6"/>
        <v>494098</v>
      </c>
      <c r="Z59" s="68">
        <f>+IF(X59&lt;&gt;0,+(Y59/X59)*100,0)</f>
        <v>9.820936628167221</v>
      </c>
      <c r="AA59" s="65">
        <f>SUM(AA56:AA58)</f>
        <v>5854058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45863816</v>
      </c>
      <c r="D9" s="20"/>
      <c r="E9" s="21">
        <v>49375173</v>
      </c>
      <c r="F9" s="22">
        <v>49375173</v>
      </c>
      <c r="G9" s="22">
        <v>4095997</v>
      </c>
      <c r="H9" s="22">
        <v>4132686</v>
      </c>
      <c r="I9" s="22">
        <v>4111594</v>
      </c>
      <c r="J9" s="22">
        <v>12340277</v>
      </c>
      <c r="K9" s="22">
        <v>4145552</v>
      </c>
      <c r="L9" s="22">
        <v>4069928</v>
      </c>
      <c r="M9" s="22">
        <v>4155790</v>
      </c>
      <c r="N9" s="22">
        <v>12371270</v>
      </c>
      <c r="O9" s="22"/>
      <c r="P9" s="22">
        <v>3853779</v>
      </c>
      <c r="Q9" s="22">
        <v>3852448</v>
      </c>
      <c r="R9" s="22">
        <v>7706227</v>
      </c>
      <c r="S9" s="22"/>
      <c r="T9" s="22"/>
      <c r="U9" s="22"/>
      <c r="V9" s="22"/>
      <c r="W9" s="22">
        <v>32417774</v>
      </c>
      <c r="X9" s="22">
        <v>37031382</v>
      </c>
      <c r="Y9" s="22">
        <v>-4613608</v>
      </c>
      <c r="Z9" s="23">
        <v>-12.458643860496483</v>
      </c>
      <c r="AA9" s="20">
        <v>49375173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2047999</v>
      </c>
      <c r="F13" s="22">
        <v>2047999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1536003</v>
      </c>
      <c r="Y13" s="22">
        <v>-1536003</v>
      </c>
      <c r="Z13" s="23">
        <v>-100</v>
      </c>
      <c r="AA13" s="20">
        <v>2047999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45863816</v>
      </c>
      <c r="D32" s="29">
        <f t="shared" ref="D32:Y32" si="0">SUM(D6:D31)</f>
        <v>0</v>
      </c>
      <c r="E32" s="30">
        <f t="shared" si="0"/>
        <v>51423172</v>
      </c>
      <c r="F32" s="31">
        <f t="shared" si="0"/>
        <v>51423172</v>
      </c>
      <c r="G32" s="31">
        <f t="shared" si="0"/>
        <v>4095997</v>
      </c>
      <c r="H32" s="31">
        <f t="shared" si="0"/>
        <v>4132686</v>
      </c>
      <c r="I32" s="31">
        <f t="shared" si="0"/>
        <v>4111594</v>
      </c>
      <c r="J32" s="31">
        <f t="shared" si="0"/>
        <v>12340277</v>
      </c>
      <c r="K32" s="31">
        <f t="shared" si="0"/>
        <v>4145552</v>
      </c>
      <c r="L32" s="31">
        <f t="shared" si="0"/>
        <v>4069928</v>
      </c>
      <c r="M32" s="31">
        <f t="shared" si="0"/>
        <v>4155790</v>
      </c>
      <c r="N32" s="31">
        <f t="shared" si="0"/>
        <v>12371270</v>
      </c>
      <c r="O32" s="31">
        <f t="shared" si="0"/>
        <v>0</v>
      </c>
      <c r="P32" s="31">
        <f t="shared" si="0"/>
        <v>3853779</v>
      </c>
      <c r="Q32" s="31">
        <f t="shared" si="0"/>
        <v>3852448</v>
      </c>
      <c r="R32" s="31">
        <f t="shared" si="0"/>
        <v>7706227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32417774</v>
      </c>
      <c r="X32" s="31">
        <f t="shared" si="0"/>
        <v>38567385</v>
      </c>
      <c r="Y32" s="31">
        <f t="shared" si="0"/>
        <v>-6149611</v>
      </c>
      <c r="Z32" s="32">
        <f>+IF(X32&lt;&gt;0,+(Y32/X32)*100,0)</f>
        <v>-15.945107504696002</v>
      </c>
      <c r="AA32" s="29">
        <f>SUM(AA6:AA31)</f>
        <v>51423172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30138039</v>
      </c>
      <c r="D34" s="20"/>
      <c r="E34" s="21">
        <v>30221995</v>
      </c>
      <c r="F34" s="22">
        <v>30221995</v>
      </c>
      <c r="G34" s="22">
        <v>2884547</v>
      </c>
      <c r="H34" s="22">
        <v>3004944</v>
      </c>
      <c r="I34" s="22">
        <v>2918722</v>
      </c>
      <c r="J34" s="22">
        <v>8808213</v>
      </c>
      <c r="K34" s="22">
        <v>3225846</v>
      </c>
      <c r="L34" s="22">
        <v>2944522</v>
      </c>
      <c r="M34" s="22">
        <v>2931407</v>
      </c>
      <c r="N34" s="22">
        <v>9101775</v>
      </c>
      <c r="O34" s="22"/>
      <c r="P34" s="22">
        <v>3104261</v>
      </c>
      <c r="Q34" s="22">
        <v>2850370</v>
      </c>
      <c r="R34" s="22">
        <v>5954631</v>
      </c>
      <c r="S34" s="22"/>
      <c r="T34" s="22"/>
      <c r="U34" s="22"/>
      <c r="V34" s="22"/>
      <c r="W34" s="22">
        <v>23864619</v>
      </c>
      <c r="X34" s="22">
        <v>22666518</v>
      </c>
      <c r="Y34" s="22">
        <v>1198101</v>
      </c>
      <c r="Z34" s="23">
        <v>5.2857743743436911</v>
      </c>
      <c r="AA34" s="20">
        <v>30221995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4095762</v>
      </c>
      <c r="D37" s="20"/>
      <c r="E37" s="21">
        <v>4914689</v>
      </c>
      <c r="F37" s="22">
        <v>5254689</v>
      </c>
      <c r="G37" s="22">
        <v>158110</v>
      </c>
      <c r="H37" s="22">
        <v>387134</v>
      </c>
      <c r="I37" s="22">
        <v>263268</v>
      </c>
      <c r="J37" s="22">
        <v>808512</v>
      </c>
      <c r="K37" s="22">
        <v>344305</v>
      </c>
      <c r="L37" s="22">
        <v>165924</v>
      </c>
      <c r="M37" s="22">
        <v>48765</v>
      </c>
      <c r="N37" s="22">
        <v>558994</v>
      </c>
      <c r="O37" s="22"/>
      <c r="P37" s="22">
        <v>220362</v>
      </c>
      <c r="Q37" s="22">
        <v>892183</v>
      </c>
      <c r="R37" s="22">
        <v>1112545</v>
      </c>
      <c r="S37" s="22"/>
      <c r="T37" s="22"/>
      <c r="U37" s="22"/>
      <c r="V37" s="22"/>
      <c r="W37" s="22">
        <v>2480051</v>
      </c>
      <c r="X37" s="22">
        <v>3822031</v>
      </c>
      <c r="Y37" s="22">
        <v>-1341980</v>
      </c>
      <c r="Z37" s="23">
        <v>-35.111698466077328</v>
      </c>
      <c r="AA37" s="20">
        <v>5254689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936360</v>
      </c>
      <c r="F39" s="22">
        <v>936360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702270</v>
      </c>
      <c r="Y39" s="22">
        <v>-702270</v>
      </c>
      <c r="Z39" s="23">
        <v>-100</v>
      </c>
      <c r="AA39" s="20">
        <v>936360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1204254</v>
      </c>
      <c r="D41" s="20"/>
      <c r="E41" s="21">
        <v>2000004</v>
      </c>
      <c r="F41" s="22">
        <v>2700004</v>
      </c>
      <c r="G41" s="22"/>
      <c r="H41" s="22">
        <v>184750</v>
      </c>
      <c r="I41" s="22">
        <v>198776</v>
      </c>
      <c r="J41" s="22">
        <v>383526</v>
      </c>
      <c r="K41" s="22"/>
      <c r="L41" s="22"/>
      <c r="M41" s="22"/>
      <c r="N41" s="22"/>
      <c r="O41" s="22"/>
      <c r="P41" s="22">
        <v>191879</v>
      </c>
      <c r="Q41" s="22">
        <v>50000</v>
      </c>
      <c r="R41" s="22">
        <v>241879</v>
      </c>
      <c r="S41" s="22"/>
      <c r="T41" s="22"/>
      <c r="U41" s="22"/>
      <c r="V41" s="22"/>
      <c r="W41" s="22">
        <v>625405</v>
      </c>
      <c r="X41" s="22">
        <v>1780003</v>
      </c>
      <c r="Y41" s="22">
        <v>-1154598</v>
      </c>
      <c r="Z41" s="23">
        <v>-64.864946856831139</v>
      </c>
      <c r="AA41" s="20">
        <v>2700004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1531806</v>
      </c>
      <c r="D44" s="20"/>
      <c r="E44" s="21">
        <v>3481161</v>
      </c>
      <c r="F44" s="22">
        <v>6411161</v>
      </c>
      <c r="G44" s="22">
        <v>22539</v>
      </c>
      <c r="H44" s="22">
        <v>214442</v>
      </c>
      <c r="I44" s="22">
        <v>192492</v>
      </c>
      <c r="J44" s="22">
        <v>429473</v>
      </c>
      <c r="K44" s="22">
        <v>543642</v>
      </c>
      <c r="L44" s="22">
        <v>116700</v>
      </c>
      <c r="M44" s="22">
        <v>387123</v>
      </c>
      <c r="N44" s="22">
        <v>1047465</v>
      </c>
      <c r="O44" s="22"/>
      <c r="P44" s="22">
        <v>81616</v>
      </c>
      <c r="Q44" s="22">
        <v>66162</v>
      </c>
      <c r="R44" s="22">
        <v>147778</v>
      </c>
      <c r="S44" s="22"/>
      <c r="T44" s="22"/>
      <c r="U44" s="22"/>
      <c r="V44" s="22"/>
      <c r="W44" s="22">
        <v>1624716</v>
      </c>
      <c r="X44" s="22">
        <v>4382882</v>
      </c>
      <c r="Y44" s="22">
        <v>-2758166</v>
      </c>
      <c r="Z44" s="23">
        <v>-62.93041884312651</v>
      </c>
      <c r="AA44" s="20">
        <v>6411161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36969861</v>
      </c>
      <c r="D47" s="29">
        <f t="shared" ref="D47:Y47" si="1">SUM(D34:D46)</f>
        <v>0</v>
      </c>
      <c r="E47" s="30">
        <f t="shared" si="1"/>
        <v>41554209</v>
      </c>
      <c r="F47" s="31">
        <f t="shared" si="1"/>
        <v>45524209</v>
      </c>
      <c r="G47" s="31">
        <f t="shared" si="1"/>
        <v>3065196</v>
      </c>
      <c r="H47" s="31">
        <f t="shared" si="1"/>
        <v>3791270</v>
      </c>
      <c r="I47" s="31">
        <f t="shared" si="1"/>
        <v>3573258</v>
      </c>
      <c r="J47" s="31">
        <f t="shared" si="1"/>
        <v>10429724</v>
      </c>
      <c r="K47" s="31">
        <f t="shared" si="1"/>
        <v>4113793</v>
      </c>
      <c r="L47" s="31">
        <f t="shared" si="1"/>
        <v>3227146</v>
      </c>
      <c r="M47" s="31">
        <f t="shared" si="1"/>
        <v>3367295</v>
      </c>
      <c r="N47" s="31">
        <f t="shared" si="1"/>
        <v>10708234</v>
      </c>
      <c r="O47" s="31">
        <f t="shared" si="1"/>
        <v>0</v>
      </c>
      <c r="P47" s="31">
        <f t="shared" si="1"/>
        <v>3598118</v>
      </c>
      <c r="Q47" s="31">
        <f t="shared" si="1"/>
        <v>3858715</v>
      </c>
      <c r="R47" s="31">
        <f t="shared" si="1"/>
        <v>7456833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28594791</v>
      </c>
      <c r="X47" s="31">
        <f t="shared" si="1"/>
        <v>33353704</v>
      </c>
      <c r="Y47" s="31">
        <f t="shared" si="1"/>
        <v>-4758913</v>
      </c>
      <c r="Z47" s="32">
        <f>+IF(X47&lt;&gt;0,+(Y47/X47)*100,0)</f>
        <v>-14.268019527906105</v>
      </c>
      <c r="AA47" s="29">
        <f>SUM(AA34:AA46)</f>
        <v>45524209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8893955</v>
      </c>
      <c r="D48" s="39">
        <f t="shared" si="2"/>
        <v>0</v>
      </c>
      <c r="E48" s="40">
        <f t="shared" si="2"/>
        <v>9868963</v>
      </c>
      <c r="F48" s="41">
        <f t="shared" si="2"/>
        <v>5898963</v>
      </c>
      <c r="G48" s="41">
        <f t="shared" si="2"/>
        <v>1030801</v>
      </c>
      <c r="H48" s="41">
        <f t="shared" si="2"/>
        <v>341416</v>
      </c>
      <c r="I48" s="41">
        <f t="shared" si="2"/>
        <v>538336</v>
      </c>
      <c r="J48" s="41">
        <f t="shared" si="2"/>
        <v>1910553</v>
      </c>
      <c r="K48" s="41">
        <f t="shared" si="2"/>
        <v>31759</v>
      </c>
      <c r="L48" s="41">
        <f t="shared" si="2"/>
        <v>842782</v>
      </c>
      <c r="M48" s="41">
        <f t="shared" si="2"/>
        <v>788495</v>
      </c>
      <c r="N48" s="41">
        <f t="shared" si="2"/>
        <v>1663036</v>
      </c>
      <c r="O48" s="41">
        <f t="shared" si="2"/>
        <v>0</v>
      </c>
      <c r="P48" s="41">
        <f t="shared" si="2"/>
        <v>255661</v>
      </c>
      <c r="Q48" s="41">
        <f t="shared" si="2"/>
        <v>-6267</v>
      </c>
      <c r="R48" s="41">
        <f t="shared" si="2"/>
        <v>249394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3822983</v>
      </c>
      <c r="X48" s="41">
        <f t="shared" si="2"/>
        <v>5213681</v>
      </c>
      <c r="Y48" s="41">
        <f t="shared" si="2"/>
        <v>-1390698</v>
      </c>
      <c r="Z48" s="42">
        <f>+IF(X48&lt;&gt;0,+(Y48/X48)*100,0)</f>
        <v>-26.674014002774619</v>
      </c>
      <c r="AA48" s="39">
        <f>+AA32-AA47</f>
        <v>5898963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11143955</v>
      </c>
      <c r="D51" s="48">
        <f t="shared" si="3"/>
        <v>0</v>
      </c>
      <c r="E51" s="49">
        <f t="shared" si="3"/>
        <v>9868963</v>
      </c>
      <c r="F51" s="50">
        <f t="shared" si="3"/>
        <v>5898963</v>
      </c>
      <c r="G51" s="50">
        <f t="shared" si="3"/>
        <v>1030801</v>
      </c>
      <c r="H51" s="50">
        <f t="shared" si="3"/>
        <v>341416</v>
      </c>
      <c r="I51" s="50">
        <f t="shared" si="3"/>
        <v>538336</v>
      </c>
      <c r="J51" s="50">
        <f t="shared" si="3"/>
        <v>1910553</v>
      </c>
      <c r="K51" s="50">
        <f t="shared" si="3"/>
        <v>31759</v>
      </c>
      <c r="L51" s="50">
        <f t="shared" si="3"/>
        <v>842782</v>
      </c>
      <c r="M51" s="50">
        <f t="shared" si="3"/>
        <v>788495</v>
      </c>
      <c r="N51" s="50">
        <f t="shared" si="3"/>
        <v>1663036</v>
      </c>
      <c r="O51" s="50">
        <f t="shared" si="3"/>
        <v>0</v>
      </c>
      <c r="P51" s="50">
        <f t="shared" si="3"/>
        <v>255661</v>
      </c>
      <c r="Q51" s="50">
        <f t="shared" si="3"/>
        <v>-6267</v>
      </c>
      <c r="R51" s="50">
        <f t="shared" si="3"/>
        <v>249394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3822983</v>
      </c>
      <c r="X51" s="50">
        <f t="shared" si="3"/>
        <v>5213681</v>
      </c>
      <c r="Y51" s="50">
        <f t="shared" si="3"/>
        <v>-1390698</v>
      </c>
      <c r="Z51" s="51">
        <f>+IF(X51&lt;&gt;0,+(Y51/X51)*100,0)</f>
        <v>-26.674014002774619</v>
      </c>
      <c r="AA51" s="48">
        <f>SUM(AA48:AA50)</f>
        <v>5898963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11143955</v>
      </c>
      <c r="D53" s="54">
        <f>+D51-D52</f>
        <v>0</v>
      </c>
      <c r="E53" s="55">
        <f t="shared" si="4"/>
        <v>9868963</v>
      </c>
      <c r="F53" s="56">
        <f t="shared" si="4"/>
        <v>5898963</v>
      </c>
      <c r="G53" s="56">
        <f t="shared" si="4"/>
        <v>1030801</v>
      </c>
      <c r="H53" s="56">
        <f t="shared" si="4"/>
        <v>341416</v>
      </c>
      <c r="I53" s="56">
        <f t="shared" si="4"/>
        <v>538336</v>
      </c>
      <c r="J53" s="56">
        <f t="shared" si="4"/>
        <v>1910553</v>
      </c>
      <c r="K53" s="56">
        <f t="shared" si="4"/>
        <v>31759</v>
      </c>
      <c r="L53" s="56">
        <f t="shared" si="4"/>
        <v>842782</v>
      </c>
      <c r="M53" s="56">
        <f t="shared" si="4"/>
        <v>788495</v>
      </c>
      <c r="N53" s="56">
        <f t="shared" si="4"/>
        <v>1663036</v>
      </c>
      <c r="O53" s="56">
        <f t="shared" si="4"/>
        <v>0</v>
      </c>
      <c r="P53" s="56">
        <f t="shared" si="4"/>
        <v>255661</v>
      </c>
      <c r="Q53" s="56">
        <f t="shared" si="4"/>
        <v>-6267</v>
      </c>
      <c r="R53" s="56">
        <f t="shared" si="4"/>
        <v>249394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3822983</v>
      </c>
      <c r="X53" s="56">
        <f t="shared" si="4"/>
        <v>5213681</v>
      </c>
      <c r="Y53" s="56">
        <f t="shared" si="4"/>
        <v>-1390698</v>
      </c>
      <c r="Z53" s="57">
        <f>+IF(X53&lt;&gt;0,+(Y53/X53)*100,0)</f>
        <v>-26.674014002774619</v>
      </c>
      <c r="AA53" s="54">
        <f>+AA51-AA52</f>
        <v>5898963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11143955</v>
      </c>
      <c r="D56" s="48">
        <f>SUM(D53:D55)</f>
        <v>0</v>
      </c>
      <c r="E56" s="49">
        <f t="shared" si="5"/>
        <v>9868963</v>
      </c>
      <c r="F56" s="50">
        <f t="shared" si="5"/>
        <v>5898963</v>
      </c>
      <c r="G56" s="50">
        <f t="shared" si="5"/>
        <v>1030801</v>
      </c>
      <c r="H56" s="50">
        <f t="shared" si="5"/>
        <v>341416</v>
      </c>
      <c r="I56" s="50">
        <f t="shared" si="5"/>
        <v>538336</v>
      </c>
      <c r="J56" s="50">
        <f t="shared" si="5"/>
        <v>1910553</v>
      </c>
      <c r="K56" s="50">
        <f t="shared" si="5"/>
        <v>31759</v>
      </c>
      <c r="L56" s="50">
        <f t="shared" si="5"/>
        <v>842782</v>
      </c>
      <c r="M56" s="50">
        <f t="shared" si="5"/>
        <v>788495</v>
      </c>
      <c r="N56" s="50">
        <f t="shared" si="5"/>
        <v>1663036</v>
      </c>
      <c r="O56" s="50">
        <f t="shared" si="5"/>
        <v>0</v>
      </c>
      <c r="P56" s="50">
        <f t="shared" si="5"/>
        <v>255661</v>
      </c>
      <c r="Q56" s="50">
        <f t="shared" si="5"/>
        <v>-6267</v>
      </c>
      <c r="R56" s="50">
        <f t="shared" si="5"/>
        <v>249394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3822983</v>
      </c>
      <c r="X56" s="50">
        <f t="shared" si="5"/>
        <v>5213681</v>
      </c>
      <c r="Y56" s="50">
        <f t="shared" si="5"/>
        <v>-1390698</v>
      </c>
      <c r="Z56" s="51">
        <f>+IF(X56&lt;&gt;0,+(Y56/X56)*100,0)</f>
        <v>-26.674014002774619</v>
      </c>
      <c r="AA56" s="48">
        <f>SUM(AA53:AA55)</f>
        <v>5898963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11143955</v>
      </c>
      <c r="D59" s="65">
        <f>SUM(D56:D58)</f>
        <v>0</v>
      </c>
      <c r="E59" s="66">
        <f t="shared" si="6"/>
        <v>9868963</v>
      </c>
      <c r="F59" s="67">
        <f t="shared" si="6"/>
        <v>5898963</v>
      </c>
      <c r="G59" s="67">
        <f t="shared" si="6"/>
        <v>1030801</v>
      </c>
      <c r="H59" s="67">
        <f t="shared" si="6"/>
        <v>341416</v>
      </c>
      <c r="I59" s="67">
        <f t="shared" si="6"/>
        <v>538336</v>
      </c>
      <c r="J59" s="67">
        <f t="shared" si="6"/>
        <v>1910553</v>
      </c>
      <c r="K59" s="67">
        <f t="shared" si="6"/>
        <v>31759</v>
      </c>
      <c r="L59" s="67">
        <f t="shared" si="6"/>
        <v>842782</v>
      </c>
      <c r="M59" s="67">
        <f t="shared" si="6"/>
        <v>788495</v>
      </c>
      <c r="N59" s="67">
        <f t="shared" si="6"/>
        <v>1663036</v>
      </c>
      <c r="O59" s="67">
        <f t="shared" si="6"/>
        <v>0</v>
      </c>
      <c r="P59" s="67">
        <f t="shared" si="6"/>
        <v>255661</v>
      </c>
      <c r="Q59" s="67">
        <f t="shared" si="6"/>
        <v>-6267</v>
      </c>
      <c r="R59" s="67">
        <f t="shared" si="6"/>
        <v>249394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3822983</v>
      </c>
      <c r="X59" s="67">
        <f t="shared" si="6"/>
        <v>5213681</v>
      </c>
      <c r="Y59" s="67">
        <f t="shared" si="6"/>
        <v>-1390698</v>
      </c>
      <c r="Z59" s="68">
        <f>+IF(X59&lt;&gt;0,+(Y59/X59)*100,0)</f>
        <v>-26.674014002774619</v>
      </c>
      <c r="AA59" s="65">
        <f>SUM(AA56:AA58)</f>
        <v>5898963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24206000</v>
      </c>
      <c r="F9" s="22">
        <v>24206000</v>
      </c>
      <c r="G9" s="22"/>
      <c r="H9" s="22"/>
      <c r="I9" s="22"/>
      <c r="J9" s="22"/>
      <c r="K9" s="22"/>
      <c r="L9" s="22">
        <v>1593270</v>
      </c>
      <c r="M9" s="22">
        <v>1593270</v>
      </c>
      <c r="N9" s="22">
        <v>3186540</v>
      </c>
      <c r="O9" s="22">
        <v>1593480</v>
      </c>
      <c r="P9" s="22"/>
      <c r="Q9" s="22">
        <v>-9022758</v>
      </c>
      <c r="R9" s="22">
        <v>-7429278</v>
      </c>
      <c r="S9" s="22"/>
      <c r="T9" s="22"/>
      <c r="U9" s="22"/>
      <c r="V9" s="22"/>
      <c r="W9" s="22">
        <v>-4242738</v>
      </c>
      <c r="X9" s="22">
        <v>18154503</v>
      </c>
      <c r="Y9" s="22">
        <v>-22397241</v>
      </c>
      <c r="Z9" s="23">
        <v>-123.37016882257808</v>
      </c>
      <c r="AA9" s="20">
        <v>24206000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24206000</v>
      </c>
      <c r="F32" s="31">
        <f t="shared" si="0"/>
        <v>24206000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1593270</v>
      </c>
      <c r="M32" s="31">
        <f t="shared" si="0"/>
        <v>1593270</v>
      </c>
      <c r="N32" s="31">
        <f t="shared" si="0"/>
        <v>3186540</v>
      </c>
      <c r="O32" s="31">
        <f t="shared" si="0"/>
        <v>1593480</v>
      </c>
      <c r="P32" s="31">
        <f t="shared" si="0"/>
        <v>0</v>
      </c>
      <c r="Q32" s="31">
        <f t="shared" si="0"/>
        <v>-9022758</v>
      </c>
      <c r="R32" s="31">
        <f t="shared" si="0"/>
        <v>-7429278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-4242738</v>
      </c>
      <c r="X32" s="31">
        <f t="shared" si="0"/>
        <v>18154503</v>
      </c>
      <c r="Y32" s="31">
        <f t="shared" si="0"/>
        <v>-22397241</v>
      </c>
      <c r="Z32" s="32">
        <f>+IF(X32&lt;&gt;0,+(Y32/X32)*100,0)</f>
        <v>-123.37016882257808</v>
      </c>
      <c r="AA32" s="29">
        <f>SUM(AA6:AA31)</f>
        <v>24206000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2623418</v>
      </c>
      <c r="F34" s="22">
        <v>2623418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1967562</v>
      </c>
      <c r="Y34" s="22">
        <v>-1967562</v>
      </c>
      <c r="Z34" s="23">
        <v>-100</v>
      </c>
      <c r="AA34" s="20">
        <v>2623418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250000</v>
      </c>
      <c r="F41" s="22">
        <v>250000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187497</v>
      </c>
      <c r="Y41" s="22">
        <v>-187497</v>
      </c>
      <c r="Z41" s="23">
        <v>-100</v>
      </c>
      <c r="AA41" s="20">
        <v>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2873418</v>
      </c>
      <c r="F47" s="31">
        <f t="shared" si="1"/>
        <v>2873418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2155059</v>
      </c>
      <c r="Y47" s="31">
        <f t="shared" si="1"/>
        <v>-2155059</v>
      </c>
      <c r="Z47" s="32">
        <f>+IF(X47&lt;&gt;0,+(Y47/X47)*100,0)</f>
        <v>-100</v>
      </c>
      <c r="AA47" s="29">
        <f>SUM(AA34:AA46)</f>
        <v>2873418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21332582</v>
      </c>
      <c r="F48" s="41">
        <f t="shared" si="2"/>
        <v>21332582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1593270</v>
      </c>
      <c r="M48" s="41">
        <f t="shared" si="2"/>
        <v>1593270</v>
      </c>
      <c r="N48" s="41">
        <f t="shared" si="2"/>
        <v>3186540</v>
      </c>
      <c r="O48" s="41">
        <f t="shared" si="2"/>
        <v>1593480</v>
      </c>
      <c r="P48" s="41">
        <f t="shared" si="2"/>
        <v>0</v>
      </c>
      <c r="Q48" s="41">
        <f t="shared" si="2"/>
        <v>-9022758</v>
      </c>
      <c r="R48" s="41">
        <f t="shared" si="2"/>
        <v>-7429278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-4242738</v>
      </c>
      <c r="X48" s="41">
        <f t="shared" si="2"/>
        <v>15999444</v>
      </c>
      <c r="Y48" s="41">
        <f t="shared" si="2"/>
        <v>-20242182</v>
      </c>
      <c r="Z48" s="42">
        <f>+IF(X48&lt;&gt;0,+(Y48/X48)*100,0)</f>
        <v>-126.51803400168156</v>
      </c>
      <c r="AA48" s="39">
        <f>+AA32-AA47</f>
        <v>21332582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21332582</v>
      </c>
      <c r="F51" s="50">
        <f t="shared" si="3"/>
        <v>21332582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1593270</v>
      </c>
      <c r="M51" s="50">
        <f t="shared" si="3"/>
        <v>1593270</v>
      </c>
      <c r="N51" s="50">
        <f t="shared" si="3"/>
        <v>3186540</v>
      </c>
      <c r="O51" s="50">
        <f t="shared" si="3"/>
        <v>1593480</v>
      </c>
      <c r="P51" s="50">
        <f t="shared" si="3"/>
        <v>0</v>
      </c>
      <c r="Q51" s="50">
        <f t="shared" si="3"/>
        <v>-9022758</v>
      </c>
      <c r="R51" s="50">
        <f t="shared" si="3"/>
        <v>-7429278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-4242738</v>
      </c>
      <c r="X51" s="50">
        <f t="shared" si="3"/>
        <v>15999444</v>
      </c>
      <c r="Y51" s="50">
        <f t="shared" si="3"/>
        <v>-20242182</v>
      </c>
      <c r="Z51" s="51">
        <f>+IF(X51&lt;&gt;0,+(Y51/X51)*100,0)</f>
        <v>-126.51803400168156</v>
      </c>
      <c r="AA51" s="48">
        <f>SUM(AA48:AA50)</f>
        <v>21332582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21332582</v>
      </c>
      <c r="F53" s="56">
        <f t="shared" si="4"/>
        <v>21332582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1593270</v>
      </c>
      <c r="M53" s="56">
        <f t="shared" si="4"/>
        <v>1593270</v>
      </c>
      <c r="N53" s="56">
        <f t="shared" si="4"/>
        <v>3186540</v>
      </c>
      <c r="O53" s="56">
        <f t="shared" si="4"/>
        <v>1593480</v>
      </c>
      <c r="P53" s="56">
        <f t="shared" si="4"/>
        <v>0</v>
      </c>
      <c r="Q53" s="56">
        <f t="shared" si="4"/>
        <v>-9022758</v>
      </c>
      <c r="R53" s="56">
        <f t="shared" si="4"/>
        <v>-7429278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-4242738</v>
      </c>
      <c r="X53" s="56">
        <f t="shared" si="4"/>
        <v>15999444</v>
      </c>
      <c r="Y53" s="56">
        <f t="shared" si="4"/>
        <v>-20242182</v>
      </c>
      <c r="Z53" s="57">
        <f>+IF(X53&lt;&gt;0,+(Y53/X53)*100,0)</f>
        <v>-126.51803400168156</v>
      </c>
      <c r="AA53" s="54">
        <f>+AA51-AA52</f>
        <v>21332582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21332582</v>
      </c>
      <c r="F56" s="50">
        <f t="shared" si="5"/>
        <v>21332582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1593270</v>
      </c>
      <c r="M56" s="50">
        <f t="shared" si="5"/>
        <v>1593270</v>
      </c>
      <c r="N56" s="50">
        <f t="shared" si="5"/>
        <v>3186540</v>
      </c>
      <c r="O56" s="50">
        <f t="shared" si="5"/>
        <v>1593480</v>
      </c>
      <c r="P56" s="50">
        <f t="shared" si="5"/>
        <v>0</v>
      </c>
      <c r="Q56" s="50">
        <f t="shared" si="5"/>
        <v>-9022758</v>
      </c>
      <c r="R56" s="50">
        <f t="shared" si="5"/>
        <v>-7429278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-4242738</v>
      </c>
      <c r="X56" s="50">
        <f t="shared" si="5"/>
        <v>15999444</v>
      </c>
      <c r="Y56" s="50">
        <f t="shared" si="5"/>
        <v>-20242182</v>
      </c>
      <c r="Z56" s="51">
        <f>+IF(X56&lt;&gt;0,+(Y56/X56)*100,0)</f>
        <v>-126.51803400168156</v>
      </c>
      <c r="AA56" s="48">
        <f>SUM(AA53:AA55)</f>
        <v>21332582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21332582</v>
      </c>
      <c r="F59" s="67">
        <f t="shared" si="6"/>
        <v>21332582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1593270</v>
      </c>
      <c r="M59" s="67">
        <f t="shared" si="6"/>
        <v>1593270</v>
      </c>
      <c r="N59" s="67">
        <f t="shared" si="6"/>
        <v>3186540</v>
      </c>
      <c r="O59" s="67">
        <f t="shared" si="6"/>
        <v>1593480</v>
      </c>
      <c r="P59" s="67">
        <f t="shared" si="6"/>
        <v>0</v>
      </c>
      <c r="Q59" s="67">
        <f t="shared" si="6"/>
        <v>-9022758</v>
      </c>
      <c r="R59" s="67">
        <f t="shared" si="6"/>
        <v>-7429278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-4242738</v>
      </c>
      <c r="X59" s="67">
        <f t="shared" si="6"/>
        <v>15999444</v>
      </c>
      <c r="Y59" s="67">
        <f t="shared" si="6"/>
        <v>-20242182</v>
      </c>
      <c r="Z59" s="68">
        <f>+IF(X59&lt;&gt;0,+(Y59/X59)*100,0)</f>
        <v>-126.51803400168156</v>
      </c>
      <c r="AA59" s="65">
        <f>SUM(AA56:AA58)</f>
        <v>21332582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2986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12193355</v>
      </c>
      <c r="D9" s="20"/>
      <c r="E9" s="21">
        <v>15472404</v>
      </c>
      <c r="F9" s="22">
        <v>15502404</v>
      </c>
      <c r="G9" s="22">
        <v>1029756</v>
      </c>
      <c r="H9" s="22">
        <v>1055559</v>
      </c>
      <c r="I9" s="22">
        <v>1065369</v>
      </c>
      <c r="J9" s="22">
        <v>3150684</v>
      </c>
      <c r="K9" s="22">
        <v>1069705</v>
      </c>
      <c r="L9" s="22">
        <v>710753</v>
      </c>
      <c r="M9" s="22">
        <v>1061341</v>
      </c>
      <c r="N9" s="22">
        <v>2841799</v>
      </c>
      <c r="O9" s="22">
        <v>1312675</v>
      </c>
      <c r="P9" s="22">
        <v>1302067</v>
      </c>
      <c r="Q9" s="22">
        <v>1303037</v>
      </c>
      <c r="R9" s="22">
        <v>3917779</v>
      </c>
      <c r="S9" s="22"/>
      <c r="T9" s="22"/>
      <c r="U9" s="22"/>
      <c r="V9" s="22"/>
      <c r="W9" s="22">
        <v>9910262</v>
      </c>
      <c r="X9" s="22">
        <v>11626803</v>
      </c>
      <c r="Y9" s="22">
        <v>-1716541</v>
      </c>
      <c r="Z9" s="23">
        <v>-14.763654290865682</v>
      </c>
      <c r="AA9" s="20">
        <v>15502404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4347432</v>
      </c>
      <c r="D25" s="20"/>
      <c r="E25" s="21">
        <v>4975320</v>
      </c>
      <c r="F25" s="22">
        <v>4975320</v>
      </c>
      <c r="G25" s="22">
        <v>2073043</v>
      </c>
      <c r="H25" s="22"/>
      <c r="I25" s="22"/>
      <c r="J25" s="22">
        <v>2073043</v>
      </c>
      <c r="K25" s="22"/>
      <c r="L25" s="22"/>
      <c r="M25" s="22">
        <v>1658426</v>
      </c>
      <c r="N25" s="22">
        <v>1658426</v>
      </c>
      <c r="O25" s="22"/>
      <c r="P25" s="22"/>
      <c r="Q25" s="22">
        <v>1243852</v>
      </c>
      <c r="R25" s="22">
        <v>1243852</v>
      </c>
      <c r="S25" s="22"/>
      <c r="T25" s="22"/>
      <c r="U25" s="22"/>
      <c r="V25" s="22"/>
      <c r="W25" s="22">
        <v>4975321</v>
      </c>
      <c r="X25" s="22">
        <v>3731490</v>
      </c>
      <c r="Y25" s="22">
        <v>1243831</v>
      </c>
      <c r="Z25" s="23">
        <v>33.333360132279601</v>
      </c>
      <c r="AA25" s="20">
        <v>4975320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16543773</v>
      </c>
      <c r="D32" s="29">
        <f t="shared" ref="D32:Y32" si="0">SUM(D6:D31)</f>
        <v>0</v>
      </c>
      <c r="E32" s="30">
        <f t="shared" si="0"/>
        <v>20447724</v>
      </c>
      <c r="F32" s="31">
        <f t="shared" si="0"/>
        <v>20477724</v>
      </c>
      <c r="G32" s="31">
        <f t="shared" si="0"/>
        <v>3102799</v>
      </c>
      <c r="H32" s="31">
        <f t="shared" si="0"/>
        <v>1055559</v>
      </c>
      <c r="I32" s="31">
        <f t="shared" si="0"/>
        <v>1065369</v>
      </c>
      <c r="J32" s="31">
        <f t="shared" si="0"/>
        <v>5223727</v>
      </c>
      <c r="K32" s="31">
        <f t="shared" si="0"/>
        <v>1069705</v>
      </c>
      <c r="L32" s="31">
        <f t="shared" si="0"/>
        <v>710753</v>
      </c>
      <c r="M32" s="31">
        <f t="shared" si="0"/>
        <v>2719767</v>
      </c>
      <c r="N32" s="31">
        <f t="shared" si="0"/>
        <v>4500225</v>
      </c>
      <c r="O32" s="31">
        <f t="shared" si="0"/>
        <v>1312675</v>
      </c>
      <c r="P32" s="31">
        <f t="shared" si="0"/>
        <v>1302067</v>
      </c>
      <c r="Q32" s="31">
        <f t="shared" si="0"/>
        <v>2546889</v>
      </c>
      <c r="R32" s="31">
        <f t="shared" si="0"/>
        <v>5161631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14885583</v>
      </c>
      <c r="X32" s="31">
        <f t="shared" si="0"/>
        <v>15358293</v>
      </c>
      <c r="Y32" s="31">
        <f t="shared" si="0"/>
        <v>-472710</v>
      </c>
      <c r="Z32" s="32">
        <f>+IF(X32&lt;&gt;0,+(Y32/X32)*100,0)</f>
        <v>-3.0778811160849711</v>
      </c>
      <c r="AA32" s="29">
        <f>SUM(AA6:AA31)</f>
        <v>20477724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10570929</v>
      </c>
      <c r="D34" s="20"/>
      <c r="E34" s="21">
        <v>11201160</v>
      </c>
      <c r="F34" s="22">
        <v>11135664</v>
      </c>
      <c r="G34" s="22">
        <v>909101</v>
      </c>
      <c r="H34" s="22">
        <v>958820</v>
      </c>
      <c r="I34" s="22">
        <v>979126</v>
      </c>
      <c r="J34" s="22">
        <v>2847047</v>
      </c>
      <c r="K34" s="22">
        <v>943936</v>
      </c>
      <c r="L34" s="22">
        <v>952691</v>
      </c>
      <c r="M34" s="22">
        <v>936225</v>
      </c>
      <c r="N34" s="22">
        <v>2832852</v>
      </c>
      <c r="O34" s="22">
        <v>874687</v>
      </c>
      <c r="P34" s="22">
        <v>896980</v>
      </c>
      <c r="Q34" s="22">
        <v>648384</v>
      </c>
      <c r="R34" s="22">
        <v>2420051</v>
      </c>
      <c r="S34" s="22"/>
      <c r="T34" s="22"/>
      <c r="U34" s="22"/>
      <c r="V34" s="22"/>
      <c r="W34" s="22">
        <v>8099950</v>
      </c>
      <c r="X34" s="22">
        <v>8351748</v>
      </c>
      <c r="Y34" s="22">
        <v>-251798</v>
      </c>
      <c r="Z34" s="23">
        <v>-3.0149137641605086</v>
      </c>
      <c r="AA34" s="20">
        <v>11135664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8192</v>
      </c>
      <c r="D37" s="20"/>
      <c r="E37" s="21">
        <v>150012</v>
      </c>
      <c r="F37" s="22">
        <v>871668</v>
      </c>
      <c r="G37" s="22">
        <v>38700</v>
      </c>
      <c r="H37" s="22"/>
      <c r="I37" s="22">
        <v>205</v>
      </c>
      <c r="J37" s="22">
        <v>38905</v>
      </c>
      <c r="K37" s="22"/>
      <c r="L37" s="22">
        <v>3000</v>
      </c>
      <c r="M37" s="22"/>
      <c r="N37" s="22">
        <v>3000</v>
      </c>
      <c r="O37" s="22">
        <v>8817</v>
      </c>
      <c r="P37" s="22">
        <v>30936</v>
      </c>
      <c r="Q37" s="22">
        <v>22000</v>
      </c>
      <c r="R37" s="22">
        <v>61753</v>
      </c>
      <c r="S37" s="22"/>
      <c r="T37" s="22"/>
      <c r="U37" s="22"/>
      <c r="V37" s="22"/>
      <c r="W37" s="22">
        <v>103658</v>
      </c>
      <c r="X37" s="22">
        <v>653751</v>
      </c>
      <c r="Y37" s="22">
        <v>-550093</v>
      </c>
      <c r="Z37" s="23">
        <v>-84.144116031944876</v>
      </c>
      <c r="AA37" s="20">
        <v>871668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>
        <v>267</v>
      </c>
      <c r="Q39" s="22"/>
      <c r="R39" s="22">
        <v>267</v>
      </c>
      <c r="S39" s="22"/>
      <c r="T39" s="22"/>
      <c r="U39" s="22"/>
      <c r="V39" s="22"/>
      <c r="W39" s="22">
        <v>267</v>
      </c>
      <c r="X39" s="22"/>
      <c r="Y39" s="22">
        <v>267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623299</v>
      </c>
      <c r="D41" s="20"/>
      <c r="E41" s="21">
        <v>999996</v>
      </c>
      <c r="F41" s="22">
        <v>1128</v>
      </c>
      <c r="G41" s="22">
        <v>29750</v>
      </c>
      <c r="H41" s="22">
        <v>29500</v>
      </c>
      <c r="I41" s="22">
        <v>29990</v>
      </c>
      <c r="J41" s="22">
        <v>89240</v>
      </c>
      <c r="K41" s="22">
        <v>77800</v>
      </c>
      <c r="L41" s="22">
        <v>1123</v>
      </c>
      <c r="M41" s="22">
        <v>29500</v>
      </c>
      <c r="N41" s="22">
        <v>108423</v>
      </c>
      <c r="O41" s="22"/>
      <c r="P41" s="22"/>
      <c r="Q41" s="22">
        <v>2313</v>
      </c>
      <c r="R41" s="22">
        <v>2313</v>
      </c>
      <c r="S41" s="22"/>
      <c r="T41" s="22"/>
      <c r="U41" s="22"/>
      <c r="V41" s="22"/>
      <c r="W41" s="22">
        <v>199976</v>
      </c>
      <c r="X41" s="22">
        <v>846</v>
      </c>
      <c r="Y41" s="22">
        <v>199130</v>
      </c>
      <c r="Z41" s="23">
        <v>23537.825059101655</v>
      </c>
      <c r="AA41" s="20">
        <v>1128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>
        <v>-870</v>
      </c>
      <c r="M42" s="22"/>
      <c r="N42" s="22">
        <v>-870</v>
      </c>
      <c r="O42" s="22"/>
      <c r="P42" s="22"/>
      <c r="Q42" s="22"/>
      <c r="R42" s="22"/>
      <c r="S42" s="22"/>
      <c r="T42" s="22"/>
      <c r="U42" s="22"/>
      <c r="V42" s="22"/>
      <c r="W42" s="22">
        <v>-870</v>
      </c>
      <c r="X42" s="22"/>
      <c r="Y42" s="22">
        <v>-870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6318881</v>
      </c>
      <c r="D44" s="20"/>
      <c r="E44" s="21">
        <v>392976</v>
      </c>
      <c r="F44" s="22">
        <v>466788</v>
      </c>
      <c r="G44" s="22">
        <v>13435</v>
      </c>
      <c r="H44" s="22">
        <v>12922</v>
      </c>
      <c r="I44" s="22">
        <v>13754</v>
      </c>
      <c r="J44" s="22">
        <v>40111</v>
      </c>
      <c r="K44" s="22">
        <v>12671</v>
      </c>
      <c r="L44" s="22">
        <v>13480</v>
      </c>
      <c r="M44" s="22">
        <v>12415</v>
      </c>
      <c r="N44" s="22">
        <v>38566</v>
      </c>
      <c r="O44" s="22"/>
      <c r="P44" s="22">
        <v>29950</v>
      </c>
      <c r="Q44" s="22"/>
      <c r="R44" s="22">
        <v>29950</v>
      </c>
      <c r="S44" s="22"/>
      <c r="T44" s="22"/>
      <c r="U44" s="22"/>
      <c r="V44" s="22"/>
      <c r="W44" s="22">
        <v>108627</v>
      </c>
      <c r="X44" s="22">
        <v>350091</v>
      </c>
      <c r="Y44" s="22">
        <v>-241464</v>
      </c>
      <c r="Z44" s="23">
        <v>-68.971781622492429</v>
      </c>
      <c r="AA44" s="20">
        <v>466788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17521301</v>
      </c>
      <c r="D47" s="29">
        <f t="shared" ref="D47:Y47" si="1">SUM(D34:D46)</f>
        <v>0</v>
      </c>
      <c r="E47" s="30">
        <f t="shared" si="1"/>
        <v>12744144</v>
      </c>
      <c r="F47" s="31">
        <f t="shared" si="1"/>
        <v>12475248</v>
      </c>
      <c r="G47" s="31">
        <f t="shared" si="1"/>
        <v>990986</v>
      </c>
      <c r="H47" s="31">
        <f t="shared" si="1"/>
        <v>1001242</v>
      </c>
      <c r="I47" s="31">
        <f t="shared" si="1"/>
        <v>1023075</v>
      </c>
      <c r="J47" s="31">
        <f t="shared" si="1"/>
        <v>3015303</v>
      </c>
      <c r="K47" s="31">
        <f t="shared" si="1"/>
        <v>1034407</v>
      </c>
      <c r="L47" s="31">
        <f t="shared" si="1"/>
        <v>969424</v>
      </c>
      <c r="M47" s="31">
        <f t="shared" si="1"/>
        <v>978140</v>
      </c>
      <c r="N47" s="31">
        <f t="shared" si="1"/>
        <v>2981971</v>
      </c>
      <c r="O47" s="31">
        <f t="shared" si="1"/>
        <v>883504</v>
      </c>
      <c r="P47" s="31">
        <f t="shared" si="1"/>
        <v>958133</v>
      </c>
      <c r="Q47" s="31">
        <f t="shared" si="1"/>
        <v>672697</v>
      </c>
      <c r="R47" s="31">
        <f t="shared" si="1"/>
        <v>2514334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8511608</v>
      </c>
      <c r="X47" s="31">
        <f t="shared" si="1"/>
        <v>9356436</v>
      </c>
      <c r="Y47" s="31">
        <f t="shared" si="1"/>
        <v>-844828</v>
      </c>
      <c r="Z47" s="32">
        <f>+IF(X47&lt;&gt;0,+(Y47/X47)*100,0)</f>
        <v>-9.0293782803623088</v>
      </c>
      <c r="AA47" s="29">
        <f>SUM(AA34:AA46)</f>
        <v>12475248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-977528</v>
      </c>
      <c r="D48" s="39">
        <f t="shared" si="2"/>
        <v>0</v>
      </c>
      <c r="E48" s="40">
        <f t="shared" si="2"/>
        <v>7703580</v>
      </c>
      <c r="F48" s="41">
        <f t="shared" si="2"/>
        <v>8002476</v>
      </c>
      <c r="G48" s="41">
        <f t="shared" si="2"/>
        <v>2111813</v>
      </c>
      <c r="H48" s="41">
        <f t="shared" si="2"/>
        <v>54317</v>
      </c>
      <c r="I48" s="41">
        <f t="shared" si="2"/>
        <v>42294</v>
      </c>
      <c r="J48" s="41">
        <f t="shared" si="2"/>
        <v>2208424</v>
      </c>
      <c r="K48" s="41">
        <f t="shared" si="2"/>
        <v>35298</v>
      </c>
      <c r="L48" s="41">
        <f t="shared" si="2"/>
        <v>-258671</v>
      </c>
      <c r="M48" s="41">
        <f t="shared" si="2"/>
        <v>1741627</v>
      </c>
      <c r="N48" s="41">
        <f t="shared" si="2"/>
        <v>1518254</v>
      </c>
      <c r="O48" s="41">
        <f t="shared" si="2"/>
        <v>429171</v>
      </c>
      <c r="P48" s="41">
        <f t="shared" si="2"/>
        <v>343934</v>
      </c>
      <c r="Q48" s="41">
        <f t="shared" si="2"/>
        <v>1874192</v>
      </c>
      <c r="R48" s="41">
        <f t="shared" si="2"/>
        <v>2647297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6373975</v>
      </c>
      <c r="X48" s="41">
        <f t="shared" si="2"/>
        <v>6001857</v>
      </c>
      <c r="Y48" s="41">
        <f t="shared" si="2"/>
        <v>372118</v>
      </c>
      <c r="Z48" s="42">
        <f>+IF(X48&lt;&gt;0,+(Y48/X48)*100,0)</f>
        <v>6.2000477518874577</v>
      </c>
      <c r="AA48" s="39">
        <f>+AA32-AA47</f>
        <v>8002476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-977528</v>
      </c>
      <c r="D51" s="48">
        <f t="shared" si="3"/>
        <v>0</v>
      </c>
      <c r="E51" s="49">
        <f t="shared" si="3"/>
        <v>7703580</v>
      </c>
      <c r="F51" s="50">
        <f t="shared" si="3"/>
        <v>8002476</v>
      </c>
      <c r="G51" s="50">
        <f t="shared" si="3"/>
        <v>2111813</v>
      </c>
      <c r="H51" s="50">
        <f t="shared" si="3"/>
        <v>54317</v>
      </c>
      <c r="I51" s="50">
        <f t="shared" si="3"/>
        <v>42294</v>
      </c>
      <c r="J51" s="50">
        <f t="shared" si="3"/>
        <v>2208424</v>
      </c>
      <c r="K51" s="50">
        <f t="shared" si="3"/>
        <v>35298</v>
      </c>
      <c r="L51" s="50">
        <f t="shared" si="3"/>
        <v>-258671</v>
      </c>
      <c r="M51" s="50">
        <f t="shared" si="3"/>
        <v>1741627</v>
      </c>
      <c r="N51" s="50">
        <f t="shared" si="3"/>
        <v>1518254</v>
      </c>
      <c r="O51" s="50">
        <f t="shared" si="3"/>
        <v>429171</v>
      </c>
      <c r="P51" s="50">
        <f t="shared" si="3"/>
        <v>343934</v>
      </c>
      <c r="Q51" s="50">
        <f t="shared" si="3"/>
        <v>1874192</v>
      </c>
      <c r="R51" s="50">
        <f t="shared" si="3"/>
        <v>2647297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6373975</v>
      </c>
      <c r="X51" s="50">
        <f t="shared" si="3"/>
        <v>6001857</v>
      </c>
      <c r="Y51" s="50">
        <f t="shared" si="3"/>
        <v>372118</v>
      </c>
      <c r="Z51" s="51">
        <f>+IF(X51&lt;&gt;0,+(Y51/X51)*100,0)</f>
        <v>6.2000477518874577</v>
      </c>
      <c r="AA51" s="48">
        <f>SUM(AA48:AA50)</f>
        <v>8002476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-977528</v>
      </c>
      <c r="D53" s="54">
        <f>+D51-D52</f>
        <v>0</v>
      </c>
      <c r="E53" s="55">
        <f t="shared" si="4"/>
        <v>7703580</v>
      </c>
      <c r="F53" s="56">
        <f t="shared" si="4"/>
        <v>8002476</v>
      </c>
      <c r="G53" s="56">
        <f t="shared" si="4"/>
        <v>2111813</v>
      </c>
      <c r="H53" s="56">
        <f t="shared" si="4"/>
        <v>54317</v>
      </c>
      <c r="I53" s="56">
        <f t="shared" si="4"/>
        <v>42294</v>
      </c>
      <c r="J53" s="56">
        <f t="shared" si="4"/>
        <v>2208424</v>
      </c>
      <c r="K53" s="56">
        <f t="shared" si="4"/>
        <v>35298</v>
      </c>
      <c r="L53" s="56">
        <f t="shared" si="4"/>
        <v>-258671</v>
      </c>
      <c r="M53" s="56">
        <f t="shared" si="4"/>
        <v>1741627</v>
      </c>
      <c r="N53" s="56">
        <f t="shared" si="4"/>
        <v>1518254</v>
      </c>
      <c r="O53" s="56">
        <f t="shared" si="4"/>
        <v>429171</v>
      </c>
      <c r="P53" s="56">
        <f t="shared" si="4"/>
        <v>343934</v>
      </c>
      <c r="Q53" s="56">
        <f t="shared" si="4"/>
        <v>1874192</v>
      </c>
      <c r="R53" s="56">
        <f t="shared" si="4"/>
        <v>2647297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6373975</v>
      </c>
      <c r="X53" s="56">
        <f t="shared" si="4"/>
        <v>6001857</v>
      </c>
      <c r="Y53" s="56">
        <f t="shared" si="4"/>
        <v>372118</v>
      </c>
      <c r="Z53" s="57">
        <f>+IF(X53&lt;&gt;0,+(Y53/X53)*100,0)</f>
        <v>6.2000477518874577</v>
      </c>
      <c r="AA53" s="54">
        <f>+AA51-AA52</f>
        <v>8002476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-977528</v>
      </c>
      <c r="D56" s="48">
        <f>SUM(D53:D55)</f>
        <v>0</v>
      </c>
      <c r="E56" s="49">
        <f t="shared" si="5"/>
        <v>7703580</v>
      </c>
      <c r="F56" s="50">
        <f t="shared" si="5"/>
        <v>8002476</v>
      </c>
      <c r="G56" s="50">
        <f t="shared" si="5"/>
        <v>2111813</v>
      </c>
      <c r="H56" s="50">
        <f t="shared" si="5"/>
        <v>54317</v>
      </c>
      <c r="I56" s="50">
        <f t="shared" si="5"/>
        <v>42294</v>
      </c>
      <c r="J56" s="50">
        <f t="shared" si="5"/>
        <v>2208424</v>
      </c>
      <c r="K56" s="50">
        <f t="shared" si="5"/>
        <v>35298</v>
      </c>
      <c r="L56" s="50">
        <f t="shared" si="5"/>
        <v>-258671</v>
      </c>
      <c r="M56" s="50">
        <f t="shared" si="5"/>
        <v>1741627</v>
      </c>
      <c r="N56" s="50">
        <f t="shared" si="5"/>
        <v>1518254</v>
      </c>
      <c r="O56" s="50">
        <f t="shared" si="5"/>
        <v>429171</v>
      </c>
      <c r="P56" s="50">
        <f t="shared" si="5"/>
        <v>343934</v>
      </c>
      <c r="Q56" s="50">
        <f t="shared" si="5"/>
        <v>1874192</v>
      </c>
      <c r="R56" s="50">
        <f t="shared" si="5"/>
        <v>2647297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6373975</v>
      </c>
      <c r="X56" s="50">
        <f t="shared" si="5"/>
        <v>6001857</v>
      </c>
      <c r="Y56" s="50">
        <f t="shared" si="5"/>
        <v>372118</v>
      </c>
      <c r="Z56" s="51">
        <f>+IF(X56&lt;&gt;0,+(Y56/X56)*100,0)</f>
        <v>6.2000477518874577</v>
      </c>
      <c r="AA56" s="48">
        <f>SUM(AA53:AA55)</f>
        <v>8002476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-977528</v>
      </c>
      <c r="D59" s="65">
        <f>SUM(D56:D58)</f>
        <v>0</v>
      </c>
      <c r="E59" s="66">
        <f t="shared" si="6"/>
        <v>7703580</v>
      </c>
      <c r="F59" s="67">
        <f t="shared" si="6"/>
        <v>8002476</v>
      </c>
      <c r="G59" s="67">
        <f t="shared" si="6"/>
        <v>2111813</v>
      </c>
      <c r="H59" s="67">
        <f t="shared" si="6"/>
        <v>54317</v>
      </c>
      <c r="I59" s="67">
        <f t="shared" si="6"/>
        <v>42294</v>
      </c>
      <c r="J59" s="67">
        <f t="shared" si="6"/>
        <v>2208424</v>
      </c>
      <c r="K59" s="67">
        <f t="shared" si="6"/>
        <v>35298</v>
      </c>
      <c r="L59" s="67">
        <f t="shared" si="6"/>
        <v>-258671</v>
      </c>
      <c r="M59" s="67">
        <f t="shared" si="6"/>
        <v>1741627</v>
      </c>
      <c r="N59" s="67">
        <f t="shared" si="6"/>
        <v>1518254</v>
      </c>
      <c r="O59" s="67">
        <f t="shared" si="6"/>
        <v>429171</v>
      </c>
      <c r="P59" s="67">
        <f t="shared" si="6"/>
        <v>343934</v>
      </c>
      <c r="Q59" s="67">
        <f t="shared" si="6"/>
        <v>1874192</v>
      </c>
      <c r="R59" s="67">
        <f t="shared" si="6"/>
        <v>2647297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6373975</v>
      </c>
      <c r="X59" s="67">
        <f t="shared" si="6"/>
        <v>6001857</v>
      </c>
      <c r="Y59" s="67">
        <f t="shared" si="6"/>
        <v>372118</v>
      </c>
      <c r="Z59" s="68">
        <f>+IF(X59&lt;&gt;0,+(Y59/X59)*100,0)</f>
        <v>6.2000477518874577</v>
      </c>
      <c r="AA59" s="65">
        <f>SUM(AA56:AA58)</f>
        <v>8002476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20534669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1500</v>
      </c>
      <c r="R34" s="22">
        <v>1500</v>
      </c>
      <c r="S34" s="22"/>
      <c r="T34" s="22"/>
      <c r="U34" s="22"/>
      <c r="V34" s="22"/>
      <c r="W34" s="22">
        <v>1500</v>
      </c>
      <c r="X34" s="22"/>
      <c r="Y34" s="22">
        <v>1500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-90000000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196143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20730812</v>
      </c>
      <c r="D47" s="29">
        <f t="shared" ref="D47:Y47" si="1">SUM(D34:D46)</f>
        <v>0</v>
      </c>
      <c r="E47" s="30">
        <f t="shared" si="1"/>
        <v>-90000000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1500</v>
      </c>
      <c r="R47" s="31">
        <f t="shared" si="1"/>
        <v>1500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1500</v>
      </c>
      <c r="X47" s="31">
        <f t="shared" si="1"/>
        <v>0</v>
      </c>
      <c r="Y47" s="31">
        <f t="shared" si="1"/>
        <v>1500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-20730812</v>
      </c>
      <c r="D48" s="39">
        <f t="shared" si="2"/>
        <v>0</v>
      </c>
      <c r="E48" s="40">
        <f t="shared" si="2"/>
        <v>90000000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-1500</v>
      </c>
      <c r="R48" s="41">
        <f t="shared" si="2"/>
        <v>-1500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-1500</v>
      </c>
      <c r="X48" s="41">
        <f t="shared" si="2"/>
        <v>0</v>
      </c>
      <c r="Y48" s="41">
        <f t="shared" si="2"/>
        <v>-1500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-20730812</v>
      </c>
      <c r="D51" s="48">
        <f t="shared" si="3"/>
        <v>0</v>
      </c>
      <c r="E51" s="49">
        <f t="shared" si="3"/>
        <v>90000000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-1500</v>
      </c>
      <c r="R51" s="50">
        <f t="shared" si="3"/>
        <v>-1500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-1500</v>
      </c>
      <c r="X51" s="50">
        <f t="shared" si="3"/>
        <v>0</v>
      </c>
      <c r="Y51" s="50">
        <f t="shared" si="3"/>
        <v>-1500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-20730812</v>
      </c>
      <c r="D53" s="54">
        <f>+D51-D52</f>
        <v>0</v>
      </c>
      <c r="E53" s="55">
        <f t="shared" si="4"/>
        <v>90000000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-1500</v>
      </c>
      <c r="R53" s="56">
        <f t="shared" si="4"/>
        <v>-1500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-1500</v>
      </c>
      <c r="X53" s="56">
        <f t="shared" si="4"/>
        <v>0</v>
      </c>
      <c r="Y53" s="56">
        <f t="shared" si="4"/>
        <v>-1500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-20730812</v>
      </c>
      <c r="D56" s="48">
        <f>SUM(D53:D55)</f>
        <v>0</v>
      </c>
      <c r="E56" s="49">
        <f t="shared" si="5"/>
        <v>90000000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-1500</v>
      </c>
      <c r="R56" s="50">
        <f t="shared" si="5"/>
        <v>-1500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-1500</v>
      </c>
      <c r="X56" s="50">
        <f t="shared" si="5"/>
        <v>0</v>
      </c>
      <c r="Y56" s="50">
        <f t="shared" si="5"/>
        <v>-1500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-20730812</v>
      </c>
      <c r="D59" s="65">
        <f>SUM(D56:D58)</f>
        <v>0</v>
      </c>
      <c r="E59" s="66">
        <f t="shared" si="6"/>
        <v>90000000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-1500</v>
      </c>
      <c r="R59" s="67">
        <f t="shared" si="6"/>
        <v>-1500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-1500</v>
      </c>
      <c r="X59" s="67">
        <f t="shared" si="6"/>
        <v>0</v>
      </c>
      <c r="Y59" s="67">
        <f t="shared" si="6"/>
        <v>-1500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24304948</v>
      </c>
      <c r="D9" s="20"/>
      <c r="E9" s="21">
        <v>16516435</v>
      </c>
      <c r="F9" s="22">
        <v>16516435</v>
      </c>
      <c r="G9" s="22"/>
      <c r="H9" s="22"/>
      <c r="I9" s="22">
        <v>546662</v>
      </c>
      <c r="J9" s="22">
        <v>546662</v>
      </c>
      <c r="K9" s="22">
        <v>3614105</v>
      </c>
      <c r="L9" s="22">
        <v>6094035</v>
      </c>
      <c r="M9" s="22">
        <v>2172154</v>
      </c>
      <c r="N9" s="22">
        <v>11880294</v>
      </c>
      <c r="O9" s="22">
        <v>2162077</v>
      </c>
      <c r="P9" s="22">
        <v>2182774</v>
      </c>
      <c r="Q9" s="22">
        <v>2187686</v>
      </c>
      <c r="R9" s="22">
        <v>6532537</v>
      </c>
      <c r="S9" s="22"/>
      <c r="T9" s="22"/>
      <c r="U9" s="22"/>
      <c r="V9" s="22"/>
      <c r="W9" s="22">
        <v>18959493</v>
      </c>
      <c r="X9" s="22">
        <v>12387321</v>
      </c>
      <c r="Y9" s="22">
        <v>6572172</v>
      </c>
      <c r="Z9" s="23">
        <v>53.055636485080193</v>
      </c>
      <c r="AA9" s="20">
        <v>16516435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6319308</v>
      </c>
      <c r="D13" s="20"/>
      <c r="E13" s="21">
        <v>6060034</v>
      </c>
      <c r="F13" s="22">
        <v>6060034</v>
      </c>
      <c r="G13" s="22">
        <v>-10259</v>
      </c>
      <c r="H13" s="22"/>
      <c r="I13" s="22">
        <v>180400</v>
      </c>
      <c r="J13" s="22">
        <v>170141</v>
      </c>
      <c r="K13" s="22">
        <v>961744</v>
      </c>
      <c r="L13" s="22">
        <v>2211304</v>
      </c>
      <c r="M13" s="22">
        <v>628975</v>
      </c>
      <c r="N13" s="22">
        <v>3802023</v>
      </c>
      <c r="O13" s="22">
        <v>646001</v>
      </c>
      <c r="P13" s="22">
        <v>638734</v>
      </c>
      <c r="Q13" s="22">
        <v>648619</v>
      </c>
      <c r="R13" s="22">
        <v>1933354</v>
      </c>
      <c r="S13" s="22"/>
      <c r="T13" s="22"/>
      <c r="U13" s="22"/>
      <c r="V13" s="22"/>
      <c r="W13" s="22">
        <v>5905518</v>
      </c>
      <c r="X13" s="22">
        <v>4545018</v>
      </c>
      <c r="Y13" s="22">
        <v>1360500</v>
      </c>
      <c r="Z13" s="23">
        <v>29.93387484934053</v>
      </c>
      <c r="AA13" s="20">
        <v>6060034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1218737</v>
      </c>
      <c r="D25" s="20"/>
      <c r="E25" s="21">
        <v>1133000</v>
      </c>
      <c r="F25" s="22">
        <v>1133000</v>
      </c>
      <c r="G25" s="22"/>
      <c r="H25" s="22"/>
      <c r="I25" s="22">
        <v>122</v>
      </c>
      <c r="J25" s="22">
        <v>122</v>
      </c>
      <c r="K25" s="22"/>
      <c r="L25" s="22"/>
      <c r="M25" s="22"/>
      <c r="N25" s="22"/>
      <c r="O25" s="22"/>
      <c r="P25" s="22"/>
      <c r="Q25" s="22">
        <v>1133000</v>
      </c>
      <c r="R25" s="22">
        <v>1133000</v>
      </c>
      <c r="S25" s="22"/>
      <c r="T25" s="22"/>
      <c r="U25" s="22"/>
      <c r="V25" s="22"/>
      <c r="W25" s="22">
        <v>1133122</v>
      </c>
      <c r="X25" s="22">
        <v>-1</v>
      </c>
      <c r="Y25" s="22">
        <v>1133123</v>
      </c>
      <c r="Z25" s="23">
        <v>-113312300</v>
      </c>
      <c r="AA25" s="20">
        <v>1133000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31842993</v>
      </c>
      <c r="D32" s="29">
        <f t="shared" ref="D32:Y32" si="0">SUM(D6:D31)</f>
        <v>0</v>
      </c>
      <c r="E32" s="30">
        <f t="shared" si="0"/>
        <v>23709469</v>
      </c>
      <c r="F32" s="31">
        <f t="shared" si="0"/>
        <v>23709469</v>
      </c>
      <c r="G32" s="31">
        <f t="shared" si="0"/>
        <v>-10259</v>
      </c>
      <c r="H32" s="31">
        <f t="shared" si="0"/>
        <v>0</v>
      </c>
      <c r="I32" s="31">
        <f t="shared" si="0"/>
        <v>727184</v>
      </c>
      <c r="J32" s="31">
        <f t="shared" si="0"/>
        <v>716925</v>
      </c>
      <c r="K32" s="31">
        <f t="shared" si="0"/>
        <v>4575849</v>
      </c>
      <c r="L32" s="31">
        <f t="shared" si="0"/>
        <v>8305339</v>
      </c>
      <c r="M32" s="31">
        <f t="shared" si="0"/>
        <v>2801129</v>
      </c>
      <c r="N32" s="31">
        <f t="shared" si="0"/>
        <v>15682317</v>
      </c>
      <c r="O32" s="31">
        <f t="shared" si="0"/>
        <v>2808078</v>
      </c>
      <c r="P32" s="31">
        <f t="shared" si="0"/>
        <v>2821508</v>
      </c>
      <c r="Q32" s="31">
        <f t="shared" si="0"/>
        <v>3969305</v>
      </c>
      <c r="R32" s="31">
        <f t="shared" si="0"/>
        <v>9598891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25998133</v>
      </c>
      <c r="X32" s="31">
        <f t="shared" si="0"/>
        <v>16932338</v>
      </c>
      <c r="Y32" s="31">
        <f t="shared" si="0"/>
        <v>9065795</v>
      </c>
      <c r="Z32" s="32">
        <f>+IF(X32&lt;&gt;0,+(Y32/X32)*100,0)</f>
        <v>53.541306581524651</v>
      </c>
      <c r="AA32" s="29">
        <f>SUM(AA6:AA31)</f>
        <v>23709469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15167640</v>
      </c>
      <c r="D34" s="20"/>
      <c r="E34" s="21">
        <v>17383411</v>
      </c>
      <c r="F34" s="22">
        <v>19077137</v>
      </c>
      <c r="G34" s="22"/>
      <c r="H34" s="22"/>
      <c r="I34" s="22">
        <v>1092588</v>
      </c>
      <c r="J34" s="22">
        <v>1092588</v>
      </c>
      <c r="K34" s="22">
        <v>1126885</v>
      </c>
      <c r="L34" s="22">
        <v>3576849</v>
      </c>
      <c r="M34" s="22">
        <v>1113773</v>
      </c>
      <c r="N34" s="22">
        <v>5817507</v>
      </c>
      <c r="O34" s="22">
        <v>1254948</v>
      </c>
      <c r="P34" s="22">
        <v>1131294</v>
      </c>
      <c r="Q34" s="22">
        <v>1163396</v>
      </c>
      <c r="R34" s="22">
        <v>3549638</v>
      </c>
      <c r="S34" s="22"/>
      <c r="T34" s="22"/>
      <c r="U34" s="22"/>
      <c r="V34" s="22"/>
      <c r="W34" s="22">
        <v>10459733</v>
      </c>
      <c r="X34" s="22">
        <v>14307792</v>
      </c>
      <c r="Y34" s="22">
        <v>-3848059</v>
      </c>
      <c r="Z34" s="23">
        <v>-26.89484862514076</v>
      </c>
      <c r="AA34" s="20">
        <v>19077137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1344482</v>
      </c>
      <c r="D37" s="20"/>
      <c r="E37" s="21">
        <v>210600</v>
      </c>
      <c r="F37" s="22">
        <v>210600</v>
      </c>
      <c r="G37" s="22">
        <v>10186</v>
      </c>
      <c r="H37" s="22"/>
      <c r="I37" s="22">
        <v>51742</v>
      </c>
      <c r="J37" s="22">
        <v>61928</v>
      </c>
      <c r="K37" s="22">
        <v>11982</v>
      </c>
      <c r="L37" s="22">
        <v>21345</v>
      </c>
      <c r="M37" s="22">
        <v>26811</v>
      </c>
      <c r="N37" s="22">
        <v>60138</v>
      </c>
      <c r="O37" s="22">
        <v>2708</v>
      </c>
      <c r="P37" s="22"/>
      <c r="Q37" s="22"/>
      <c r="R37" s="22">
        <v>2708</v>
      </c>
      <c r="S37" s="22"/>
      <c r="T37" s="22"/>
      <c r="U37" s="22"/>
      <c r="V37" s="22"/>
      <c r="W37" s="22">
        <v>124774</v>
      </c>
      <c r="X37" s="22">
        <v>157950</v>
      </c>
      <c r="Y37" s="22">
        <v>-33176</v>
      </c>
      <c r="Z37" s="23">
        <v>-21.004115226337451</v>
      </c>
      <c r="AA37" s="20">
        <v>210600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3303000</v>
      </c>
      <c r="F38" s="22">
        <v>3303000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2477250</v>
      </c>
      <c r="Y38" s="22">
        <v>-2477250</v>
      </c>
      <c r="Z38" s="23">
        <v>-100</v>
      </c>
      <c r="AA38" s="20">
        <v>3303000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1148729</v>
      </c>
      <c r="F39" s="22">
        <v>1148729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861543</v>
      </c>
      <c r="Y39" s="22">
        <v>-861543</v>
      </c>
      <c r="Z39" s="23">
        <v>-100</v>
      </c>
      <c r="AA39" s="20">
        <v>1148729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4146406</v>
      </c>
      <c r="D41" s="20"/>
      <c r="E41" s="21"/>
      <c r="F41" s="22">
        <v>4891800</v>
      </c>
      <c r="G41" s="22"/>
      <c r="H41" s="22"/>
      <c r="I41" s="22">
        <v>345853</v>
      </c>
      <c r="J41" s="22">
        <v>345853</v>
      </c>
      <c r="K41" s="22">
        <v>442831</v>
      </c>
      <c r="L41" s="22">
        <v>1015375</v>
      </c>
      <c r="M41" s="22">
        <v>318711</v>
      </c>
      <c r="N41" s="22">
        <v>1776917</v>
      </c>
      <c r="O41" s="22">
        <v>282629</v>
      </c>
      <c r="P41" s="22">
        <v>385668</v>
      </c>
      <c r="Q41" s="22">
        <v>1372379</v>
      </c>
      <c r="R41" s="22">
        <v>2040676</v>
      </c>
      <c r="S41" s="22"/>
      <c r="T41" s="22"/>
      <c r="U41" s="22"/>
      <c r="V41" s="22"/>
      <c r="W41" s="22">
        <v>4163446</v>
      </c>
      <c r="X41" s="22">
        <v>3668841</v>
      </c>
      <c r="Y41" s="22">
        <v>494605</v>
      </c>
      <c r="Z41" s="23">
        <v>13.481232901616613</v>
      </c>
      <c r="AA41" s="20">
        <v>4891800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1293006</v>
      </c>
      <c r="D44" s="20"/>
      <c r="E44" s="21">
        <v>804144</v>
      </c>
      <c r="F44" s="22">
        <v>711305</v>
      </c>
      <c r="G44" s="22"/>
      <c r="H44" s="22"/>
      <c r="I44" s="22">
        <v>32668</v>
      </c>
      <c r="J44" s="22">
        <v>32668</v>
      </c>
      <c r="K44" s="22">
        <v>172675</v>
      </c>
      <c r="L44" s="22">
        <v>181449</v>
      </c>
      <c r="M44" s="22">
        <v>163529</v>
      </c>
      <c r="N44" s="22">
        <v>517653</v>
      </c>
      <c r="O44" s="22">
        <v>23983</v>
      </c>
      <c r="P44" s="22">
        <v>40526</v>
      </c>
      <c r="Q44" s="22">
        <v>90985</v>
      </c>
      <c r="R44" s="22">
        <v>155494</v>
      </c>
      <c r="S44" s="22"/>
      <c r="T44" s="22"/>
      <c r="U44" s="22"/>
      <c r="V44" s="22"/>
      <c r="W44" s="22">
        <v>705815</v>
      </c>
      <c r="X44" s="22">
        <v>533466</v>
      </c>
      <c r="Y44" s="22">
        <v>172349</v>
      </c>
      <c r="Z44" s="23">
        <v>32.307401033992797</v>
      </c>
      <c r="AA44" s="20">
        <v>711305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21951534</v>
      </c>
      <c r="D47" s="29">
        <f t="shared" ref="D47:Y47" si="1">SUM(D34:D46)</f>
        <v>0</v>
      </c>
      <c r="E47" s="30">
        <f t="shared" si="1"/>
        <v>22849884</v>
      </c>
      <c r="F47" s="31">
        <f t="shared" si="1"/>
        <v>29342571</v>
      </c>
      <c r="G47" s="31">
        <f t="shared" si="1"/>
        <v>10186</v>
      </c>
      <c r="H47" s="31">
        <f t="shared" si="1"/>
        <v>0</v>
      </c>
      <c r="I47" s="31">
        <f t="shared" si="1"/>
        <v>1522851</v>
      </c>
      <c r="J47" s="31">
        <f t="shared" si="1"/>
        <v>1533037</v>
      </c>
      <c r="K47" s="31">
        <f t="shared" si="1"/>
        <v>1754373</v>
      </c>
      <c r="L47" s="31">
        <f t="shared" si="1"/>
        <v>4795018</v>
      </c>
      <c r="M47" s="31">
        <f t="shared" si="1"/>
        <v>1622824</v>
      </c>
      <c r="N47" s="31">
        <f t="shared" si="1"/>
        <v>8172215</v>
      </c>
      <c r="O47" s="31">
        <f t="shared" si="1"/>
        <v>1564268</v>
      </c>
      <c r="P47" s="31">
        <f t="shared" si="1"/>
        <v>1557488</v>
      </c>
      <c r="Q47" s="31">
        <f t="shared" si="1"/>
        <v>2626760</v>
      </c>
      <c r="R47" s="31">
        <f t="shared" si="1"/>
        <v>5748516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15453768</v>
      </c>
      <c r="X47" s="31">
        <f t="shared" si="1"/>
        <v>22006842</v>
      </c>
      <c r="Y47" s="31">
        <f t="shared" si="1"/>
        <v>-6553074</v>
      </c>
      <c r="Z47" s="32">
        <f>+IF(X47&lt;&gt;0,+(Y47/X47)*100,0)</f>
        <v>-29.7774392164037</v>
      </c>
      <c r="AA47" s="29">
        <f>SUM(AA34:AA46)</f>
        <v>29342571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9891459</v>
      </c>
      <c r="D48" s="39">
        <f t="shared" si="2"/>
        <v>0</v>
      </c>
      <c r="E48" s="40">
        <f t="shared" si="2"/>
        <v>859585</v>
      </c>
      <c r="F48" s="41">
        <f t="shared" si="2"/>
        <v>-5633102</v>
      </c>
      <c r="G48" s="41">
        <f t="shared" si="2"/>
        <v>-20445</v>
      </c>
      <c r="H48" s="41">
        <f t="shared" si="2"/>
        <v>0</v>
      </c>
      <c r="I48" s="41">
        <f t="shared" si="2"/>
        <v>-795667</v>
      </c>
      <c r="J48" s="41">
        <f t="shared" si="2"/>
        <v>-816112</v>
      </c>
      <c r="K48" s="41">
        <f t="shared" si="2"/>
        <v>2821476</v>
      </c>
      <c r="L48" s="41">
        <f t="shared" si="2"/>
        <v>3510321</v>
      </c>
      <c r="M48" s="41">
        <f t="shared" si="2"/>
        <v>1178305</v>
      </c>
      <c r="N48" s="41">
        <f t="shared" si="2"/>
        <v>7510102</v>
      </c>
      <c r="O48" s="41">
        <f t="shared" si="2"/>
        <v>1243810</v>
      </c>
      <c r="P48" s="41">
        <f t="shared" si="2"/>
        <v>1264020</v>
      </c>
      <c r="Q48" s="41">
        <f t="shared" si="2"/>
        <v>1342545</v>
      </c>
      <c r="R48" s="41">
        <f t="shared" si="2"/>
        <v>3850375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10544365</v>
      </c>
      <c r="X48" s="41">
        <f t="shared" si="2"/>
        <v>-5074504</v>
      </c>
      <c r="Y48" s="41">
        <f t="shared" si="2"/>
        <v>15618869</v>
      </c>
      <c r="Z48" s="42">
        <f>+IF(X48&lt;&gt;0,+(Y48/X48)*100,0)</f>
        <v>-307.79104716441253</v>
      </c>
      <c r="AA48" s="39">
        <f>+AA32-AA47</f>
        <v>-5633102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9891459</v>
      </c>
      <c r="D51" s="48">
        <f t="shared" si="3"/>
        <v>0</v>
      </c>
      <c r="E51" s="49">
        <f t="shared" si="3"/>
        <v>859585</v>
      </c>
      <c r="F51" s="50">
        <f t="shared" si="3"/>
        <v>-5633102</v>
      </c>
      <c r="G51" s="50">
        <f t="shared" si="3"/>
        <v>-20445</v>
      </c>
      <c r="H51" s="50">
        <f t="shared" si="3"/>
        <v>0</v>
      </c>
      <c r="I51" s="50">
        <f t="shared" si="3"/>
        <v>-795667</v>
      </c>
      <c r="J51" s="50">
        <f t="shared" si="3"/>
        <v>-816112</v>
      </c>
      <c r="K51" s="50">
        <f t="shared" si="3"/>
        <v>2821476</v>
      </c>
      <c r="L51" s="50">
        <f t="shared" si="3"/>
        <v>3510321</v>
      </c>
      <c r="M51" s="50">
        <f t="shared" si="3"/>
        <v>1178305</v>
      </c>
      <c r="N51" s="50">
        <f t="shared" si="3"/>
        <v>7510102</v>
      </c>
      <c r="O51" s="50">
        <f t="shared" si="3"/>
        <v>1243810</v>
      </c>
      <c r="P51" s="50">
        <f t="shared" si="3"/>
        <v>1264020</v>
      </c>
      <c r="Q51" s="50">
        <f t="shared" si="3"/>
        <v>1342545</v>
      </c>
      <c r="R51" s="50">
        <f t="shared" si="3"/>
        <v>3850375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10544365</v>
      </c>
      <c r="X51" s="50">
        <f t="shared" si="3"/>
        <v>-5074504</v>
      </c>
      <c r="Y51" s="50">
        <f t="shared" si="3"/>
        <v>15618869</v>
      </c>
      <c r="Z51" s="51">
        <f>+IF(X51&lt;&gt;0,+(Y51/X51)*100,0)</f>
        <v>-307.79104716441253</v>
      </c>
      <c r="AA51" s="48">
        <f>SUM(AA48:AA50)</f>
        <v>-5633102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9891459</v>
      </c>
      <c r="D53" s="54">
        <f>+D51-D52</f>
        <v>0</v>
      </c>
      <c r="E53" s="55">
        <f t="shared" si="4"/>
        <v>859585</v>
      </c>
      <c r="F53" s="56">
        <f t="shared" si="4"/>
        <v>-5633102</v>
      </c>
      <c r="G53" s="56">
        <f t="shared" si="4"/>
        <v>-20445</v>
      </c>
      <c r="H53" s="56">
        <f t="shared" si="4"/>
        <v>0</v>
      </c>
      <c r="I53" s="56">
        <f t="shared" si="4"/>
        <v>-795667</v>
      </c>
      <c r="J53" s="56">
        <f t="shared" si="4"/>
        <v>-816112</v>
      </c>
      <c r="K53" s="56">
        <f t="shared" si="4"/>
        <v>2821476</v>
      </c>
      <c r="L53" s="56">
        <f t="shared" si="4"/>
        <v>3510321</v>
      </c>
      <c r="M53" s="56">
        <f t="shared" si="4"/>
        <v>1178305</v>
      </c>
      <c r="N53" s="56">
        <f t="shared" si="4"/>
        <v>7510102</v>
      </c>
      <c r="O53" s="56">
        <f t="shared" si="4"/>
        <v>1243810</v>
      </c>
      <c r="P53" s="56">
        <f t="shared" si="4"/>
        <v>1264020</v>
      </c>
      <c r="Q53" s="56">
        <f t="shared" si="4"/>
        <v>1342545</v>
      </c>
      <c r="R53" s="56">
        <f t="shared" si="4"/>
        <v>3850375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10544365</v>
      </c>
      <c r="X53" s="56">
        <f t="shared" si="4"/>
        <v>-5074504</v>
      </c>
      <c r="Y53" s="56">
        <f t="shared" si="4"/>
        <v>15618869</v>
      </c>
      <c r="Z53" s="57">
        <f>+IF(X53&lt;&gt;0,+(Y53/X53)*100,0)</f>
        <v>-307.79104716441253</v>
      </c>
      <c r="AA53" s="54">
        <f>+AA51-AA52</f>
        <v>-5633102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9891459</v>
      </c>
      <c r="D56" s="48">
        <f>SUM(D53:D55)</f>
        <v>0</v>
      </c>
      <c r="E56" s="49">
        <f t="shared" si="5"/>
        <v>859585</v>
      </c>
      <c r="F56" s="50">
        <f t="shared" si="5"/>
        <v>-5633102</v>
      </c>
      <c r="G56" s="50">
        <f t="shared" si="5"/>
        <v>-20445</v>
      </c>
      <c r="H56" s="50">
        <f t="shared" si="5"/>
        <v>0</v>
      </c>
      <c r="I56" s="50">
        <f t="shared" si="5"/>
        <v>-795667</v>
      </c>
      <c r="J56" s="50">
        <f t="shared" si="5"/>
        <v>-816112</v>
      </c>
      <c r="K56" s="50">
        <f t="shared" si="5"/>
        <v>2821476</v>
      </c>
      <c r="L56" s="50">
        <f t="shared" si="5"/>
        <v>3510321</v>
      </c>
      <c r="M56" s="50">
        <f t="shared" si="5"/>
        <v>1178305</v>
      </c>
      <c r="N56" s="50">
        <f t="shared" si="5"/>
        <v>7510102</v>
      </c>
      <c r="O56" s="50">
        <f t="shared" si="5"/>
        <v>1243810</v>
      </c>
      <c r="P56" s="50">
        <f t="shared" si="5"/>
        <v>1264020</v>
      </c>
      <c r="Q56" s="50">
        <f t="shared" si="5"/>
        <v>1342545</v>
      </c>
      <c r="R56" s="50">
        <f t="shared" si="5"/>
        <v>3850375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10544365</v>
      </c>
      <c r="X56" s="50">
        <f t="shared" si="5"/>
        <v>-5074504</v>
      </c>
      <c r="Y56" s="50">
        <f t="shared" si="5"/>
        <v>15618869</v>
      </c>
      <c r="Z56" s="51">
        <f>+IF(X56&lt;&gt;0,+(Y56/X56)*100,0)</f>
        <v>-307.79104716441253</v>
      </c>
      <c r="AA56" s="48">
        <f>SUM(AA53:AA55)</f>
        <v>-5633102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9891459</v>
      </c>
      <c r="D59" s="65">
        <f>SUM(D56:D58)</f>
        <v>0</v>
      </c>
      <c r="E59" s="66">
        <f t="shared" si="6"/>
        <v>859585</v>
      </c>
      <c r="F59" s="67">
        <f t="shared" si="6"/>
        <v>-5633102</v>
      </c>
      <c r="G59" s="67">
        <f t="shared" si="6"/>
        <v>-20445</v>
      </c>
      <c r="H59" s="67">
        <f t="shared" si="6"/>
        <v>0</v>
      </c>
      <c r="I59" s="67">
        <f t="shared" si="6"/>
        <v>-795667</v>
      </c>
      <c r="J59" s="67">
        <f t="shared" si="6"/>
        <v>-816112</v>
      </c>
      <c r="K59" s="67">
        <f t="shared" si="6"/>
        <v>2821476</v>
      </c>
      <c r="L59" s="67">
        <f t="shared" si="6"/>
        <v>3510321</v>
      </c>
      <c r="M59" s="67">
        <f t="shared" si="6"/>
        <v>1178305</v>
      </c>
      <c r="N59" s="67">
        <f t="shared" si="6"/>
        <v>7510102</v>
      </c>
      <c r="O59" s="67">
        <f t="shared" si="6"/>
        <v>1243810</v>
      </c>
      <c r="P59" s="67">
        <f t="shared" si="6"/>
        <v>1264020</v>
      </c>
      <c r="Q59" s="67">
        <f t="shared" si="6"/>
        <v>1342545</v>
      </c>
      <c r="R59" s="67">
        <f t="shared" si="6"/>
        <v>3850375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10544365</v>
      </c>
      <c r="X59" s="67">
        <f t="shared" si="6"/>
        <v>-5074504</v>
      </c>
      <c r="Y59" s="67">
        <f t="shared" si="6"/>
        <v>15618869</v>
      </c>
      <c r="Z59" s="68">
        <f>+IF(X59&lt;&gt;0,+(Y59/X59)*100,0)</f>
        <v>-307.79104716441253</v>
      </c>
      <c r="AA59" s="65">
        <f>SUM(AA56:AA58)</f>
        <v>-5633102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8954104</v>
      </c>
      <c r="D9" s="20"/>
      <c r="E9" s="21">
        <v>10059012</v>
      </c>
      <c r="F9" s="22">
        <v>10939059</v>
      </c>
      <c r="G9" s="22">
        <v>1075081</v>
      </c>
      <c r="H9" s="22">
        <v>968574</v>
      </c>
      <c r="I9" s="22">
        <v>1037055</v>
      </c>
      <c r="J9" s="22">
        <v>3080710</v>
      </c>
      <c r="K9" s="22">
        <v>1077523</v>
      </c>
      <c r="L9" s="22"/>
      <c r="M9" s="22"/>
      <c r="N9" s="22">
        <v>1077523</v>
      </c>
      <c r="O9" s="22">
        <v>1106297</v>
      </c>
      <c r="P9" s="22"/>
      <c r="Q9" s="22">
        <v>702902</v>
      </c>
      <c r="R9" s="22">
        <v>1809199</v>
      </c>
      <c r="S9" s="22"/>
      <c r="T9" s="22"/>
      <c r="U9" s="22"/>
      <c r="V9" s="22"/>
      <c r="W9" s="22">
        <v>5967432</v>
      </c>
      <c r="X9" s="22">
        <v>7896279</v>
      </c>
      <c r="Y9" s="22">
        <v>-1928847</v>
      </c>
      <c r="Z9" s="23">
        <v>-24.427290373098522</v>
      </c>
      <c r="AA9" s="20">
        <v>10939059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5471951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2188780</v>
      </c>
      <c r="Y25" s="22">
        <v>-2188780</v>
      </c>
      <c r="Z25" s="23">
        <v>-100</v>
      </c>
      <c r="AA25" s="20">
        <v>5471951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8954104</v>
      </c>
      <c r="D32" s="29">
        <f t="shared" ref="D32:Y32" si="0">SUM(D6:D31)</f>
        <v>0</v>
      </c>
      <c r="E32" s="30">
        <f t="shared" si="0"/>
        <v>10059012</v>
      </c>
      <c r="F32" s="31">
        <f t="shared" si="0"/>
        <v>16411010</v>
      </c>
      <c r="G32" s="31">
        <f t="shared" si="0"/>
        <v>1075081</v>
      </c>
      <c r="H32" s="31">
        <f t="shared" si="0"/>
        <v>968574</v>
      </c>
      <c r="I32" s="31">
        <f t="shared" si="0"/>
        <v>1037055</v>
      </c>
      <c r="J32" s="31">
        <f t="shared" si="0"/>
        <v>3080710</v>
      </c>
      <c r="K32" s="31">
        <f t="shared" si="0"/>
        <v>1077523</v>
      </c>
      <c r="L32" s="31">
        <f t="shared" si="0"/>
        <v>0</v>
      </c>
      <c r="M32" s="31">
        <f t="shared" si="0"/>
        <v>0</v>
      </c>
      <c r="N32" s="31">
        <f t="shared" si="0"/>
        <v>1077523</v>
      </c>
      <c r="O32" s="31">
        <f t="shared" si="0"/>
        <v>1106297</v>
      </c>
      <c r="P32" s="31">
        <f t="shared" si="0"/>
        <v>0</v>
      </c>
      <c r="Q32" s="31">
        <f t="shared" si="0"/>
        <v>702902</v>
      </c>
      <c r="R32" s="31">
        <f t="shared" si="0"/>
        <v>1809199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5967432</v>
      </c>
      <c r="X32" s="31">
        <f t="shared" si="0"/>
        <v>10085059</v>
      </c>
      <c r="Y32" s="31">
        <f t="shared" si="0"/>
        <v>-4117627</v>
      </c>
      <c r="Z32" s="32">
        <f>+IF(X32&lt;&gt;0,+(Y32/X32)*100,0)</f>
        <v>-40.828982755579318</v>
      </c>
      <c r="AA32" s="29">
        <f>SUM(AA6:AA31)</f>
        <v>16411010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12550349</v>
      </c>
      <c r="D34" s="20"/>
      <c r="E34" s="21">
        <v>12784776</v>
      </c>
      <c r="F34" s="22">
        <v>12784776</v>
      </c>
      <c r="G34" s="22">
        <v>1039482</v>
      </c>
      <c r="H34" s="22"/>
      <c r="I34" s="22">
        <v>2098363</v>
      </c>
      <c r="J34" s="22">
        <v>3137845</v>
      </c>
      <c r="K34" s="22">
        <v>801304</v>
      </c>
      <c r="L34" s="22"/>
      <c r="M34" s="22"/>
      <c r="N34" s="22">
        <v>801304</v>
      </c>
      <c r="O34" s="22">
        <v>1136722</v>
      </c>
      <c r="P34" s="22"/>
      <c r="Q34" s="22">
        <v>926002</v>
      </c>
      <c r="R34" s="22">
        <v>2062724</v>
      </c>
      <c r="S34" s="22"/>
      <c r="T34" s="22"/>
      <c r="U34" s="22"/>
      <c r="V34" s="22"/>
      <c r="W34" s="22">
        <v>6001873</v>
      </c>
      <c r="X34" s="22">
        <v>9588582</v>
      </c>
      <c r="Y34" s="22">
        <v>-3586709</v>
      </c>
      <c r="Z34" s="23">
        <v>-37.406041894411501</v>
      </c>
      <c r="AA34" s="20">
        <v>12784776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4378248</v>
      </c>
      <c r="F38" s="22">
        <v>4375624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3282636</v>
      </c>
      <c r="Y38" s="22">
        <v>-3282636</v>
      </c>
      <c r="Z38" s="23">
        <v>-100</v>
      </c>
      <c r="AA38" s="20">
        <v>4375624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52656</v>
      </c>
      <c r="F41" s="22">
        <v>52656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39492</v>
      </c>
      <c r="Y41" s="22">
        <v>-39492</v>
      </c>
      <c r="Z41" s="23">
        <v>-100</v>
      </c>
      <c r="AA41" s="20">
        <v>52656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199417</v>
      </c>
      <c r="D44" s="20"/>
      <c r="E44" s="21">
        <v>137064</v>
      </c>
      <c r="F44" s="22">
        <v>197064</v>
      </c>
      <c r="G44" s="22">
        <v>8789</v>
      </c>
      <c r="H44" s="22"/>
      <c r="I44" s="22">
        <v>46035</v>
      </c>
      <c r="J44" s="22">
        <v>54824</v>
      </c>
      <c r="K44" s="22">
        <v>6437</v>
      </c>
      <c r="L44" s="22"/>
      <c r="M44" s="22"/>
      <c r="N44" s="22">
        <v>6437</v>
      </c>
      <c r="O44" s="22">
        <v>9576</v>
      </c>
      <c r="P44" s="22"/>
      <c r="Q44" s="22">
        <v>19374</v>
      </c>
      <c r="R44" s="22">
        <v>28950</v>
      </c>
      <c r="S44" s="22"/>
      <c r="T44" s="22"/>
      <c r="U44" s="22"/>
      <c r="V44" s="22"/>
      <c r="W44" s="22">
        <v>90211</v>
      </c>
      <c r="X44" s="22">
        <v>126798</v>
      </c>
      <c r="Y44" s="22">
        <v>-36587</v>
      </c>
      <c r="Z44" s="23">
        <v>-28.854556065553083</v>
      </c>
      <c r="AA44" s="20">
        <v>197064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12749766</v>
      </c>
      <c r="D47" s="29">
        <f t="shared" ref="D47:Y47" si="1">SUM(D34:D46)</f>
        <v>0</v>
      </c>
      <c r="E47" s="30">
        <f t="shared" si="1"/>
        <v>17352744</v>
      </c>
      <c r="F47" s="31">
        <f t="shared" si="1"/>
        <v>17410120</v>
      </c>
      <c r="G47" s="31">
        <f t="shared" si="1"/>
        <v>1048271</v>
      </c>
      <c r="H47" s="31">
        <f t="shared" si="1"/>
        <v>0</v>
      </c>
      <c r="I47" s="31">
        <f t="shared" si="1"/>
        <v>2144398</v>
      </c>
      <c r="J47" s="31">
        <f t="shared" si="1"/>
        <v>3192669</v>
      </c>
      <c r="K47" s="31">
        <f t="shared" si="1"/>
        <v>807741</v>
      </c>
      <c r="L47" s="31">
        <f t="shared" si="1"/>
        <v>0</v>
      </c>
      <c r="M47" s="31">
        <f t="shared" si="1"/>
        <v>0</v>
      </c>
      <c r="N47" s="31">
        <f t="shared" si="1"/>
        <v>807741</v>
      </c>
      <c r="O47" s="31">
        <f t="shared" si="1"/>
        <v>1146298</v>
      </c>
      <c r="P47" s="31">
        <f t="shared" si="1"/>
        <v>0</v>
      </c>
      <c r="Q47" s="31">
        <f t="shared" si="1"/>
        <v>945376</v>
      </c>
      <c r="R47" s="31">
        <f t="shared" si="1"/>
        <v>2091674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6092084</v>
      </c>
      <c r="X47" s="31">
        <f t="shared" si="1"/>
        <v>13037508</v>
      </c>
      <c r="Y47" s="31">
        <f t="shared" si="1"/>
        <v>-6945424</v>
      </c>
      <c r="Z47" s="32">
        <f>+IF(X47&lt;&gt;0,+(Y47/X47)*100,0)</f>
        <v>-53.272634616983552</v>
      </c>
      <c r="AA47" s="29">
        <f>SUM(AA34:AA46)</f>
        <v>17410120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-3795662</v>
      </c>
      <c r="D48" s="39">
        <f t="shared" si="2"/>
        <v>0</v>
      </c>
      <c r="E48" s="40">
        <f t="shared" si="2"/>
        <v>-7293732</v>
      </c>
      <c r="F48" s="41">
        <f t="shared" si="2"/>
        <v>-999110</v>
      </c>
      <c r="G48" s="41">
        <f t="shared" si="2"/>
        <v>26810</v>
      </c>
      <c r="H48" s="41">
        <f t="shared" si="2"/>
        <v>968574</v>
      </c>
      <c r="I48" s="41">
        <f t="shared" si="2"/>
        <v>-1107343</v>
      </c>
      <c r="J48" s="41">
        <f t="shared" si="2"/>
        <v>-111959</v>
      </c>
      <c r="K48" s="41">
        <f t="shared" si="2"/>
        <v>269782</v>
      </c>
      <c r="L48" s="41">
        <f t="shared" si="2"/>
        <v>0</v>
      </c>
      <c r="M48" s="41">
        <f t="shared" si="2"/>
        <v>0</v>
      </c>
      <c r="N48" s="41">
        <f t="shared" si="2"/>
        <v>269782</v>
      </c>
      <c r="O48" s="41">
        <f t="shared" si="2"/>
        <v>-40001</v>
      </c>
      <c r="P48" s="41">
        <f t="shared" si="2"/>
        <v>0</v>
      </c>
      <c r="Q48" s="41">
        <f t="shared" si="2"/>
        <v>-242474</v>
      </c>
      <c r="R48" s="41">
        <f t="shared" si="2"/>
        <v>-282475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-124652</v>
      </c>
      <c r="X48" s="41">
        <f t="shared" si="2"/>
        <v>-2952449</v>
      </c>
      <c r="Y48" s="41">
        <f t="shared" si="2"/>
        <v>2827797</v>
      </c>
      <c r="Z48" s="42">
        <f>+IF(X48&lt;&gt;0,+(Y48/X48)*100,0)</f>
        <v>-95.778013439012838</v>
      </c>
      <c r="AA48" s="39">
        <f>+AA32-AA47</f>
        <v>-999110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-3795662</v>
      </c>
      <c r="D51" s="48">
        <f t="shared" si="3"/>
        <v>0</v>
      </c>
      <c r="E51" s="49">
        <f t="shared" si="3"/>
        <v>-7293732</v>
      </c>
      <c r="F51" s="50">
        <f t="shared" si="3"/>
        <v>-999110</v>
      </c>
      <c r="G51" s="50">
        <f t="shared" si="3"/>
        <v>26810</v>
      </c>
      <c r="H51" s="50">
        <f t="shared" si="3"/>
        <v>968574</v>
      </c>
      <c r="I51" s="50">
        <f t="shared" si="3"/>
        <v>-1107343</v>
      </c>
      <c r="J51" s="50">
        <f t="shared" si="3"/>
        <v>-111959</v>
      </c>
      <c r="K51" s="50">
        <f t="shared" si="3"/>
        <v>269782</v>
      </c>
      <c r="L51" s="50">
        <f t="shared" si="3"/>
        <v>0</v>
      </c>
      <c r="M51" s="50">
        <f t="shared" si="3"/>
        <v>0</v>
      </c>
      <c r="N51" s="50">
        <f t="shared" si="3"/>
        <v>269782</v>
      </c>
      <c r="O51" s="50">
        <f t="shared" si="3"/>
        <v>-40001</v>
      </c>
      <c r="P51" s="50">
        <f t="shared" si="3"/>
        <v>0</v>
      </c>
      <c r="Q51" s="50">
        <f t="shared" si="3"/>
        <v>-242474</v>
      </c>
      <c r="R51" s="50">
        <f t="shared" si="3"/>
        <v>-282475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-124652</v>
      </c>
      <c r="X51" s="50">
        <f t="shared" si="3"/>
        <v>-2952449</v>
      </c>
      <c r="Y51" s="50">
        <f t="shared" si="3"/>
        <v>2827797</v>
      </c>
      <c r="Z51" s="51">
        <f>+IF(X51&lt;&gt;0,+(Y51/X51)*100,0)</f>
        <v>-95.778013439012838</v>
      </c>
      <c r="AA51" s="48">
        <f>SUM(AA48:AA50)</f>
        <v>-999110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-3795662</v>
      </c>
      <c r="D53" s="54">
        <f>+D51-D52</f>
        <v>0</v>
      </c>
      <c r="E53" s="55">
        <f t="shared" si="4"/>
        <v>-7293732</v>
      </c>
      <c r="F53" s="56">
        <f t="shared" si="4"/>
        <v>-999110</v>
      </c>
      <c r="G53" s="56">
        <f t="shared" si="4"/>
        <v>26810</v>
      </c>
      <c r="H53" s="56">
        <f t="shared" si="4"/>
        <v>968574</v>
      </c>
      <c r="I53" s="56">
        <f t="shared" si="4"/>
        <v>-1107343</v>
      </c>
      <c r="J53" s="56">
        <f t="shared" si="4"/>
        <v>-111959</v>
      </c>
      <c r="K53" s="56">
        <f t="shared" si="4"/>
        <v>269782</v>
      </c>
      <c r="L53" s="56">
        <f t="shared" si="4"/>
        <v>0</v>
      </c>
      <c r="M53" s="56">
        <f t="shared" si="4"/>
        <v>0</v>
      </c>
      <c r="N53" s="56">
        <f t="shared" si="4"/>
        <v>269782</v>
      </c>
      <c r="O53" s="56">
        <f t="shared" si="4"/>
        <v>-40001</v>
      </c>
      <c r="P53" s="56">
        <f t="shared" si="4"/>
        <v>0</v>
      </c>
      <c r="Q53" s="56">
        <f t="shared" si="4"/>
        <v>-242474</v>
      </c>
      <c r="R53" s="56">
        <f t="shared" si="4"/>
        <v>-282475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-124652</v>
      </c>
      <c r="X53" s="56">
        <f t="shared" si="4"/>
        <v>-2952449</v>
      </c>
      <c r="Y53" s="56">
        <f t="shared" si="4"/>
        <v>2827797</v>
      </c>
      <c r="Z53" s="57">
        <f>+IF(X53&lt;&gt;0,+(Y53/X53)*100,0)</f>
        <v>-95.778013439012838</v>
      </c>
      <c r="AA53" s="54">
        <f>+AA51-AA52</f>
        <v>-999110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-3795662</v>
      </c>
      <c r="D56" s="48">
        <f>SUM(D53:D55)</f>
        <v>0</v>
      </c>
      <c r="E56" s="49">
        <f t="shared" si="5"/>
        <v>-7293732</v>
      </c>
      <c r="F56" s="50">
        <f t="shared" si="5"/>
        <v>-999110</v>
      </c>
      <c r="G56" s="50">
        <f t="shared" si="5"/>
        <v>26810</v>
      </c>
      <c r="H56" s="50">
        <f t="shared" si="5"/>
        <v>968574</v>
      </c>
      <c r="I56" s="50">
        <f t="shared" si="5"/>
        <v>-1107343</v>
      </c>
      <c r="J56" s="50">
        <f t="shared" si="5"/>
        <v>-111959</v>
      </c>
      <c r="K56" s="50">
        <f t="shared" si="5"/>
        <v>269782</v>
      </c>
      <c r="L56" s="50">
        <f t="shared" si="5"/>
        <v>0</v>
      </c>
      <c r="M56" s="50">
        <f t="shared" si="5"/>
        <v>0</v>
      </c>
      <c r="N56" s="50">
        <f t="shared" si="5"/>
        <v>269782</v>
      </c>
      <c r="O56" s="50">
        <f t="shared" si="5"/>
        <v>-40001</v>
      </c>
      <c r="P56" s="50">
        <f t="shared" si="5"/>
        <v>0</v>
      </c>
      <c r="Q56" s="50">
        <f t="shared" si="5"/>
        <v>-242474</v>
      </c>
      <c r="R56" s="50">
        <f t="shared" si="5"/>
        <v>-282475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-124652</v>
      </c>
      <c r="X56" s="50">
        <f t="shared" si="5"/>
        <v>-2952449</v>
      </c>
      <c r="Y56" s="50">
        <f t="shared" si="5"/>
        <v>2827797</v>
      </c>
      <c r="Z56" s="51">
        <f>+IF(X56&lt;&gt;0,+(Y56/X56)*100,0)</f>
        <v>-95.778013439012838</v>
      </c>
      <c r="AA56" s="48">
        <f>SUM(AA53:AA55)</f>
        <v>-999110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-3795662</v>
      </c>
      <c r="D59" s="65">
        <f>SUM(D56:D58)</f>
        <v>0</v>
      </c>
      <c r="E59" s="66">
        <f t="shared" si="6"/>
        <v>-7293732</v>
      </c>
      <c r="F59" s="67">
        <f t="shared" si="6"/>
        <v>-999110</v>
      </c>
      <c r="G59" s="67">
        <f t="shared" si="6"/>
        <v>26810</v>
      </c>
      <c r="H59" s="67">
        <f t="shared" si="6"/>
        <v>968574</v>
      </c>
      <c r="I59" s="67">
        <f t="shared" si="6"/>
        <v>-1107343</v>
      </c>
      <c r="J59" s="67">
        <f t="shared" si="6"/>
        <v>-111959</v>
      </c>
      <c r="K59" s="67">
        <f t="shared" si="6"/>
        <v>269782</v>
      </c>
      <c r="L59" s="67">
        <f t="shared" si="6"/>
        <v>0</v>
      </c>
      <c r="M59" s="67">
        <f t="shared" si="6"/>
        <v>0</v>
      </c>
      <c r="N59" s="67">
        <f t="shared" si="6"/>
        <v>269782</v>
      </c>
      <c r="O59" s="67">
        <f t="shared" si="6"/>
        <v>-40001</v>
      </c>
      <c r="P59" s="67">
        <f t="shared" si="6"/>
        <v>0</v>
      </c>
      <c r="Q59" s="67">
        <f t="shared" si="6"/>
        <v>-242474</v>
      </c>
      <c r="R59" s="67">
        <f t="shared" si="6"/>
        <v>-282475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-124652</v>
      </c>
      <c r="X59" s="67">
        <f t="shared" si="6"/>
        <v>-2952449</v>
      </c>
      <c r="Y59" s="67">
        <f t="shared" si="6"/>
        <v>2827797</v>
      </c>
      <c r="Z59" s="68">
        <f>+IF(X59&lt;&gt;0,+(Y59/X59)*100,0)</f>
        <v>-95.778013439012838</v>
      </c>
      <c r="AA59" s="65">
        <f>SUM(AA56:AA58)</f>
        <v>-999110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4135468</v>
      </c>
      <c r="D9" s="20"/>
      <c r="E9" s="21">
        <v>4369354</v>
      </c>
      <c r="F9" s="22">
        <v>4369354</v>
      </c>
      <c r="G9" s="22"/>
      <c r="H9" s="22">
        <v>392848</v>
      </c>
      <c r="I9" s="22">
        <v>392257</v>
      </c>
      <c r="J9" s="22">
        <v>785105</v>
      </c>
      <c r="K9" s="22">
        <v>393420</v>
      </c>
      <c r="L9" s="22">
        <v>393861</v>
      </c>
      <c r="M9" s="22">
        <v>391749</v>
      </c>
      <c r="N9" s="22">
        <v>1179030</v>
      </c>
      <c r="O9" s="22">
        <v>392776</v>
      </c>
      <c r="P9" s="22">
        <v>367481</v>
      </c>
      <c r="Q9" s="22">
        <v>395993</v>
      </c>
      <c r="R9" s="22">
        <v>1156250</v>
      </c>
      <c r="S9" s="22"/>
      <c r="T9" s="22"/>
      <c r="U9" s="22"/>
      <c r="V9" s="22"/>
      <c r="W9" s="22">
        <v>3120385</v>
      </c>
      <c r="X9" s="22">
        <v>3277008</v>
      </c>
      <c r="Y9" s="22">
        <v>-156623</v>
      </c>
      <c r="Z9" s="23">
        <v>-4.7794512555355366</v>
      </c>
      <c r="AA9" s="20">
        <v>4369354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1073908</v>
      </c>
      <c r="D13" s="20"/>
      <c r="E13" s="21">
        <v>1009178</v>
      </c>
      <c r="F13" s="22">
        <v>1009178</v>
      </c>
      <c r="G13" s="22"/>
      <c r="H13" s="22">
        <v>92388</v>
      </c>
      <c r="I13" s="22">
        <v>93829</v>
      </c>
      <c r="J13" s="22">
        <v>186217</v>
      </c>
      <c r="K13" s="22">
        <v>95757</v>
      </c>
      <c r="L13" s="22">
        <v>97308</v>
      </c>
      <c r="M13" s="22">
        <v>94351</v>
      </c>
      <c r="N13" s="22">
        <v>287416</v>
      </c>
      <c r="O13" s="22">
        <v>96054</v>
      </c>
      <c r="P13" s="22">
        <v>77466</v>
      </c>
      <c r="Q13" s="22">
        <v>92979</v>
      </c>
      <c r="R13" s="22">
        <v>266499</v>
      </c>
      <c r="S13" s="22"/>
      <c r="T13" s="22"/>
      <c r="U13" s="22"/>
      <c r="V13" s="22"/>
      <c r="W13" s="22">
        <v>740132</v>
      </c>
      <c r="X13" s="22">
        <v>756882</v>
      </c>
      <c r="Y13" s="22">
        <v>-16750</v>
      </c>
      <c r="Z13" s="23">
        <v>-2.2130266012403519</v>
      </c>
      <c r="AA13" s="20">
        <v>1009178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5209376</v>
      </c>
      <c r="D32" s="29">
        <f t="shared" ref="D32:Y32" si="0">SUM(D6:D31)</f>
        <v>0</v>
      </c>
      <c r="E32" s="30">
        <f t="shared" si="0"/>
        <v>5378532</v>
      </c>
      <c r="F32" s="31">
        <f t="shared" si="0"/>
        <v>5378532</v>
      </c>
      <c r="G32" s="31">
        <f t="shared" si="0"/>
        <v>0</v>
      </c>
      <c r="H32" s="31">
        <f t="shared" si="0"/>
        <v>485236</v>
      </c>
      <c r="I32" s="31">
        <f t="shared" si="0"/>
        <v>486086</v>
      </c>
      <c r="J32" s="31">
        <f t="shared" si="0"/>
        <v>971322</v>
      </c>
      <c r="K32" s="31">
        <f t="shared" si="0"/>
        <v>489177</v>
      </c>
      <c r="L32" s="31">
        <f t="shared" si="0"/>
        <v>491169</v>
      </c>
      <c r="M32" s="31">
        <f t="shared" si="0"/>
        <v>486100</v>
      </c>
      <c r="N32" s="31">
        <f t="shared" si="0"/>
        <v>1466446</v>
      </c>
      <c r="O32" s="31">
        <f t="shared" si="0"/>
        <v>488830</v>
      </c>
      <c r="P32" s="31">
        <f t="shared" si="0"/>
        <v>444947</v>
      </c>
      <c r="Q32" s="31">
        <f t="shared" si="0"/>
        <v>488972</v>
      </c>
      <c r="R32" s="31">
        <f t="shared" si="0"/>
        <v>1422749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3860517</v>
      </c>
      <c r="X32" s="31">
        <f t="shared" si="0"/>
        <v>4033890</v>
      </c>
      <c r="Y32" s="31">
        <f t="shared" si="0"/>
        <v>-173373</v>
      </c>
      <c r="Z32" s="32">
        <f>+IF(X32&lt;&gt;0,+(Y32/X32)*100,0)</f>
        <v>-4.2979109494805261</v>
      </c>
      <c r="AA32" s="29">
        <f>SUM(AA6:AA31)</f>
        <v>5378532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16888779</v>
      </c>
      <c r="D34" s="20"/>
      <c r="E34" s="21">
        <v>8984057</v>
      </c>
      <c r="F34" s="22">
        <v>8984057</v>
      </c>
      <c r="G34" s="22"/>
      <c r="H34" s="22">
        <v>1955081</v>
      </c>
      <c r="I34" s="22">
        <v>1921846</v>
      </c>
      <c r="J34" s="22">
        <v>3876927</v>
      </c>
      <c r="K34" s="22">
        <v>2086369</v>
      </c>
      <c r="L34" s="22">
        <v>1835327</v>
      </c>
      <c r="M34" s="22"/>
      <c r="N34" s="22">
        <v>3921696</v>
      </c>
      <c r="O34" s="22">
        <v>4254666</v>
      </c>
      <c r="P34" s="22">
        <v>2046555</v>
      </c>
      <c r="Q34" s="22">
        <v>2097582</v>
      </c>
      <c r="R34" s="22">
        <v>8398803</v>
      </c>
      <c r="S34" s="22"/>
      <c r="T34" s="22"/>
      <c r="U34" s="22"/>
      <c r="V34" s="22"/>
      <c r="W34" s="22">
        <v>16197426</v>
      </c>
      <c r="X34" s="22">
        <v>6738039</v>
      </c>
      <c r="Y34" s="22">
        <v>9459387</v>
      </c>
      <c r="Z34" s="23">
        <v>140.38783390835226</v>
      </c>
      <c r="AA34" s="20">
        <v>8984057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1515127</v>
      </c>
      <c r="D37" s="20"/>
      <c r="E37" s="21">
        <v>1010600</v>
      </c>
      <c r="F37" s="22">
        <v>1010600</v>
      </c>
      <c r="G37" s="22"/>
      <c r="H37" s="22">
        <v>950000</v>
      </c>
      <c r="I37" s="22">
        <v>5642</v>
      </c>
      <c r="J37" s="22">
        <v>955642</v>
      </c>
      <c r="K37" s="22">
        <v>941</v>
      </c>
      <c r="L37" s="22"/>
      <c r="M37" s="22">
        <v>49600</v>
      </c>
      <c r="N37" s="22">
        <v>50541</v>
      </c>
      <c r="O37" s="22"/>
      <c r="P37" s="22">
        <v>2643</v>
      </c>
      <c r="Q37" s="22"/>
      <c r="R37" s="22">
        <v>2643</v>
      </c>
      <c r="S37" s="22"/>
      <c r="T37" s="22"/>
      <c r="U37" s="22"/>
      <c r="V37" s="22"/>
      <c r="W37" s="22">
        <v>1008826</v>
      </c>
      <c r="X37" s="22">
        <v>757953</v>
      </c>
      <c r="Y37" s="22">
        <v>250873</v>
      </c>
      <c r="Z37" s="23">
        <v>33.098754144386263</v>
      </c>
      <c r="AA37" s="20">
        <v>1010600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105556</v>
      </c>
      <c r="F39" s="22">
        <v>105556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79173</v>
      </c>
      <c r="Y39" s="22">
        <v>-79173</v>
      </c>
      <c r="Z39" s="23">
        <v>-100</v>
      </c>
      <c r="AA39" s="20">
        <v>105556</v>
      </c>
    </row>
    <row r="40" spans="1:27" x14ac:dyDescent="0.25">
      <c r="A40" s="19" t="s">
        <v>40</v>
      </c>
      <c r="B40" s="15" t="s">
        <v>32</v>
      </c>
      <c r="C40" s="20">
        <v>2110000</v>
      </c>
      <c r="D40" s="20"/>
      <c r="E40" s="21">
        <v>102878</v>
      </c>
      <c r="F40" s="22">
        <v>102878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77157</v>
      </c>
      <c r="Y40" s="22">
        <v>-77157</v>
      </c>
      <c r="Z40" s="23">
        <v>-100</v>
      </c>
      <c r="AA40" s="20">
        <v>102878</v>
      </c>
    </row>
    <row r="41" spans="1:27" x14ac:dyDescent="0.25">
      <c r="A41" s="19" t="s">
        <v>66</v>
      </c>
      <c r="B41" s="15" t="s">
        <v>32</v>
      </c>
      <c r="C41" s="20">
        <v>452846</v>
      </c>
      <c r="D41" s="20"/>
      <c r="E41" s="21">
        <v>40000</v>
      </c>
      <c r="F41" s="22">
        <v>32000</v>
      </c>
      <c r="G41" s="22"/>
      <c r="H41" s="22">
        <v>18515</v>
      </c>
      <c r="I41" s="22">
        <v>2000</v>
      </c>
      <c r="J41" s="22">
        <v>20515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20515</v>
      </c>
      <c r="X41" s="22">
        <v>26797</v>
      </c>
      <c r="Y41" s="22">
        <v>-6282</v>
      </c>
      <c r="Z41" s="23">
        <v>-23.442922715229315</v>
      </c>
      <c r="AA41" s="20">
        <v>32000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-116059</v>
      </c>
      <c r="D44" s="20"/>
      <c r="E44" s="21">
        <v>100000</v>
      </c>
      <c r="F44" s="22">
        <v>880000</v>
      </c>
      <c r="G44" s="22"/>
      <c r="H44" s="22"/>
      <c r="I44" s="22"/>
      <c r="J44" s="22"/>
      <c r="K44" s="22"/>
      <c r="L44" s="22"/>
      <c r="M44" s="22"/>
      <c r="N44" s="22"/>
      <c r="O44" s="22">
        <v>1838</v>
      </c>
      <c r="P44" s="22">
        <v>919</v>
      </c>
      <c r="Q44" s="22">
        <v>494227</v>
      </c>
      <c r="R44" s="22">
        <v>496984</v>
      </c>
      <c r="S44" s="22"/>
      <c r="T44" s="22"/>
      <c r="U44" s="22"/>
      <c r="V44" s="22"/>
      <c r="W44" s="22">
        <v>496984</v>
      </c>
      <c r="X44" s="22">
        <v>387006</v>
      </c>
      <c r="Y44" s="22">
        <v>109978</v>
      </c>
      <c r="Z44" s="23">
        <v>28.417647271618527</v>
      </c>
      <c r="AA44" s="20">
        <v>880000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20850693</v>
      </c>
      <c r="D47" s="29">
        <f t="shared" ref="D47:Y47" si="1">SUM(D34:D46)</f>
        <v>0</v>
      </c>
      <c r="E47" s="30">
        <f t="shared" si="1"/>
        <v>10343091</v>
      </c>
      <c r="F47" s="31">
        <f t="shared" si="1"/>
        <v>11115091</v>
      </c>
      <c r="G47" s="31">
        <f t="shared" si="1"/>
        <v>0</v>
      </c>
      <c r="H47" s="31">
        <f t="shared" si="1"/>
        <v>2923596</v>
      </c>
      <c r="I47" s="31">
        <f t="shared" si="1"/>
        <v>1929488</v>
      </c>
      <c r="J47" s="31">
        <f t="shared" si="1"/>
        <v>4853084</v>
      </c>
      <c r="K47" s="31">
        <f t="shared" si="1"/>
        <v>2087310</v>
      </c>
      <c r="L47" s="31">
        <f t="shared" si="1"/>
        <v>1835327</v>
      </c>
      <c r="M47" s="31">
        <f t="shared" si="1"/>
        <v>49600</v>
      </c>
      <c r="N47" s="31">
        <f t="shared" si="1"/>
        <v>3972237</v>
      </c>
      <c r="O47" s="31">
        <f t="shared" si="1"/>
        <v>4256504</v>
      </c>
      <c r="P47" s="31">
        <f t="shared" si="1"/>
        <v>2050117</v>
      </c>
      <c r="Q47" s="31">
        <f t="shared" si="1"/>
        <v>2591809</v>
      </c>
      <c r="R47" s="31">
        <f t="shared" si="1"/>
        <v>8898430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17723751</v>
      </c>
      <c r="X47" s="31">
        <f t="shared" si="1"/>
        <v>8066125</v>
      </c>
      <c r="Y47" s="31">
        <f t="shared" si="1"/>
        <v>9657626</v>
      </c>
      <c r="Z47" s="32">
        <f>+IF(X47&lt;&gt;0,+(Y47/X47)*100,0)</f>
        <v>119.73067613011203</v>
      </c>
      <c r="AA47" s="29">
        <f>SUM(AA34:AA46)</f>
        <v>11115091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-15641317</v>
      </c>
      <c r="D48" s="39">
        <f t="shared" si="2"/>
        <v>0</v>
      </c>
      <c r="E48" s="40">
        <f t="shared" si="2"/>
        <v>-4964559</v>
      </c>
      <c r="F48" s="41">
        <f t="shared" si="2"/>
        <v>-5736559</v>
      </c>
      <c r="G48" s="41">
        <f t="shared" si="2"/>
        <v>0</v>
      </c>
      <c r="H48" s="41">
        <f t="shared" si="2"/>
        <v>-2438360</v>
      </c>
      <c r="I48" s="41">
        <f t="shared" si="2"/>
        <v>-1443402</v>
      </c>
      <c r="J48" s="41">
        <f t="shared" si="2"/>
        <v>-3881762</v>
      </c>
      <c r="K48" s="41">
        <f t="shared" si="2"/>
        <v>-1598133</v>
      </c>
      <c r="L48" s="41">
        <f t="shared" si="2"/>
        <v>-1344158</v>
      </c>
      <c r="M48" s="41">
        <f t="shared" si="2"/>
        <v>436500</v>
      </c>
      <c r="N48" s="41">
        <f t="shared" si="2"/>
        <v>-2505791</v>
      </c>
      <c r="O48" s="41">
        <f t="shared" si="2"/>
        <v>-3767674</v>
      </c>
      <c r="P48" s="41">
        <f t="shared" si="2"/>
        <v>-1605170</v>
      </c>
      <c r="Q48" s="41">
        <f t="shared" si="2"/>
        <v>-2102837</v>
      </c>
      <c r="R48" s="41">
        <f t="shared" si="2"/>
        <v>-7475681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-13863234</v>
      </c>
      <c r="X48" s="41">
        <f t="shared" si="2"/>
        <v>-4032235</v>
      </c>
      <c r="Y48" s="41">
        <f t="shared" si="2"/>
        <v>-9830999</v>
      </c>
      <c r="Z48" s="42">
        <f>+IF(X48&lt;&gt;0,+(Y48/X48)*100,0)</f>
        <v>243.8101697941712</v>
      </c>
      <c r="AA48" s="39">
        <f>+AA32-AA47</f>
        <v>-5736559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-15641317</v>
      </c>
      <c r="D51" s="48">
        <f t="shared" si="3"/>
        <v>0</v>
      </c>
      <c r="E51" s="49">
        <f t="shared" si="3"/>
        <v>-4964559</v>
      </c>
      <c r="F51" s="50">
        <f t="shared" si="3"/>
        <v>-5736559</v>
      </c>
      <c r="G51" s="50">
        <f t="shared" si="3"/>
        <v>0</v>
      </c>
      <c r="H51" s="50">
        <f t="shared" si="3"/>
        <v>-2438360</v>
      </c>
      <c r="I51" s="50">
        <f t="shared" si="3"/>
        <v>-1443402</v>
      </c>
      <c r="J51" s="50">
        <f t="shared" si="3"/>
        <v>-3881762</v>
      </c>
      <c r="K51" s="50">
        <f t="shared" si="3"/>
        <v>-1598133</v>
      </c>
      <c r="L51" s="50">
        <f t="shared" si="3"/>
        <v>-1344158</v>
      </c>
      <c r="M51" s="50">
        <f t="shared" si="3"/>
        <v>436500</v>
      </c>
      <c r="N51" s="50">
        <f t="shared" si="3"/>
        <v>-2505791</v>
      </c>
      <c r="O51" s="50">
        <f t="shared" si="3"/>
        <v>-3767674</v>
      </c>
      <c r="P51" s="50">
        <f t="shared" si="3"/>
        <v>-1605170</v>
      </c>
      <c r="Q51" s="50">
        <f t="shared" si="3"/>
        <v>-2102837</v>
      </c>
      <c r="R51" s="50">
        <f t="shared" si="3"/>
        <v>-7475681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-13863234</v>
      </c>
      <c r="X51" s="50">
        <f t="shared" si="3"/>
        <v>-4032235</v>
      </c>
      <c r="Y51" s="50">
        <f t="shared" si="3"/>
        <v>-9830999</v>
      </c>
      <c r="Z51" s="51">
        <f>+IF(X51&lt;&gt;0,+(Y51/X51)*100,0)</f>
        <v>243.8101697941712</v>
      </c>
      <c r="AA51" s="48">
        <f>SUM(AA48:AA50)</f>
        <v>-5736559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-15641317</v>
      </c>
      <c r="D53" s="54">
        <f>+D51-D52</f>
        <v>0</v>
      </c>
      <c r="E53" s="55">
        <f t="shared" si="4"/>
        <v>-4964559</v>
      </c>
      <c r="F53" s="56">
        <f t="shared" si="4"/>
        <v>-5736559</v>
      </c>
      <c r="G53" s="56">
        <f t="shared" si="4"/>
        <v>0</v>
      </c>
      <c r="H53" s="56">
        <f t="shared" si="4"/>
        <v>-2438360</v>
      </c>
      <c r="I53" s="56">
        <f t="shared" si="4"/>
        <v>-1443402</v>
      </c>
      <c r="J53" s="56">
        <f t="shared" si="4"/>
        <v>-3881762</v>
      </c>
      <c r="K53" s="56">
        <f t="shared" si="4"/>
        <v>-1598133</v>
      </c>
      <c r="L53" s="56">
        <f t="shared" si="4"/>
        <v>-1344158</v>
      </c>
      <c r="M53" s="56">
        <f t="shared" si="4"/>
        <v>436500</v>
      </c>
      <c r="N53" s="56">
        <f t="shared" si="4"/>
        <v>-2505791</v>
      </c>
      <c r="O53" s="56">
        <f t="shared" si="4"/>
        <v>-3767674</v>
      </c>
      <c r="P53" s="56">
        <f t="shared" si="4"/>
        <v>-1605170</v>
      </c>
      <c r="Q53" s="56">
        <f t="shared" si="4"/>
        <v>-2102837</v>
      </c>
      <c r="R53" s="56">
        <f t="shared" si="4"/>
        <v>-7475681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-13863234</v>
      </c>
      <c r="X53" s="56">
        <f t="shared" si="4"/>
        <v>-4032235</v>
      </c>
      <c r="Y53" s="56">
        <f t="shared" si="4"/>
        <v>-9830999</v>
      </c>
      <c r="Z53" s="57">
        <f>+IF(X53&lt;&gt;0,+(Y53/X53)*100,0)</f>
        <v>243.8101697941712</v>
      </c>
      <c r="AA53" s="54">
        <f>+AA51-AA52</f>
        <v>-5736559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-15641317</v>
      </c>
      <c r="D56" s="48">
        <f>SUM(D53:D55)</f>
        <v>0</v>
      </c>
      <c r="E56" s="49">
        <f t="shared" si="5"/>
        <v>-4964559</v>
      </c>
      <c r="F56" s="50">
        <f t="shared" si="5"/>
        <v>-5736559</v>
      </c>
      <c r="G56" s="50">
        <f t="shared" si="5"/>
        <v>0</v>
      </c>
      <c r="H56" s="50">
        <f t="shared" si="5"/>
        <v>-2438360</v>
      </c>
      <c r="I56" s="50">
        <f t="shared" si="5"/>
        <v>-1443402</v>
      </c>
      <c r="J56" s="50">
        <f t="shared" si="5"/>
        <v>-3881762</v>
      </c>
      <c r="K56" s="50">
        <f t="shared" si="5"/>
        <v>-1598133</v>
      </c>
      <c r="L56" s="50">
        <f t="shared" si="5"/>
        <v>-1344158</v>
      </c>
      <c r="M56" s="50">
        <f t="shared" si="5"/>
        <v>436500</v>
      </c>
      <c r="N56" s="50">
        <f t="shared" si="5"/>
        <v>-2505791</v>
      </c>
      <c r="O56" s="50">
        <f t="shared" si="5"/>
        <v>-3767674</v>
      </c>
      <c r="P56" s="50">
        <f t="shared" si="5"/>
        <v>-1605170</v>
      </c>
      <c r="Q56" s="50">
        <f t="shared" si="5"/>
        <v>-2102837</v>
      </c>
      <c r="R56" s="50">
        <f t="shared" si="5"/>
        <v>-7475681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-13863234</v>
      </c>
      <c r="X56" s="50">
        <f t="shared" si="5"/>
        <v>-4032235</v>
      </c>
      <c r="Y56" s="50">
        <f t="shared" si="5"/>
        <v>-9830999</v>
      </c>
      <c r="Z56" s="51">
        <f>+IF(X56&lt;&gt;0,+(Y56/X56)*100,0)</f>
        <v>243.8101697941712</v>
      </c>
      <c r="AA56" s="48">
        <f>SUM(AA53:AA55)</f>
        <v>-5736559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-15641317</v>
      </c>
      <c r="D59" s="65">
        <f>SUM(D56:D58)</f>
        <v>0</v>
      </c>
      <c r="E59" s="66">
        <f t="shared" si="6"/>
        <v>-4964559</v>
      </c>
      <c r="F59" s="67">
        <f t="shared" si="6"/>
        <v>-5736559</v>
      </c>
      <c r="G59" s="67">
        <f t="shared" si="6"/>
        <v>0</v>
      </c>
      <c r="H59" s="67">
        <f t="shared" si="6"/>
        <v>-2438360</v>
      </c>
      <c r="I59" s="67">
        <f t="shared" si="6"/>
        <v>-1443402</v>
      </c>
      <c r="J59" s="67">
        <f t="shared" si="6"/>
        <v>-3881762</v>
      </c>
      <c r="K59" s="67">
        <f t="shared" si="6"/>
        <v>-1598133</v>
      </c>
      <c r="L59" s="67">
        <f t="shared" si="6"/>
        <v>-1344158</v>
      </c>
      <c r="M59" s="67">
        <f t="shared" si="6"/>
        <v>436500</v>
      </c>
      <c r="N59" s="67">
        <f t="shared" si="6"/>
        <v>-2505791</v>
      </c>
      <c r="O59" s="67">
        <f t="shared" si="6"/>
        <v>-3767674</v>
      </c>
      <c r="P59" s="67">
        <f t="shared" si="6"/>
        <v>-1605170</v>
      </c>
      <c r="Q59" s="67">
        <f t="shared" si="6"/>
        <v>-2102837</v>
      </c>
      <c r="R59" s="67">
        <f t="shared" si="6"/>
        <v>-7475681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-13863234</v>
      </c>
      <c r="X59" s="67">
        <f t="shared" si="6"/>
        <v>-4032235</v>
      </c>
      <c r="Y59" s="67">
        <f t="shared" si="6"/>
        <v>-9830999</v>
      </c>
      <c r="Z59" s="68">
        <f>+IF(X59&lt;&gt;0,+(Y59/X59)*100,0)</f>
        <v>243.8101697941712</v>
      </c>
      <c r="AA59" s="65">
        <f>SUM(AA56:AA58)</f>
        <v>-5736559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13325527</v>
      </c>
      <c r="D9" s="20"/>
      <c r="E9" s="21">
        <v>12696249</v>
      </c>
      <c r="F9" s="22">
        <v>12696249</v>
      </c>
      <c r="G9" s="22">
        <v>1197031</v>
      </c>
      <c r="H9" s="22">
        <v>1195249</v>
      </c>
      <c r="I9" s="22">
        <v>1178269</v>
      </c>
      <c r="J9" s="22">
        <v>3570549</v>
      </c>
      <c r="K9" s="22">
        <v>1189593</v>
      </c>
      <c r="L9" s="22">
        <v>1188484</v>
      </c>
      <c r="M9" s="22">
        <v>1187744</v>
      </c>
      <c r="N9" s="22">
        <v>3565821</v>
      </c>
      <c r="O9" s="22">
        <v>1187980</v>
      </c>
      <c r="P9" s="22">
        <v>1187620</v>
      </c>
      <c r="Q9" s="22">
        <v>1187948</v>
      </c>
      <c r="R9" s="22">
        <v>3563548</v>
      </c>
      <c r="S9" s="22"/>
      <c r="T9" s="22"/>
      <c r="U9" s="22"/>
      <c r="V9" s="22"/>
      <c r="W9" s="22">
        <v>10699918</v>
      </c>
      <c r="X9" s="22">
        <v>9522189</v>
      </c>
      <c r="Y9" s="22">
        <v>1177729</v>
      </c>
      <c r="Z9" s="23">
        <v>12.368259021113738</v>
      </c>
      <c r="AA9" s="20">
        <v>12696249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9048092</v>
      </c>
      <c r="D13" s="20"/>
      <c r="E13" s="21">
        <v>21680237</v>
      </c>
      <c r="F13" s="22">
        <v>8160563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6120423</v>
      </c>
      <c r="Y13" s="22">
        <v>-6120423</v>
      </c>
      <c r="Z13" s="23">
        <v>-100</v>
      </c>
      <c r="AA13" s="20">
        <v>8160563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22373619</v>
      </c>
      <c r="D32" s="29">
        <f t="shared" ref="D32:Y32" si="0">SUM(D6:D31)</f>
        <v>0</v>
      </c>
      <c r="E32" s="30">
        <f t="shared" si="0"/>
        <v>34376486</v>
      </c>
      <c r="F32" s="31">
        <f t="shared" si="0"/>
        <v>20856812</v>
      </c>
      <c r="G32" s="31">
        <f t="shared" si="0"/>
        <v>1197031</v>
      </c>
      <c r="H32" s="31">
        <f t="shared" si="0"/>
        <v>1195249</v>
      </c>
      <c r="I32" s="31">
        <f t="shared" si="0"/>
        <v>1178269</v>
      </c>
      <c r="J32" s="31">
        <f t="shared" si="0"/>
        <v>3570549</v>
      </c>
      <c r="K32" s="31">
        <f t="shared" si="0"/>
        <v>1189593</v>
      </c>
      <c r="L32" s="31">
        <f t="shared" si="0"/>
        <v>1188484</v>
      </c>
      <c r="M32" s="31">
        <f t="shared" si="0"/>
        <v>1187744</v>
      </c>
      <c r="N32" s="31">
        <f t="shared" si="0"/>
        <v>3565821</v>
      </c>
      <c r="O32" s="31">
        <f t="shared" si="0"/>
        <v>1187980</v>
      </c>
      <c r="P32" s="31">
        <f t="shared" si="0"/>
        <v>1187620</v>
      </c>
      <c r="Q32" s="31">
        <f t="shared" si="0"/>
        <v>1187948</v>
      </c>
      <c r="R32" s="31">
        <f t="shared" si="0"/>
        <v>3563548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10699918</v>
      </c>
      <c r="X32" s="31">
        <f t="shared" si="0"/>
        <v>15642612</v>
      </c>
      <c r="Y32" s="31">
        <f t="shared" si="0"/>
        <v>-4942694</v>
      </c>
      <c r="Z32" s="32">
        <f>+IF(X32&lt;&gt;0,+(Y32/X32)*100,0)</f>
        <v>-31.597625767359055</v>
      </c>
      <c r="AA32" s="29">
        <f>SUM(AA6:AA31)</f>
        <v>20856812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7184842</v>
      </c>
      <c r="D34" s="20"/>
      <c r="E34" s="21">
        <v>8887596</v>
      </c>
      <c r="F34" s="22">
        <v>8887596</v>
      </c>
      <c r="G34" s="22">
        <v>610577</v>
      </c>
      <c r="H34" s="22">
        <v>691798</v>
      </c>
      <c r="I34" s="22">
        <v>538237</v>
      </c>
      <c r="J34" s="22">
        <v>1840612</v>
      </c>
      <c r="K34" s="22">
        <v>1091909</v>
      </c>
      <c r="L34" s="22">
        <v>1072735</v>
      </c>
      <c r="M34" s="22">
        <v>776045</v>
      </c>
      <c r="N34" s="22">
        <v>2940689</v>
      </c>
      <c r="O34" s="22">
        <v>842195</v>
      </c>
      <c r="P34" s="22">
        <v>838801</v>
      </c>
      <c r="Q34" s="22">
        <v>793969</v>
      </c>
      <c r="R34" s="22">
        <v>2474965</v>
      </c>
      <c r="S34" s="22"/>
      <c r="T34" s="22"/>
      <c r="U34" s="22"/>
      <c r="V34" s="22"/>
      <c r="W34" s="22">
        <v>7256266</v>
      </c>
      <c r="X34" s="22">
        <v>6665688</v>
      </c>
      <c r="Y34" s="22">
        <v>590578</v>
      </c>
      <c r="Z34" s="23">
        <v>8.8599706436904935</v>
      </c>
      <c r="AA34" s="20">
        <v>8887596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55837</v>
      </c>
      <c r="D37" s="20"/>
      <c r="E37" s="21"/>
      <c r="F37" s="22">
        <v>109003</v>
      </c>
      <c r="G37" s="22"/>
      <c r="H37" s="22">
        <v>28400</v>
      </c>
      <c r="I37" s="22">
        <v>29800</v>
      </c>
      <c r="J37" s="22">
        <v>58200</v>
      </c>
      <c r="K37" s="22">
        <v>46759</v>
      </c>
      <c r="L37" s="22">
        <v>6850</v>
      </c>
      <c r="M37" s="22"/>
      <c r="N37" s="22">
        <v>53609</v>
      </c>
      <c r="O37" s="22"/>
      <c r="P37" s="22"/>
      <c r="Q37" s="22">
        <v>1071</v>
      </c>
      <c r="R37" s="22">
        <v>1071</v>
      </c>
      <c r="S37" s="22"/>
      <c r="T37" s="22"/>
      <c r="U37" s="22"/>
      <c r="V37" s="22"/>
      <c r="W37" s="22">
        <v>112880</v>
      </c>
      <c r="X37" s="22">
        <v>81756</v>
      </c>
      <c r="Y37" s="22">
        <v>31124</v>
      </c>
      <c r="Z37" s="23">
        <v>38.069377171094473</v>
      </c>
      <c r="AA37" s="20">
        <v>109003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889222</v>
      </c>
      <c r="D39" s="20"/>
      <c r="E39" s="21">
        <v>2198</v>
      </c>
      <c r="F39" s="22">
        <v>2198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1647</v>
      </c>
      <c r="Y39" s="22">
        <v>-1647</v>
      </c>
      <c r="Z39" s="23">
        <v>-100</v>
      </c>
      <c r="AA39" s="20">
        <v>2198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11449</v>
      </c>
      <c r="D44" s="20"/>
      <c r="E44" s="21">
        <v>17901</v>
      </c>
      <c r="F44" s="22">
        <v>16427</v>
      </c>
      <c r="G44" s="22"/>
      <c r="H44" s="22"/>
      <c r="I44" s="22">
        <v>4365</v>
      </c>
      <c r="J44" s="22">
        <v>4365</v>
      </c>
      <c r="K44" s="22">
        <v>1836</v>
      </c>
      <c r="L44" s="22"/>
      <c r="M44" s="22"/>
      <c r="N44" s="22">
        <v>1836</v>
      </c>
      <c r="O44" s="22"/>
      <c r="P44" s="22"/>
      <c r="Q44" s="22"/>
      <c r="R44" s="22"/>
      <c r="S44" s="22"/>
      <c r="T44" s="22"/>
      <c r="U44" s="22"/>
      <c r="V44" s="22"/>
      <c r="W44" s="22">
        <v>6201</v>
      </c>
      <c r="X44" s="22">
        <v>12321</v>
      </c>
      <c r="Y44" s="22">
        <v>-6120</v>
      </c>
      <c r="Z44" s="23">
        <v>-49.67129291453616</v>
      </c>
      <c r="AA44" s="20">
        <v>16427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8141350</v>
      </c>
      <c r="D47" s="29">
        <f t="shared" ref="D47:Y47" si="1">SUM(D34:D46)</f>
        <v>0</v>
      </c>
      <c r="E47" s="30">
        <f t="shared" si="1"/>
        <v>8907695</v>
      </c>
      <c r="F47" s="31">
        <f t="shared" si="1"/>
        <v>9015224</v>
      </c>
      <c r="G47" s="31">
        <f t="shared" si="1"/>
        <v>610577</v>
      </c>
      <c r="H47" s="31">
        <f t="shared" si="1"/>
        <v>720198</v>
      </c>
      <c r="I47" s="31">
        <f t="shared" si="1"/>
        <v>572402</v>
      </c>
      <c r="J47" s="31">
        <f t="shared" si="1"/>
        <v>1903177</v>
      </c>
      <c r="K47" s="31">
        <f t="shared" si="1"/>
        <v>1140504</v>
      </c>
      <c r="L47" s="31">
        <f t="shared" si="1"/>
        <v>1079585</v>
      </c>
      <c r="M47" s="31">
        <f t="shared" si="1"/>
        <v>776045</v>
      </c>
      <c r="N47" s="31">
        <f t="shared" si="1"/>
        <v>2996134</v>
      </c>
      <c r="O47" s="31">
        <f t="shared" si="1"/>
        <v>842195</v>
      </c>
      <c r="P47" s="31">
        <f t="shared" si="1"/>
        <v>838801</v>
      </c>
      <c r="Q47" s="31">
        <f t="shared" si="1"/>
        <v>795040</v>
      </c>
      <c r="R47" s="31">
        <f t="shared" si="1"/>
        <v>2476036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7375347</v>
      </c>
      <c r="X47" s="31">
        <f t="shared" si="1"/>
        <v>6761412</v>
      </c>
      <c r="Y47" s="31">
        <f t="shared" si="1"/>
        <v>613935</v>
      </c>
      <c r="Z47" s="32">
        <f>+IF(X47&lt;&gt;0,+(Y47/X47)*100,0)</f>
        <v>9.0799821102456111</v>
      </c>
      <c r="AA47" s="29">
        <f>SUM(AA34:AA46)</f>
        <v>9015224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14232269</v>
      </c>
      <c r="D48" s="39">
        <f t="shared" si="2"/>
        <v>0</v>
      </c>
      <c r="E48" s="40">
        <f t="shared" si="2"/>
        <v>25468791</v>
      </c>
      <c r="F48" s="41">
        <f t="shared" si="2"/>
        <v>11841588</v>
      </c>
      <c r="G48" s="41">
        <f t="shared" si="2"/>
        <v>586454</v>
      </c>
      <c r="H48" s="41">
        <f t="shared" si="2"/>
        <v>475051</v>
      </c>
      <c r="I48" s="41">
        <f t="shared" si="2"/>
        <v>605867</v>
      </c>
      <c r="J48" s="41">
        <f t="shared" si="2"/>
        <v>1667372</v>
      </c>
      <c r="K48" s="41">
        <f t="shared" si="2"/>
        <v>49089</v>
      </c>
      <c r="L48" s="41">
        <f t="shared" si="2"/>
        <v>108899</v>
      </c>
      <c r="M48" s="41">
        <f t="shared" si="2"/>
        <v>411699</v>
      </c>
      <c r="N48" s="41">
        <f t="shared" si="2"/>
        <v>569687</v>
      </c>
      <c r="O48" s="41">
        <f t="shared" si="2"/>
        <v>345785</v>
      </c>
      <c r="P48" s="41">
        <f t="shared" si="2"/>
        <v>348819</v>
      </c>
      <c r="Q48" s="41">
        <f t="shared" si="2"/>
        <v>392908</v>
      </c>
      <c r="R48" s="41">
        <f t="shared" si="2"/>
        <v>1087512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3324571</v>
      </c>
      <c r="X48" s="41">
        <f t="shared" si="2"/>
        <v>8881200</v>
      </c>
      <c r="Y48" s="41">
        <f t="shared" si="2"/>
        <v>-5556629</v>
      </c>
      <c r="Z48" s="42">
        <f>+IF(X48&lt;&gt;0,+(Y48/X48)*100,0)</f>
        <v>-62.566196009548257</v>
      </c>
      <c r="AA48" s="39">
        <f>+AA32-AA47</f>
        <v>11841588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14232269</v>
      </c>
      <c r="D51" s="48">
        <f t="shared" si="3"/>
        <v>0</v>
      </c>
      <c r="E51" s="49">
        <f t="shared" si="3"/>
        <v>25468791</v>
      </c>
      <c r="F51" s="50">
        <f t="shared" si="3"/>
        <v>11841588</v>
      </c>
      <c r="G51" s="50">
        <f t="shared" si="3"/>
        <v>586454</v>
      </c>
      <c r="H51" s="50">
        <f t="shared" si="3"/>
        <v>475051</v>
      </c>
      <c r="I51" s="50">
        <f t="shared" si="3"/>
        <v>605867</v>
      </c>
      <c r="J51" s="50">
        <f t="shared" si="3"/>
        <v>1667372</v>
      </c>
      <c r="K51" s="50">
        <f t="shared" si="3"/>
        <v>49089</v>
      </c>
      <c r="L51" s="50">
        <f t="shared" si="3"/>
        <v>108899</v>
      </c>
      <c r="M51" s="50">
        <f t="shared" si="3"/>
        <v>411699</v>
      </c>
      <c r="N51" s="50">
        <f t="shared" si="3"/>
        <v>569687</v>
      </c>
      <c r="O51" s="50">
        <f t="shared" si="3"/>
        <v>345785</v>
      </c>
      <c r="P51" s="50">
        <f t="shared" si="3"/>
        <v>348819</v>
      </c>
      <c r="Q51" s="50">
        <f t="shared" si="3"/>
        <v>392908</v>
      </c>
      <c r="R51" s="50">
        <f t="shared" si="3"/>
        <v>1087512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3324571</v>
      </c>
      <c r="X51" s="50">
        <f t="shared" si="3"/>
        <v>8881200</v>
      </c>
      <c r="Y51" s="50">
        <f t="shared" si="3"/>
        <v>-5556629</v>
      </c>
      <c r="Z51" s="51">
        <f>+IF(X51&lt;&gt;0,+(Y51/X51)*100,0)</f>
        <v>-62.566196009548257</v>
      </c>
      <c r="AA51" s="48">
        <f>SUM(AA48:AA50)</f>
        <v>11841588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14232269</v>
      </c>
      <c r="D53" s="54">
        <f>+D51-D52</f>
        <v>0</v>
      </c>
      <c r="E53" s="55">
        <f t="shared" si="4"/>
        <v>25468791</v>
      </c>
      <c r="F53" s="56">
        <f t="shared" si="4"/>
        <v>11841588</v>
      </c>
      <c r="G53" s="56">
        <f t="shared" si="4"/>
        <v>586454</v>
      </c>
      <c r="H53" s="56">
        <f t="shared" si="4"/>
        <v>475051</v>
      </c>
      <c r="I53" s="56">
        <f t="shared" si="4"/>
        <v>605867</v>
      </c>
      <c r="J53" s="56">
        <f t="shared" si="4"/>
        <v>1667372</v>
      </c>
      <c r="K53" s="56">
        <f t="shared" si="4"/>
        <v>49089</v>
      </c>
      <c r="L53" s="56">
        <f t="shared" si="4"/>
        <v>108899</v>
      </c>
      <c r="M53" s="56">
        <f t="shared" si="4"/>
        <v>411699</v>
      </c>
      <c r="N53" s="56">
        <f t="shared" si="4"/>
        <v>569687</v>
      </c>
      <c r="O53" s="56">
        <f t="shared" si="4"/>
        <v>345785</v>
      </c>
      <c r="P53" s="56">
        <f t="shared" si="4"/>
        <v>348819</v>
      </c>
      <c r="Q53" s="56">
        <f t="shared" si="4"/>
        <v>392908</v>
      </c>
      <c r="R53" s="56">
        <f t="shared" si="4"/>
        <v>1087512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3324571</v>
      </c>
      <c r="X53" s="56">
        <f t="shared" si="4"/>
        <v>8881200</v>
      </c>
      <c r="Y53" s="56">
        <f t="shared" si="4"/>
        <v>-5556629</v>
      </c>
      <c r="Z53" s="57">
        <f>+IF(X53&lt;&gt;0,+(Y53/X53)*100,0)</f>
        <v>-62.566196009548257</v>
      </c>
      <c r="AA53" s="54">
        <f>+AA51-AA52</f>
        <v>11841588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14232269</v>
      </c>
      <c r="D56" s="48">
        <f>SUM(D53:D55)</f>
        <v>0</v>
      </c>
      <c r="E56" s="49">
        <f t="shared" si="5"/>
        <v>25468791</v>
      </c>
      <c r="F56" s="50">
        <f t="shared" si="5"/>
        <v>11841588</v>
      </c>
      <c r="G56" s="50">
        <f t="shared" si="5"/>
        <v>586454</v>
      </c>
      <c r="H56" s="50">
        <f t="shared" si="5"/>
        <v>475051</v>
      </c>
      <c r="I56" s="50">
        <f t="shared" si="5"/>
        <v>605867</v>
      </c>
      <c r="J56" s="50">
        <f t="shared" si="5"/>
        <v>1667372</v>
      </c>
      <c r="K56" s="50">
        <f t="shared" si="5"/>
        <v>49089</v>
      </c>
      <c r="L56" s="50">
        <f t="shared" si="5"/>
        <v>108899</v>
      </c>
      <c r="M56" s="50">
        <f t="shared" si="5"/>
        <v>411699</v>
      </c>
      <c r="N56" s="50">
        <f t="shared" si="5"/>
        <v>569687</v>
      </c>
      <c r="O56" s="50">
        <f t="shared" si="5"/>
        <v>345785</v>
      </c>
      <c r="P56" s="50">
        <f t="shared" si="5"/>
        <v>348819</v>
      </c>
      <c r="Q56" s="50">
        <f t="shared" si="5"/>
        <v>392908</v>
      </c>
      <c r="R56" s="50">
        <f t="shared" si="5"/>
        <v>1087512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3324571</v>
      </c>
      <c r="X56" s="50">
        <f t="shared" si="5"/>
        <v>8881200</v>
      </c>
      <c r="Y56" s="50">
        <f t="shared" si="5"/>
        <v>-5556629</v>
      </c>
      <c r="Z56" s="51">
        <f>+IF(X56&lt;&gt;0,+(Y56/X56)*100,0)</f>
        <v>-62.566196009548257</v>
      </c>
      <c r="AA56" s="48">
        <f>SUM(AA53:AA55)</f>
        <v>11841588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14232269</v>
      </c>
      <c r="D59" s="65">
        <f>SUM(D56:D58)</f>
        <v>0</v>
      </c>
      <c r="E59" s="66">
        <f t="shared" si="6"/>
        <v>25468791</v>
      </c>
      <c r="F59" s="67">
        <f t="shared" si="6"/>
        <v>11841588</v>
      </c>
      <c r="G59" s="67">
        <f t="shared" si="6"/>
        <v>586454</v>
      </c>
      <c r="H59" s="67">
        <f t="shared" si="6"/>
        <v>475051</v>
      </c>
      <c r="I59" s="67">
        <f t="shared" si="6"/>
        <v>605867</v>
      </c>
      <c r="J59" s="67">
        <f t="shared" si="6"/>
        <v>1667372</v>
      </c>
      <c r="K59" s="67">
        <f t="shared" si="6"/>
        <v>49089</v>
      </c>
      <c r="L59" s="67">
        <f t="shared" si="6"/>
        <v>108899</v>
      </c>
      <c r="M59" s="67">
        <f t="shared" si="6"/>
        <v>411699</v>
      </c>
      <c r="N59" s="67">
        <f t="shared" si="6"/>
        <v>569687</v>
      </c>
      <c r="O59" s="67">
        <f t="shared" si="6"/>
        <v>345785</v>
      </c>
      <c r="P59" s="67">
        <f t="shared" si="6"/>
        <v>348819</v>
      </c>
      <c r="Q59" s="67">
        <f t="shared" si="6"/>
        <v>392908</v>
      </c>
      <c r="R59" s="67">
        <f t="shared" si="6"/>
        <v>1087512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3324571</v>
      </c>
      <c r="X59" s="67">
        <f t="shared" si="6"/>
        <v>8881200</v>
      </c>
      <c r="Y59" s="67">
        <f t="shared" si="6"/>
        <v>-5556629</v>
      </c>
      <c r="Z59" s="68">
        <f>+IF(X59&lt;&gt;0,+(Y59/X59)*100,0)</f>
        <v>-62.566196009548257</v>
      </c>
      <c r="AA59" s="65">
        <f>SUM(AA56:AA58)</f>
        <v>11841588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1320996</v>
      </c>
      <c r="F25" s="22">
        <v>1320996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990747</v>
      </c>
      <c r="Y25" s="22">
        <v>-990747</v>
      </c>
      <c r="Z25" s="23">
        <v>-100</v>
      </c>
      <c r="AA25" s="20">
        <v>1320996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1320996</v>
      </c>
      <c r="F32" s="31">
        <f t="shared" si="0"/>
        <v>1320996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990747</v>
      </c>
      <c r="Y32" s="31">
        <f t="shared" si="0"/>
        <v>-990747</v>
      </c>
      <c r="Z32" s="32">
        <f>+IF(X32&lt;&gt;0,+(Y32/X32)*100,0)</f>
        <v>-100</v>
      </c>
      <c r="AA32" s="29">
        <f>SUM(AA6:AA31)</f>
        <v>1320996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1320996</v>
      </c>
      <c r="F48" s="41">
        <f t="shared" si="2"/>
        <v>1320996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990747</v>
      </c>
      <c r="Y48" s="41">
        <f t="shared" si="2"/>
        <v>-990747</v>
      </c>
      <c r="Z48" s="42">
        <f>+IF(X48&lt;&gt;0,+(Y48/X48)*100,0)</f>
        <v>-100</v>
      </c>
      <c r="AA48" s="39">
        <f>+AA32-AA47</f>
        <v>1320996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1320996</v>
      </c>
      <c r="F51" s="50">
        <f t="shared" si="3"/>
        <v>1320996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990747</v>
      </c>
      <c r="Y51" s="50">
        <f t="shared" si="3"/>
        <v>-990747</v>
      </c>
      <c r="Z51" s="51">
        <f>+IF(X51&lt;&gt;0,+(Y51/X51)*100,0)</f>
        <v>-100</v>
      </c>
      <c r="AA51" s="48">
        <f>SUM(AA48:AA50)</f>
        <v>1320996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1320996</v>
      </c>
      <c r="F53" s="56">
        <f t="shared" si="4"/>
        <v>1320996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990747</v>
      </c>
      <c r="Y53" s="56">
        <f t="shared" si="4"/>
        <v>-990747</v>
      </c>
      <c r="Z53" s="57">
        <f>+IF(X53&lt;&gt;0,+(Y53/X53)*100,0)</f>
        <v>-100</v>
      </c>
      <c r="AA53" s="54">
        <f>+AA51-AA52</f>
        <v>1320996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1320996</v>
      </c>
      <c r="F56" s="50">
        <f t="shared" si="5"/>
        <v>1320996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990747</v>
      </c>
      <c r="Y56" s="50">
        <f t="shared" si="5"/>
        <v>-990747</v>
      </c>
      <c r="Z56" s="51">
        <f>+IF(X56&lt;&gt;0,+(Y56/X56)*100,0)</f>
        <v>-100</v>
      </c>
      <c r="AA56" s="48">
        <f>SUM(AA53:AA55)</f>
        <v>1320996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1320996</v>
      </c>
      <c r="F59" s="67">
        <f t="shared" si="6"/>
        <v>1320996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990747</v>
      </c>
      <c r="Y59" s="67">
        <f t="shared" si="6"/>
        <v>-990747</v>
      </c>
      <c r="Z59" s="68">
        <f>+IF(X59&lt;&gt;0,+(Y59/X59)*100,0)</f>
        <v>-100</v>
      </c>
      <c r="AA59" s="65">
        <f>SUM(AA56:AA58)</f>
        <v>1320996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195290903</v>
      </c>
      <c r="D9" s="20"/>
      <c r="E9" s="21">
        <v>254855693</v>
      </c>
      <c r="F9" s="22">
        <v>220000000</v>
      </c>
      <c r="G9" s="22">
        <v>17122080</v>
      </c>
      <c r="H9" s="22">
        <v>16639557</v>
      </c>
      <c r="I9" s="22">
        <v>16617115</v>
      </c>
      <c r="J9" s="22">
        <v>50378752</v>
      </c>
      <c r="K9" s="22">
        <v>16420151</v>
      </c>
      <c r="L9" s="22">
        <v>16585464</v>
      </c>
      <c r="M9" s="22">
        <v>16183805</v>
      </c>
      <c r="N9" s="22">
        <v>49189420</v>
      </c>
      <c r="O9" s="22">
        <v>16436683</v>
      </c>
      <c r="P9" s="22">
        <v>16620564</v>
      </c>
      <c r="Q9" s="22">
        <v>15958152</v>
      </c>
      <c r="R9" s="22">
        <v>49015399</v>
      </c>
      <c r="S9" s="22"/>
      <c r="T9" s="22"/>
      <c r="U9" s="22"/>
      <c r="V9" s="22"/>
      <c r="W9" s="22">
        <v>148583571</v>
      </c>
      <c r="X9" s="22">
        <v>164999997</v>
      </c>
      <c r="Y9" s="22">
        <v>-16416426</v>
      </c>
      <c r="Z9" s="23">
        <v>-9.9493492718063496</v>
      </c>
      <c r="AA9" s="20">
        <v>220000000</v>
      </c>
    </row>
    <row r="10" spans="1:27" x14ac:dyDescent="0.25">
      <c r="A10" s="19" t="s">
        <v>38</v>
      </c>
      <c r="B10" s="15" t="s">
        <v>32</v>
      </c>
      <c r="C10" s="20">
        <v>140524</v>
      </c>
      <c r="D10" s="20"/>
      <c r="E10" s="21">
        <v>404417</v>
      </c>
      <c r="F10" s="22">
        <v>404417</v>
      </c>
      <c r="G10" s="22">
        <v>33154</v>
      </c>
      <c r="H10" s="22">
        <v>32243</v>
      </c>
      <c r="I10" s="22">
        <v>24574</v>
      </c>
      <c r="J10" s="22">
        <v>89971</v>
      </c>
      <c r="K10" s="22">
        <v>28697</v>
      </c>
      <c r="L10" s="22">
        <v>33108</v>
      </c>
      <c r="M10" s="22">
        <v>18908</v>
      </c>
      <c r="N10" s="22">
        <v>80713</v>
      </c>
      <c r="O10" s="22">
        <v>20729</v>
      </c>
      <c r="P10" s="22">
        <v>19026</v>
      </c>
      <c r="Q10" s="22">
        <v>21404</v>
      </c>
      <c r="R10" s="22">
        <v>61159</v>
      </c>
      <c r="S10" s="22"/>
      <c r="T10" s="22"/>
      <c r="U10" s="22"/>
      <c r="V10" s="22"/>
      <c r="W10" s="22">
        <v>231843</v>
      </c>
      <c r="X10" s="22">
        <v>303300</v>
      </c>
      <c r="Y10" s="22">
        <v>-71457</v>
      </c>
      <c r="Z10" s="23">
        <v>-23.559841740850644</v>
      </c>
      <c r="AA10" s="20">
        <v>404417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126709789</v>
      </c>
      <c r="D13" s="20"/>
      <c r="E13" s="21">
        <v>129520292</v>
      </c>
      <c r="F13" s="22">
        <v>129069244</v>
      </c>
      <c r="G13" s="22">
        <v>11479159</v>
      </c>
      <c r="H13" s="22">
        <v>11459922</v>
      </c>
      <c r="I13" s="22">
        <v>11618837</v>
      </c>
      <c r="J13" s="22">
        <v>34557918</v>
      </c>
      <c r="K13" s="22">
        <v>11683252</v>
      </c>
      <c r="L13" s="22">
        <v>11852574</v>
      </c>
      <c r="M13" s="22">
        <v>11945981</v>
      </c>
      <c r="N13" s="22">
        <v>35481807</v>
      </c>
      <c r="O13" s="22">
        <v>12018491</v>
      </c>
      <c r="P13" s="22">
        <v>12263080</v>
      </c>
      <c r="Q13" s="22">
        <v>9048020</v>
      </c>
      <c r="R13" s="22">
        <v>33329591</v>
      </c>
      <c r="S13" s="22"/>
      <c r="T13" s="22"/>
      <c r="U13" s="22"/>
      <c r="V13" s="22"/>
      <c r="W13" s="22">
        <v>103369316</v>
      </c>
      <c r="X13" s="22">
        <v>96801921</v>
      </c>
      <c r="Y13" s="22">
        <v>6567395</v>
      </c>
      <c r="Z13" s="23">
        <v>6.7843643309516564</v>
      </c>
      <c r="AA13" s="20">
        <v>129069244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322141216</v>
      </c>
      <c r="D32" s="29">
        <f t="shared" ref="D32:Y32" si="0">SUM(D6:D31)</f>
        <v>0</v>
      </c>
      <c r="E32" s="30">
        <f t="shared" si="0"/>
        <v>384780402</v>
      </c>
      <c r="F32" s="31">
        <f t="shared" si="0"/>
        <v>349473661</v>
      </c>
      <c r="G32" s="31">
        <f t="shared" si="0"/>
        <v>28634393</v>
      </c>
      <c r="H32" s="31">
        <f t="shared" si="0"/>
        <v>28131722</v>
      </c>
      <c r="I32" s="31">
        <f t="shared" si="0"/>
        <v>28260526</v>
      </c>
      <c r="J32" s="31">
        <f t="shared" si="0"/>
        <v>85026641</v>
      </c>
      <c r="K32" s="31">
        <f t="shared" si="0"/>
        <v>28132100</v>
      </c>
      <c r="L32" s="31">
        <f t="shared" si="0"/>
        <v>28471146</v>
      </c>
      <c r="M32" s="31">
        <f t="shared" si="0"/>
        <v>28148694</v>
      </c>
      <c r="N32" s="31">
        <f t="shared" si="0"/>
        <v>84751940</v>
      </c>
      <c r="O32" s="31">
        <f t="shared" si="0"/>
        <v>28475903</v>
      </c>
      <c r="P32" s="31">
        <f t="shared" si="0"/>
        <v>28902670</v>
      </c>
      <c r="Q32" s="31">
        <f t="shared" si="0"/>
        <v>25027576</v>
      </c>
      <c r="R32" s="31">
        <f t="shared" si="0"/>
        <v>82406149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252184730</v>
      </c>
      <c r="X32" s="31">
        <f t="shared" si="0"/>
        <v>262105218</v>
      </c>
      <c r="Y32" s="31">
        <f t="shared" si="0"/>
        <v>-9920488</v>
      </c>
      <c r="Z32" s="32">
        <f>+IF(X32&lt;&gt;0,+(Y32/X32)*100,0)</f>
        <v>-3.7849257926639215</v>
      </c>
      <c r="AA32" s="29">
        <f>SUM(AA6:AA31)</f>
        <v>349473661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70537470</v>
      </c>
      <c r="D34" s="20"/>
      <c r="E34" s="21">
        <v>72876545</v>
      </c>
      <c r="F34" s="22">
        <v>74159889</v>
      </c>
      <c r="G34" s="22">
        <v>5888497</v>
      </c>
      <c r="H34" s="22">
        <v>6017879</v>
      </c>
      <c r="I34" s="22">
        <v>5866555</v>
      </c>
      <c r="J34" s="22">
        <v>17772931</v>
      </c>
      <c r="K34" s="22">
        <v>6451765</v>
      </c>
      <c r="L34" s="22">
        <v>5099983</v>
      </c>
      <c r="M34" s="22">
        <v>6559451</v>
      </c>
      <c r="N34" s="22">
        <v>18111199</v>
      </c>
      <c r="O34" s="22">
        <v>6692569</v>
      </c>
      <c r="P34" s="22">
        <v>5619134</v>
      </c>
      <c r="Q34" s="22">
        <v>5757976</v>
      </c>
      <c r="R34" s="22">
        <v>18069679</v>
      </c>
      <c r="S34" s="22"/>
      <c r="T34" s="22"/>
      <c r="U34" s="22"/>
      <c r="V34" s="22"/>
      <c r="W34" s="22">
        <v>53953809</v>
      </c>
      <c r="X34" s="22">
        <v>55239975</v>
      </c>
      <c r="Y34" s="22">
        <v>-1286166</v>
      </c>
      <c r="Z34" s="23">
        <v>-2.3283247322251683</v>
      </c>
      <c r="AA34" s="20">
        <v>74159889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2244456</v>
      </c>
      <c r="D37" s="20"/>
      <c r="E37" s="21">
        <v>6099770</v>
      </c>
      <c r="F37" s="22">
        <v>2566511</v>
      </c>
      <c r="G37" s="22"/>
      <c r="H37" s="22"/>
      <c r="I37" s="22">
        <v>91940</v>
      </c>
      <c r="J37" s="22">
        <v>91940</v>
      </c>
      <c r="K37" s="22"/>
      <c r="L37" s="22"/>
      <c r="M37" s="22">
        <v>91574</v>
      </c>
      <c r="N37" s="22">
        <v>91574</v>
      </c>
      <c r="O37" s="22"/>
      <c r="P37" s="22">
        <v>123828</v>
      </c>
      <c r="Q37" s="22"/>
      <c r="R37" s="22">
        <v>123828</v>
      </c>
      <c r="S37" s="22"/>
      <c r="T37" s="22"/>
      <c r="U37" s="22"/>
      <c r="V37" s="22"/>
      <c r="W37" s="22">
        <v>307342</v>
      </c>
      <c r="X37" s="22">
        <v>1924938</v>
      </c>
      <c r="Y37" s="22">
        <v>-1617596</v>
      </c>
      <c r="Z37" s="23">
        <v>-84.033667577864847</v>
      </c>
      <c r="AA37" s="20">
        <v>2566511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32010113</v>
      </c>
      <c r="F38" s="22">
        <v>13210230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9907668</v>
      </c>
      <c r="Y38" s="22">
        <v>-9907668</v>
      </c>
      <c r="Z38" s="23">
        <v>-100</v>
      </c>
      <c r="AA38" s="20">
        <v>13210230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1607722</v>
      </c>
      <c r="F39" s="22">
        <v>1607722</v>
      </c>
      <c r="G39" s="22"/>
      <c r="H39" s="22"/>
      <c r="I39" s="22">
        <v>389359</v>
      </c>
      <c r="J39" s="22">
        <v>389359</v>
      </c>
      <c r="K39" s="22">
        <v>129786</v>
      </c>
      <c r="L39" s="22"/>
      <c r="M39" s="22">
        <v>259573</v>
      </c>
      <c r="N39" s="22">
        <v>389359</v>
      </c>
      <c r="O39" s="22"/>
      <c r="P39" s="22">
        <v>129786</v>
      </c>
      <c r="Q39" s="22">
        <v>129786</v>
      </c>
      <c r="R39" s="22">
        <v>259572</v>
      </c>
      <c r="S39" s="22"/>
      <c r="T39" s="22"/>
      <c r="U39" s="22"/>
      <c r="V39" s="22"/>
      <c r="W39" s="22">
        <v>1038290</v>
      </c>
      <c r="X39" s="22">
        <v>1205793</v>
      </c>
      <c r="Y39" s="22">
        <v>-167503</v>
      </c>
      <c r="Z39" s="23">
        <v>-13.891522010826071</v>
      </c>
      <c r="AA39" s="20">
        <v>1607722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28720</v>
      </c>
      <c r="F40" s="22">
        <v>28720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21546</v>
      </c>
      <c r="Y40" s="22">
        <v>-21546</v>
      </c>
      <c r="Z40" s="23">
        <v>-100</v>
      </c>
      <c r="AA40" s="20">
        <v>28720</v>
      </c>
    </row>
    <row r="41" spans="1:27" x14ac:dyDescent="0.25">
      <c r="A41" s="19" t="s">
        <v>66</v>
      </c>
      <c r="B41" s="15" t="s">
        <v>32</v>
      </c>
      <c r="C41" s="20">
        <v>55833788</v>
      </c>
      <c r="D41" s="20"/>
      <c r="E41" s="21">
        <v>86036542</v>
      </c>
      <c r="F41" s="22">
        <v>86036542</v>
      </c>
      <c r="G41" s="22">
        <v>2554335</v>
      </c>
      <c r="H41" s="22">
        <v>4955676</v>
      </c>
      <c r="I41" s="22">
        <v>3423725</v>
      </c>
      <c r="J41" s="22">
        <v>10933736</v>
      </c>
      <c r="K41" s="22">
        <v>7566554</v>
      </c>
      <c r="L41" s="22">
        <v>5945442</v>
      </c>
      <c r="M41" s="22">
        <v>4877970</v>
      </c>
      <c r="N41" s="22">
        <v>18389966</v>
      </c>
      <c r="O41" s="22">
        <v>3649372</v>
      </c>
      <c r="P41" s="22">
        <v>2147973</v>
      </c>
      <c r="Q41" s="22">
        <v>3283788</v>
      </c>
      <c r="R41" s="22">
        <v>9081133</v>
      </c>
      <c r="S41" s="22"/>
      <c r="T41" s="22"/>
      <c r="U41" s="22"/>
      <c r="V41" s="22"/>
      <c r="W41" s="22">
        <v>38404835</v>
      </c>
      <c r="X41" s="22">
        <v>64527426</v>
      </c>
      <c r="Y41" s="22">
        <v>-26122591</v>
      </c>
      <c r="Z41" s="23">
        <v>-40.482927367969083</v>
      </c>
      <c r="AA41" s="20">
        <v>86036542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120036640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32499996</v>
      </c>
      <c r="Q43" s="22"/>
      <c r="R43" s="22">
        <v>32499996</v>
      </c>
      <c r="S43" s="22"/>
      <c r="T43" s="22"/>
      <c r="U43" s="22"/>
      <c r="V43" s="22"/>
      <c r="W43" s="22">
        <v>32499996</v>
      </c>
      <c r="X43" s="22"/>
      <c r="Y43" s="22">
        <v>32499996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34519817</v>
      </c>
      <c r="D44" s="20"/>
      <c r="E44" s="21">
        <v>3163559</v>
      </c>
      <c r="F44" s="22">
        <v>7197411</v>
      </c>
      <c r="G44" s="22">
        <v>401658</v>
      </c>
      <c r="H44" s="22">
        <v>477985</v>
      </c>
      <c r="I44" s="22">
        <v>350946</v>
      </c>
      <c r="J44" s="22">
        <v>1230589</v>
      </c>
      <c r="K44" s="22">
        <v>823592</v>
      </c>
      <c r="L44" s="22">
        <v>562357</v>
      </c>
      <c r="M44" s="22">
        <v>802339</v>
      </c>
      <c r="N44" s="22">
        <v>2188288</v>
      </c>
      <c r="O44" s="22">
        <v>61817</v>
      </c>
      <c r="P44" s="22">
        <v>985331</v>
      </c>
      <c r="Q44" s="22">
        <v>663203</v>
      </c>
      <c r="R44" s="22">
        <v>1710351</v>
      </c>
      <c r="S44" s="22"/>
      <c r="T44" s="22"/>
      <c r="U44" s="22"/>
      <c r="V44" s="22"/>
      <c r="W44" s="22">
        <v>5129228</v>
      </c>
      <c r="X44" s="22">
        <v>5398137</v>
      </c>
      <c r="Y44" s="22">
        <v>-268909</v>
      </c>
      <c r="Z44" s="23">
        <v>-4.9815149189433319</v>
      </c>
      <c r="AA44" s="20">
        <v>7197411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283172171</v>
      </c>
      <c r="D47" s="29">
        <f t="shared" ref="D47:Y47" si="1">SUM(D34:D46)</f>
        <v>0</v>
      </c>
      <c r="E47" s="30">
        <f t="shared" si="1"/>
        <v>201822971</v>
      </c>
      <c r="F47" s="31">
        <f t="shared" si="1"/>
        <v>184807025</v>
      </c>
      <c r="G47" s="31">
        <f t="shared" si="1"/>
        <v>8844490</v>
      </c>
      <c r="H47" s="31">
        <f t="shared" si="1"/>
        <v>11451540</v>
      </c>
      <c r="I47" s="31">
        <f t="shared" si="1"/>
        <v>10122525</v>
      </c>
      <c r="J47" s="31">
        <f t="shared" si="1"/>
        <v>30418555</v>
      </c>
      <c r="K47" s="31">
        <f t="shared" si="1"/>
        <v>14971697</v>
      </c>
      <c r="L47" s="31">
        <f t="shared" si="1"/>
        <v>11607782</v>
      </c>
      <c r="M47" s="31">
        <f t="shared" si="1"/>
        <v>12590907</v>
      </c>
      <c r="N47" s="31">
        <f t="shared" si="1"/>
        <v>39170386</v>
      </c>
      <c r="O47" s="31">
        <f t="shared" si="1"/>
        <v>10403758</v>
      </c>
      <c r="P47" s="31">
        <f t="shared" si="1"/>
        <v>41506048</v>
      </c>
      <c r="Q47" s="31">
        <f t="shared" si="1"/>
        <v>9834753</v>
      </c>
      <c r="R47" s="31">
        <f t="shared" si="1"/>
        <v>61744559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131333500</v>
      </c>
      <c r="X47" s="31">
        <f t="shared" si="1"/>
        <v>138225483</v>
      </c>
      <c r="Y47" s="31">
        <f t="shared" si="1"/>
        <v>-6891983</v>
      </c>
      <c r="Z47" s="32">
        <f>+IF(X47&lt;&gt;0,+(Y47/X47)*100,0)</f>
        <v>-4.9860437094656413</v>
      </c>
      <c r="AA47" s="29">
        <f>SUM(AA34:AA46)</f>
        <v>184807025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38969045</v>
      </c>
      <c r="D48" s="39">
        <f t="shared" si="2"/>
        <v>0</v>
      </c>
      <c r="E48" s="40">
        <f t="shared" si="2"/>
        <v>182957431</v>
      </c>
      <c r="F48" s="41">
        <f t="shared" si="2"/>
        <v>164666636</v>
      </c>
      <c r="G48" s="41">
        <f t="shared" si="2"/>
        <v>19789903</v>
      </c>
      <c r="H48" s="41">
        <f t="shared" si="2"/>
        <v>16680182</v>
      </c>
      <c r="I48" s="41">
        <f t="shared" si="2"/>
        <v>18138001</v>
      </c>
      <c r="J48" s="41">
        <f t="shared" si="2"/>
        <v>54608086</v>
      </c>
      <c r="K48" s="41">
        <f t="shared" si="2"/>
        <v>13160403</v>
      </c>
      <c r="L48" s="41">
        <f t="shared" si="2"/>
        <v>16863364</v>
      </c>
      <c r="M48" s="41">
        <f t="shared" si="2"/>
        <v>15557787</v>
      </c>
      <c r="N48" s="41">
        <f t="shared" si="2"/>
        <v>45581554</v>
      </c>
      <c r="O48" s="41">
        <f t="shared" si="2"/>
        <v>18072145</v>
      </c>
      <c r="P48" s="41">
        <f t="shared" si="2"/>
        <v>-12603378</v>
      </c>
      <c r="Q48" s="41">
        <f t="shared" si="2"/>
        <v>15192823</v>
      </c>
      <c r="R48" s="41">
        <f t="shared" si="2"/>
        <v>20661590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120851230</v>
      </c>
      <c r="X48" s="41">
        <f t="shared" si="2"/>
        <v>123879735</v>
      </c>
      <c r="Y48" s="41">
        <f t="shared" si="2"/>
        <v>-3028505</v>
      </c>
      <c r="Z48" s="42">
        <f>+IF(X48&lt;&gt;0,+(Y48/X48)*100,0)</f>
        <v>-2.4447138186080233</v>
      </c>
      <c r="AA48" s="39">
        <f>+AA32-AA47</f>
        <v>164666636</v>
      </c>
    </row>
    <row r="49" spans="1:27" x14ac:dyDescent="0.25">
      <c r="A49" s="43" t="s">
        <v>74</v>
      </c>
      <c r="B49" s="15" t="s">
        <v>32</v>
      </c>
      <c r="C49" s="20">
        <v>23932847</v>
      </c>
      <c r="D49" s="20"/>
      <c r="E49" s="21">
        <v>40014087</v>
      </c>
      <c r="F49" s="22">
        <v>38023573</v>
      </c>
      <c r="G49" s="22"/>
      <c r="H49" s="22"/>
      <c r="I49" s="22">
        <v>637439</v>
      </c>
      <c r="J49" s="22">
        <v>637439</v>
      </c>
      <c r="K49" s="22"/>
      <c r="L49" s="22">
        <v>2724750</v>
      </c>
      <c r="M49" s="22"/>
      <c r="N49" s="22">
        <v>2724750</v>
      </c>
      <c r="O49" s="22">
        <v>2718775</v>
      </c>
      <c r="P49" s="22">
        <v>6167818</v>
      </c>
      <c r="Q49" s="22">
        <v>19754803</v>
      </c>
      <c r="R49" s="22">
        <v>28641396</v>
      </c>
      <c r="S49" s="22"/>
      <c r="T49" s="22"/>
      <c r="U49" s="22"/>
      <c r="V49" s="22"/>
      <c r="W49" s="22">
        <v>32003585</v>
      </c>
      <c r="X49" s="22">
        <v>28517670</v>
      </c>
      <c r="Y49" s="22">
        <v>3485915</v>
      </c>
      <c r="Z49" s="23">
        <v>12.223702006510349</v>
      </c>
      <c r="AA49" s="20">
        <v>38023573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62901892</v>
      </c>
      <c r="D51" s="48">
        <f t="shared" si="3"/>
        <v>0</v>
      </c>
      <c r="E51" s="49">
        <f t="shared" si="3"/>
        <v>222971518</v>
      </c>
      <c r="F51" s="50">
        <f t="shared" si="3"/>
        <v>202690209</v>
      </c>
      <c r="G51" s="50">
        <f t="shared" si="3"/>
        <v>19789903</v>
      </c>
      <c r="H51" s="50">
        <f t="shared" si="3"/>
        <v>16680182</v>
      </c>
      <c r="I51" s="50">
        <f t="shared" si="3"/>
        <v>18775440</v>
      </c>
      <c r="J51" s="50">
        <f t="shared" si="3"/>
        <v>55245525</v>
      </c>
      <c r="K51" s="50">
        <f t="shared" si="3"/>
        <v>13160403</v>
      </c>
      <c r="L51" s="50">
        <f t="shared" si="3"/>
        <v>19588114</v>
      </c>
      <c r="M51" s="50">
        <f t="shared" si="3"/>
        <v>15557787</v>
      </c>
      <c r="N51" s="50">
        <f t="shared" si="3"/>
        <v>48306304</v>
      </c>
      <c r="O51" s="50">
        <f t="shared" si="3"/>
        <v>20790920</v>
      </c>
      <c r="P51" s="50">
        <f t="shared" si="3"/>
        <v>-6435560</v>
      </c>
      <c r="Q51" s="50">
        <f t="shared" si="3"/>
        <v>34947626</v>
      </c>
      <c r="R51" s="50">
        <f t="shared" si="3"/>
        <v>49302986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152854815</v>
      </c>
      <c r="X51" s="50">
        <f t="shared" si="3"/>
        <v>152397405</v>
      </c>
      <c r="Y51" s="50">
        <f t="shared" si="3"/>
        <v>457410</v>
      </c>
      <c r="Z51" s="51">
        <f>+IF(X51&lt;&gt;0,+(Y51/X51)*100,0)</f>
        <v>0.30014290597664706</v>
      </c>
      <c r="AA51" s="48">
        <f>SUM(AA48:AA50)</f>
        <v>202690209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62901892</v>
      </c>
      <c r="D53" s="54">
        <f>+D51-D52</f>
        <v>0</v>
      </c>
      <c r="E53" s="55">
        <f t="shared" si="4"/>
        <v>222971518</v>
      </c>
      <c r="F53" s="56">
        <f t="shared" si="4"/>
        <v>202690209</v>
      </c>
      <c r="G53" s="56">
        <f t="shared" si="4"/>
        <v>19789903</v>
      </c>
      <c r="H53" s="56">
        <f t="shared" si="4"/>
        <v>16680182</v>
      </c>
      <c r="I53" s="56">
        <f t="shared" si="4"/>
        <v>18775440</v>
      </c>
      <c r="J53" s="56">
        <f t="shared" si="4"/>
        <v>55245525</v>
      </c>
      <c r="K53" s="56">
        <f t="shared" si="4"/>
        <v>13160403</v>
      </c>
      <c r="L53" s="56">
        <f t="shared" si="4"/>
        <v>19588114</v>
      </c>
      <c r="M53" s="56">
        <f t="shared" si="4"/>
        <v>15557787</v>
      </c>
      <c r="N53" s="56">
        <f t="shared" si="4"/>
        <v>48306304</v>
      </c>
      <c r="O53" s="56">
        <f t="shared" si="4"/>
        <v>20790920</v>
      </c>
      <c r="P53" s="56">
        <f t="shared" si="4"/>
        <v>-6435560</v>
      </c>
      <c r="Q53" s="56">
        <f t="shared" si="4"/>
        <v>34947626</v>
      </c>
      <c r="R53" s="56">
        <f t="shared" si="4"/>
        <v>49302986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152854815</v>
      </c>
      <c r="X53" s="56">
        <f t="shared" si="4"/>
        <v>152397405</v>
      </c>
      <c r="Y53" s="56">
        <f t="shared" si="4"/>
        <v>457410</v>
      </c>
      <c r="Z53" s="57">
        <f>+IF(X53&lt;&gt;0,+(Y53/X53)*100,0)</f>
        <v>0.30014290597664706</v>
      </c>
      <c r="AA53" s="54">
        <f>+AA51-AA52</f>
        <v>202690209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62901892</v>
      </c>
      <c r="D56" s="48">
        <f>SUM(D53:D55)</f>
        <v>0</v>
      </c>
      <c r="E56" s="49">
        <f t="shared" si="5"/>
        <v>222971518</v>
      </c>
      <c r="F56" s="50">
        <f t="shared" si="5"/>
        <v>202690209</v>
      </c>
      <c r="G56" s="50">
        <f t="shared" si="5"/>
        <v>19789903</v>
      </c>
      <c r="H56" s="50">
        <f t="shared" si="5"/>
        <v>16680182</v>
      </c>
      <c r="I56" s="50">
        <f t="shared" si="5"/>
        <v>18775440</v>
      </c>
      <c r="J56" s="50">
        <f t="shared" si="5"/>
        <v>55245525</v>
      </c>
      <c r="K56" s="50">
        <f t="shared" si="5"/>
        <v>13160403</v>
      </c>
      <c r="L56" s="50">
        <f t="shared" si="5"/>
        <v>19588114</v>
      </c>
      <c r="M56" s="50">
        <f t="shared" si="5"/>
        <v>15557787</v>
      </c>
      <c r="N56" s="50">
        <f t="shared" si="5"/>
        <v>48306304</v>
      </c>
      <c r="O56" s="50">
        <f t="shared" si="5"/>
        <v>20790920</v>
      </c>
      <c r="P56" s="50">
        <f t="shared" si="5"/>
        <v>-6435560</v>
      </c>
      <c r="Q56" s="50">
        <f t="shared" si="5"/>
        <v>34947626</v>
      </c>
      <c r="R56" s="50">
        <f t="shared" si="5"/>
        <v>49302986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152854815</v>
      </c>
      <c r="X56" s="50">
        <f t="shared" si="5"/>
        <v>152397405</v>
      </c>
      <c r="Y56" s="50">
        <f t="shared" si="5"/>
        <v>457410</v>
      </c>
      <c r="Z56" s="51">
        <f>+IF(X56&lt;&gt;0,+(Y56/X56)*100,0)</f>
        <v>0.30014290597664706</v>
      </c>
      <c r="AA56" s="48">
        <f>SUM(AA53:AA55)</f>
        <v>202690209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62901892</v>
      </c>
      <c r="D59" s="65">
        <f>SUM(D56:D58)</f>
        <v>0</v>
      </c>
      <c r="E59" s="66">
        <f t="shared" si="6"/>
        <v>222971518</v>
      </c>
      <c r="F59" s="67">
        <f t="shared" si="6"/>
        <v>202690209</v>
      </c>
      <c r="G59" s="67">
        <f t="shared" si="6"/>
        <v>19789903</v>
      </c>
      <c r="H59" s="67">
        <f t="shared" si="6"/>
        <v>16680182</v>
      </c>
      <c r="I59" s="67">
        <f t="shared" si="6"/>
        <v>18775440</v>
      </c>
      <c r="J59" s="67">
        <f t="shared" si="6"/>
        <v>55245525</v>
      </c>
      <c r="K59" s="67">
        <f t="shared" si="6"/>
        <v>13160403</v>
      </c>
      <c r="L59" s="67">
        <f t="shared" si="6"/>
        <v>19588114</v>
      </c>
      <c r="M59" s="67">
        <f t="shared" si="6"/>
        <v>15557787</v>
      </c>
      <c r="N59" s="67">
        <f t="shared" si="6"/>
        <v>48306304</v>
      </c>
      <c r="O59" s="67">
        <f t="shared" si="6"/>
        <v>20790920</v>
      </c>
      <c r="P59" s="67">
        <f t="shared" si="6"/>
        <v>-6435560</v>
      </c>
      <c r="Q59" s="67">
        <f t="shared" si="6"/>
        <v>34947626</v>
      </c>
      <c r="R59" s="67">
        <f t="shared" si="6"/>
        <v>49302986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152854815</v>
      </c>
      <c r="X59" s="67">
        <f t="shared" si="6"/>
        <v>152397405</v>
      </c>
      <c r="Y59" s="67">
        <f t="shared" si="6"/>
        <v>457410</v>
      </c>
      <c r="Z59" s="68">
        <f>+IF(X59&lt;&gt;0,+(Y59/X59)*100,0)</f>
        <v>0.30014290597664706</v>
      </c>
      <c r="AA59" s="65">
        <f>SUM(AA56:AA58)</f>
        <v>202690209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19271196</v>
      </c>
      <c r="D9" s="20"/>
      <c r="E9" s="21">
        <v>19034997</v>
      </c>
      <c r="F9" s="22">
        <v>19946666</v>
      </c>
      <c r="G9" s="22">
        <v>1756863</v>
      </c>
      <c r="H9" s="22">
        <v>1667361</v>
      </c>
      <c r="I9" s="22">
        <v>1711540</v>
      </c>
      <c r="J9" s="22">
        <v>5135764</v>
      </c>
      <c r="K9" s="22">
        <v>1710037</v>
      </c>
      <c r="L9" s="22">
        <v>1567860</v>
      </c>
      <c r="M9" s="22">
        <v>1559672</v>
      </c>
      <c r="N9" s="22">
        <v>4837569</v>
      </c>
      <c r="O9" s="22">
        <v>1524039</v>
      </c>
      <c r="P9" s="22">
        <v>1484932</v>
      </c>
      <c r="Q9" s="22">
        <v>1498372</v>
      </c>
      <c r="R9" s="22">
        <v>4507343</v>
      </c>
      <c r="S9" s="22"/>
      <c r="T9" s="22"/>
      <c r="U9" s="22"/>
      <c r="V9" s="22"/>
      <c r="W9" s="22">
        <v>14480676</v>
      </c>
      <c r="X9" s="22">
        <v>14959998</v>
      </c>
      <c r="Y9" s="22">
        <v>-479322</v>
      </c>
      <c r="Z9" s="23">
        <v>-3.204024492516643</v>
      </c>
      <c r="AA9" s="20">
        <v>19946666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14666151</v>
      </c>
      <c r="D13" s="20"/>
      <c r="E13" s="21"/>
      <c r="F13" s="22"/>
      <c r="G13" s="22">
        <v>1489437</v>
      </c>
      <c r="H13" s="22">
        <v>1502708</v>
      </c>
      <c r="I13" s="22">
        <v>1517851</v>
      </c>
      <c r="J13" s="22">
        <v>4509996</v>
      </c>
      <c r="K13" s="22">
        <v>1532278</v>
      </c>
      <c r="L13" s="22">
        <v>1546344</v>
      </c>
      <c r="M13" s="22">
        <v>1561167</v>
      </c>
      <c r="N13" s="22">
        <v>4639789</v>
      </c>
      <c r="O13" s="22">
        <v>1564951</v>
      </c>
      <c r="P13" s="22">
        <v>1587107</v>
      </c>
      <c r="Q13" s="22">
        <v>1599466</v>
      </c>
      <c r="R13" s="22">
        <v>4751524</v>
      </c>
      <c r="S13" s="22"/>
      <c r="T13" s="22"/>
      <c r="U13" s="22"/>
      <c r="V13" s="22"/>
      <c r="W13" s="22">
        <v>13901309</v>
      </c>
      <c r="X13" s="22"/>
      <c r="Y13" s="22">
        <v>13901309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33937347</v>
      </c>
      <c r="D32" s="29">
        <f t="shared" ref="D32:Y32" si="0">SUM(D6:D31)</f>
        <v>0</v>
      </c>
      <c r="E32" s="30">
        <f t="shared" si="0"/>
        <v>19034997</v>
      </c>
      <c r="F32" s="31">
        <f t="shared" si="0"/>
        <v>19946666</v>
      </c>
      <c r="G32" s="31">
        <f t="shared" si="0"/>
        <v>3246300</v>
      </c>
      <c r="H32" s="31">
        <f t="shared" si="0"/>
        <v>3170069</v>
      </c>
      <c r="I32" s="31">
        <f t="shared" si="0"/>
        <v>3229391</v>
      </c>
      <c r="J32" s="31">
        <f t="shared" si="0"/>
        <v>9645760</v>
      </c>
      <c r="K32" s="31">
        <f t="shared" si="0"/>
        <v>3242315</v>
      </c>
      <c r="L32" s="31">
        <f t="shared" si="0"/>
        <v>3114204</v>
      </c>
      <c r="M32" s="31">
        <f t="shared" si="0"/>
        <v>3120839</v>
      </c>
      <c r="N32" s="31">
        <f t="shared" si="0"/>
        <v>9477358</v>
      </c>
      <c r="O32" s="31">
        <f t="shared" si="0"/>
        <v>3088990</v>
      </c>
      <c r="P32" s="31">
        <f t="shared" si="0"/>
        <v>3072039</v>
      </c>
      <c r="Q32" s="31">
        <f t="shared" si="0"/>
        <v>3097838</v>
      </c>
      <c r="R32" s="31">
        <f t="shared" si="0"/>
        <v>9258867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28381985</v>
      </c>
      <c r="X32" s="31">
        <f t="shared" si="0"/>
        <v>14959998</v>
      </c>
      <c r="Y32" s="31">
        <f t="shared" si="0"/>
        <v>13421987</v>
      </c>
      <c r="Z32" s="32">
        <f>+IF(X32&lt;&gt;0,+(Y32/X32)*100,0)</f>
        <v>89.719176433044979</v>
      </c>
      <c r="AA32" s="29">
        <f>SUM(AA6:AA31)</f>
        <v>19946666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9552951</v>
      </c>
      <c r="D34" s="20"/>
      <c r="E34" s="21">
        <v>10216481</v>
      </c>
      <c r="F34" s="22">
        <v>10716481</v>
      </c>
      <c r="G34" s="22">
        <v>715616</v>
      </c>
      <c r="H34" s="22">
        <v>809886</v>
      </c>
      <c r="I34" s="22">
        <v>656583</v>
      </c>
      <c r="J34" s="22">
        <v>2182085</v>
      </c>
      <c r="K34" s="22">
        <v>694262</v>
      </c>
      <c r="L34" s="22">
        <v>753379</v>
      </c>
      <c r="M34" s="22">
        <v>965737</v>
      </c>
      <c r="N34" s="22">
        <v>2413378</v>
      </c>
      <c r="O34" s="22">
        <v>803405</v>
      </c>
      <c r="P34" s="22">
        <v>851612</v>
      </c>
      <c r="Q34" s="22">
        <v>779924</v>
      </c>
      <c r="R34" s="22">
        <v>2434941</v>
      </c>
      <c r="S34" s="22"/>
      <c r="T34" s="22"/>
      <c r="U34" s="22"/>
      <c r="V34" s="22"/>
      <c r="W34" s="22">
        <v>7030404</v>
      </c>
      <c r="X34" s="22">
        <v>7787447</v>
      </c>
      <c r="Y34" s="22">
        <v>-757043</v>
      </c>
      <c r="Z34" s="23">
        <v>-9.7213245881480788</v>
      </c>
      <c r="AA34" s="20">
        <v>10716481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424076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86821</v>
      </c>
      <c r="D44" s="20"/>
      <c r="E44" s="21">
        <v>230000</v>
      </c>
      <c r="F44" s="22">
        <v>230000</v>
      </c>
      <c r="G44" s="22">
        <v>9117</v>
      </c>
      <c r="H44" s="22">
        <v>6842</v>
      </c>
      <c r="I44" s="22">
        <v>15061</v>
      </c>
      <c r="J44" s="22">
        <v>31020</v>
      </c>
      <c r="K44" s="22">
        <v>7902</v>
      </c>
      <c r="L44" s="22">
        <v>17784</v>
      </c>
      <c r="M44" s="22">
        <v>8450</v>
      </c>
      <c r="N44" s="22">
        <v>34136</v>
      </c>
      <c r="O44" s="22">
        <v>6605</v>
      </c>
      <c r="P44" s="22">
        <v>7087</v>
      </c>
      <c r="Q44" s="22">
        <v>18982</v>
      </c>
      <c r="R44" s="22">
        <v>32674</v>
      </c>
      <c r="S44" s="22"/>
      <c r="T44" s="22"/>
      <c r="U44" s="22"/>
      <c r="V44" s="22"/>
      <c r="W44" s="22">
        <v>97830</v>
      </c>
      <c r="X44" s="22">
        <v>172512</v>
      </c>
      <c r="Y44" s="22">
        <v>-74682</v>
      </c>
      <c r="Z44" s="23">
        <v>-43.290901502504177</v>
      </c>
      <c r="AA44" s="20">
        <v>230000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10063848</v>
      </c>
      <c r="D47" s="29">
        <f t="shared" ref="D47:Y47" si="1">SUM(D34:D46)</f>
        <v>0</v>
      </c>
      <c r="E47" s="30">
        <f t="shared" si="1"/>
        <v>10446481</v>
      </c>
      <c r="F47" s="31">
        <f t="shared" si="1"/>
        <v>10946481</v>
      </c>
      <c r="G47" s="31">
        <f t="shared" si="1"/>
        <v>724733</v>
      </c>
      <c r="H47" s="31">
        <f t="shared" si="1"/>
        <v>816728</v>
      </c>
      <c r="I47" s="31">
        <f t="shared" si="1"/>
        <v>671644</v>
      </c>
      <c r="J47" s="31">
        <f t="shared" si="1"/>
        <v>2213105</v>
      </c>
      <c r="K47" s="31">
        <f t="shared" si="1"/>
        <v>702164</v>
      </c>
      <c r="L47" s="31">
        <f t="shared" si="1"/>
        <v>771163</v>
      </c>
      <c r="M47" s="31">
        <f t="shared" si="1"/>
        <v>974187</v>
      </c>
      <c r="N47" s="31">
        <f t="shared" si="1"/>
        <v>2447514</v>
      </c>
      <c r="O47" s="31">
        <f t="shared" si="1"/>
        <v>810010</v>
      </c>
      <c r="P47" s="31">
        <f t="shared" si="1"/>
        <v>858699</v>
      </c>
      <c r="Q47" s="31">
        <f t="shared" si="1"/>
        <v>798906</v>
      </c>
      <c r="R47" s="31">
        <f t="shared" si="1"/>
        <v>2467615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7128234</v>
      </c>
      <c r="X47" s="31">
        <f t="shared" si="1"/>
        <v>7959959</v>
      </c>
      <c r="Y47" s="31">
        <f t="shared" si="1"/>
        <v>-831725</v>
      </c>
      <c r="Z47" s="32">
        <f>+IF(X47&lt;&gt;0,+(Y47/X47)*100,0)</f>
        <v>-10.448860352170156</v>
      </c>
      <c r="AA47" s="29">
        <f>SUM(AA34:AA46)</f>
        <v>10946481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23873499</v>
      </c>
      <c r="D48" s="39">
        <f t="shared" si="2"/>
        <v>0</v>
      </c>
      <c r="E48" s="40">
        <f t="shared" si="2"/>
        <v>8588516</v>
      </c>
      <c r="F48" s="41">
        <f t="shared" si="2"/>
        <v>9000185</v>
      </c>
      <c r="G48" s="41">
        <f t="shared" si="2"/>
        <v>2521567</v>
      </c>
      <c r="H48" s="41">
        <f t="shared" si="2"/>
        <v>2353341</v>
      </c>
      <c r="I48" s="41">
        <f t="shared" si="2"/>
        <v>2557747</v>
      </c>
      <c r="J48" s="41">
        <f t="shared" si="2"/>
        <v>7432655</v>
      </c>
      <c r="K48" s="41">
        <f t="shared" si="2"/>
        <v>2540151</v>
      </c>
      <c r="L48" s="41">
        <f t="shared" si="2"/>
        <v>2343041</v>
      </c>
      <c r="M48" s="41">
        <f t="shared" si="2"/>
        <v>2146652</v>
      </c>
      <c r="N48" s="41">
        <f t="shared" si="2"/>
        <v>7029844</v>
      </c>
      <c r="O48" s="41">
        <f t="shared" si="2"/>
        <v>2278980</v>
      </c>
      <c r="P48" s="41">
        <f t="shared" si="2"/>
        <v>2213340</v>
      </c>
      <c r="Q48" s="41">
        <f t="shared" si="2"/>
        <v>2298932</v>
      </c>
      <c r="R48" s="41">
        <f t="shared" si="2"/>
        <v>6791252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21253751</v>
      </c>
      <c r="X48" s="41">
        <f t="shared" si="2"/>
        <v>7000039</v>
      </c>
      <c r="Y48" s="41">
        <f t="shared" si="2"/>
        <v>14253712</v>
      </c>
      <c r="Z48" s="42">
        <f>+IF(X48&lt;&gt;0,+(Y48/X48)*100,0)</f>
        <v>203.62332267005939</v>
      </c>
      <c r="AA48" s="39">
        <f>+AA32-AA47</f>
        <v>9000185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23873499</v>
      </c>
      <c r="D51" s="48">
        <f t="shared" si="3"/>
        <v>0</v>
      </c>
      <c r="E51" s="49">
        <f t="shared" si="3"/>
        <v>8588516</v>
      </c>
      <c r="F51" s="50">
        <f t="shared" si="3"/>
        <v>9000185</v>
      </c>
      <c r="G51" s="50">
        <f t="shared" si="3"/>
        <v>2521567</v>
      </c>
      <c r="H51" s="50">
        <f t="shared" si="3"/>
        <v>2353341</v>
      </c>
      <c r="I51" s="50">
        <f t="shared" si="3"/>
        <v>2557747</v>
      </c>
      <c r="J51" s="50">
        <f t="shared" si="3"/>
        <v>7432655</v>
      </c>
      <c r="K51" s="50">
        <f t="shared" si="3"/>
        <v>2540151</v>
      </c>
      <c r="L51" s="50">
        <f t="shared" si="3"/>
        <v>2343041</v>
      </c>
      <c r="M51" s="50">
        <f t="shared" si="3"/>
        <v>2146652</v>
      </c>
      <c r="N51" s="50">
        <f t="shared" si="3"/>
        <v>7029844</v>
      </c>
      <c r="O51" s="50">
        <f t="shared" si="3"/>
        <v>2278980</v>
      </c>
      <c r="P51" s="50">
        <f t="shared" si="3"/>
        <v>2213340</v>
      </c>
      <c r="Q51" s="50">
        <f t="shared" si="3"/>
        <v>2298932</v>
      </c>
      <c r="R51" s="50">
        <f t="shared" si="3"/>
        <v>6791252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21253751</v>
      </c>
      <c r="X51" s="50">
        <f t="shared" si="3"/>
        <v>7000039</v>
      </c>
      <c r="Y51" s="50">
        <f t="shared" si="3"/>
        <v>14253712</v>
      </c>
      <c r="Z51" s="51">
        <f>+IF(X51&lt;&gt;0,+(Y51/X51)*100,0)</f>
        <v>203.62332267005939</v>
      </c>
      <c r="AA51" s="48">
        <f>SUM(AA48:AA50)</f>
        <v>9000185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23873499</v>
      </c>
      <c r="D53" s="54">
        <f>+D51-D52</f>
        <v>0</v>
      </c>
      <c r="E53" s="55">
        <f t="shared" si="4"/>
        <v>8588516</v>
      </c>
      <c r="F53" s="56">
        <f t="shared" si="4"/>
        <v>9000185</v>
      </c>
      <c r="G53" s="56">
        <f t="shared" si="4"/>
        <v>2521567</v>
      </c>
      <c r="H53" s="56">
        <f t="shared" si="4"/>
        <v>2353341</v>
      </c>
      <c r="I53" s="56">
        <f t="shared" si="4"/>
        <v>2557747</v>
      </c>
      <c r="J53" s="56">
        <f t="shared" si="4"/>
        <v>7432655</v>
      </c>
      <c r="K53" s="56">
        <f t="shared" si="4"/>
        <v>2540151</v>
      </c>
      <c r="L53" s="56">
        <f t="shared" si="4"/>
        <v>2343041</v>
      </c>
      <c r="M53" s="56">
        <f t="shared" si="4"/>
        <v>2146652</v>
      </c>
      <c r="N53" s="56">
        <f t="shared" si="4"/>
        <v>7029844</v>
      </c>
      <c r="O53" s="56">
        <f t="shared" si="4"/>
        <v>2278980</v>
      </c>
      <c r="P53" s="56">
        <f t="shared" si="4"/>
        <v>2213340</v>
      </c>
      <c r="Q53" s="56">
        <f t="shared" si="4"/>
        <v>2298932</v>
      </c>
      <c r="R53" s="56">
        <f t="shared" si="4"/>
        <v>6791252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21253751</v>
      </c>
      <c r="X53" s="56">
        <f t="shared" si="4"/>
        <v>7000039</v>
      </c>
      <c r="Y53" s="56">
        <f t="shared" si="4"/>
        <v>14253712</v>
      </c>
      <c r="Z53" s="57">
        <f>+IF(X53&lt;&gt;0,+(Y53/X53)*100,0)</f>
        <v>203.62332267005939</v>
      </c>
      <c r="AA53" s="54">
        <f>+AA51-AA52</f>
        <v>9000185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23873499</v>
      </c>
      <c r="D56" s="48">
        <f>SUM(D53:D55)</f>
        <v>0</v>
      </c>
      <c r="E56" s="49">
        <f t="shared" si="5"/>
        <v>8588516</v>
      </c>
      <c r="F56" s="50">
        <f t="shared" si="5"/>
        <v>9000185</v>
      </c>
      <c r="G56" s="50">
        <f t="shared" si="5"/>
        <v>2521567</v>
      </c>
      <c r="H56" s="50">
        <f t="shared" si="5"/>
        <v>2353341</v>
      </c>
      <c r="I56" s="50">
        <f t="shared" si="5"/>
        <v>2557747</v>
      </c>
      <c r="J56" s="50">
        <f t="shared" si="5"/>
        <v>7432655</v>
      </c>
      <c r="K56" s="50">
        <f t="shared" si="5"/>
        <v>2540151</v>
      </c>
      <c r="L56" s="50">
        <f t="shared" si="5"/>
        <v>2343041</v>
      </c>
      <c r="M56" s="50">
        <f t="shared" si="5"/>
        <v>2146652</v>
      </c>
      <c r="N56" s="50">
        <f t="shared" si="5"/>
        <v>7029844</v>
      </c>
      <c r="O56" s="50">
        <f t="shared" si="5"/>
        <v>2278980</v>
      </c>
      <c r="P56" s="50">
        <f t="shared" si="5"/>
        <v>2213340</v>
      </c>
      <c r="Q56" s="50">
        <f t="shared" si="5"/>
        <v>2298932</v>
      </c>
      <c r="R56" s="50">
        <f t="shared" si="5"/>
        <v>6791252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21253751</v>
      </c>
      <c r="X56" s="50">
        <f t="shared" si="5"/>
        <v>7000039</v>
      </c>
      <c r="Y56" s="50">
        <f t="shared" si="5"/>
        <v>14253712</v>
      </c>
      <c r="Z56" s="51">
        <f>+IF(X56&lt;&gt;0,+(Y56/X56)*100,0)</f>
        <v>203.62332267005939</v>
      </c>
      <c r="AA56" s="48">
        <f>SUM(AA53:AA55)</f>
        <v>9000185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23873499</v>
      </c>
      <c r="D59" s="65">
        <f>SUM(D56:D58)</f>
        <v>0</v>
      </c>
      <c r="E59" s="66">
        <f t="shared" si="6"/>
        <v>8588516</v>
      </c>
      <c r="F59" s="67">
        <f t="shared" si="6"/>
        <v>9000185</v>
      </c>
      <c r="G59" s="67">
        <f t="shared" si="6"/>
        <v>2521567</v>
      </c>
      <c r="H59" s="67">
        <f t="shared" si="6"/>
        <v>2353341</v>
      </c>
      <c r="I59" s="67">
        <f t="shared" si="6"/>
        <v>2557747</v>
      </c>
      <c r="J59" s="67">
        <f t="shared" si="6"/>
        <v>7432655</v>
      </c>
      <c r="K59" s="67">
        <f t="shared" si="6"/>
        <v>2540151</v>
      </c>
      <c r="L59" s="67">
        <f t="shared" si="6"/>
        <v>2343041</v>
      </c>
      <c r="M59" s="67">
        <f t="shared" si="6"/>
        <v>2146652</v>
      </c>
      <c r="N59" s="67">
        <f t="shared" si="6"/>
        <v>7029844</v>
      </c>
      <c r="O59" s="67">
        <f t="shared" si="6"/>
        <v>2278980</v>
      </c>
      <c r="P59" s="67">
        <f t="shared" si="6"/>
        <v>2213340</v>
      </c>
      <c r="Q59" s="67">
        <f t="shared" si="6"/>
        <v>2298932</v>
      </c>
      <c r="R59" s="67">
        <f t="shared" si="6"/>
        <v>6791252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21253751</v>
      </c>
      <c r="X59" s="67">
        <f t="shared" si="6"/>
        <v>7000039</v>
      </c>
      <c r="Y59" s="67">
        <f t="shared" si="6"/>
        <v>14253712</v>
      </c>
      <c r="Z59" s="68">
        <f>+IF(X59&lt;&gt;0,+(Y59/X59)*100,0)</f>
        <v>203.62332267005939</v>
      </c>
      <c r="AA59" s="65">
        <f>SUM(AA56:AA58)</f>
        <v>9000185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59984742</v>
      </c>
      <c r="D9" s="20"/>
      <c r="E9" s="21">
        <v>66282360</v>
      </c>
      <c r="F9" s="22">
        <v>59282360</v>
      </c>
      <c r="G9" s="22">
        <v>7507284</v>
      </c>
      <c r="H9" s="22">
        <v>7430239</v>
      </c>
      <c r="I9" s="22">
        <v>7532723</v>
      </c>
      <c r="J9" s="22">
        <v>22470246</v>
      </c>
      <c r="K9" s="22">
        <v>-2594612</v>
      </c>
      <c r="L9" s="22">
        <v>5233340</v>
      </c>
      <c r="M9" s="22">
        <v>5304070</v>
      </c>
      <c r="N9" s="22">
        <v>7942798</v>
      </c>
      <c r="O9" s="22">
        <v>5228164</v>
      </c>
      <c r="P9" s="22"/>
      <c r="Q9" s="22">
        <v>5014309</v>
      </c>
      <c r="R9" s="22">
        <v>10242473</v>
      </c>
      <c r="S9" s="22"/>
      <c r="T9" s="22"/>
      <c r="U9" s="22"/>
      <c r="V9" s="22"/>
      <c r="W9" s="22">
        <v>40655517</v>
      </c>
      <c r="X9" s="22">
        <v>43054275</v>
      </c>
      <c r="Y9" s="22">
        <v>-2398758</v>
      </c>
      <c r="Z9" s="23">
        <v>-5.5714746096641967</v>
      </c>
      <c r="AA9" s="20">
        <v>59282360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15000000</v>
      </c>
      <c r="G13" s="22">
        <v>1267940</v>
      </c>
      <c r="H13" s="22">
        <v>1285551</v>
      </c>
      <c r="I13" s="22">
        <v>1301101</v>
      </c>
      <c r="J13" s="22">
        <v>3854592</v>
      </c>
      <c r="K13" s="22">
        <v>1318828</v>
      </c>
      <c r="L13" s="22">
        <v>1339617</v>
      </c>
      <c r="M13" s="22">
        <v>1364178</v>
      </c>
      <c r="N13" s="22">
        <v>4022623</v>
      </c>
      <c r="O13" s="22">
        <v>1379687</v>
      </c>
      <c r="P13" s="22"/>
      <c r="Q13" s="22">
        <v>1416302</v>
      </c>
      <c r="R13" s="22">
        <v>2795989</v>
      </c>
      <c r="S13" s="22"/>
      <c r="T13" s="22"/>
      <c r="U13" s="22"/>
      <c r="V13" s="22"/>
      <c r="W13" s="22">
        <v>10673204</v>
      </c>
      <c r="X13" s="22">
        <v>3750000</v>
      </c>
      <c r="Y13" s="22">
        <v>6923204</v>
      </c>
      <c r="Z13" s="23">
        <v>184.61877333333334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59984742</v>
      </c>
      <c r="D32" s="29">
        <f t="shared" ref="D32:Y32" si="0">SUM(D6:D31)</f>
        <v>0</v>
      </c>
      <c r="E32" s="30">
        <f t="shared" si="0"/>
        <v>66282360</v>
      </c>
      <c r="F32" s="31">
        <f t="shared" si="0"/>
        <v>74282360</v>
      </c>
      <c r="G32" s="31">
        <f t="shared" si="0"/>
        <v>8775224</v>
      </c>
      <c r="H32" s="31">
        <f t="shared" si="0"/>
        <v>8715790</v>
      </c>
      <c r="I32" s="31">
        <f t="shared" si="0"/>
        <v>8833824</v>
      </c>
      <c r="J32" s="31">
        <f t="shared" si="0"/>
        <v>26324838</v>
      </c>
      <c r="K32" s="31">
        <f t="shared" si="0"/>
        <v>-1275784</v>
      </c>
      <c r="L32" s="31">
        <f t="shared" si="0"/>
        <v>6572957</v>
      </c>
      <c r="M32" s="31">
        <f t="shared" si="0"/>
        <v>6668248</v>
      </c>
      <c r="N32" s="31">
        <f t="shared" si="0"/>
        <v>11965421</v>
      </c>
      <c r="O32" s="31">
        <f t="shared" si="0"/>
        <v>6607851</v>
      </c>
      <c r="P32" s="31">
        <f t="shared" si="0"/>
        <v>0</v>
      </c>
      <c r="Q32" s="31">
        <f t="shared" si="0"/>
        <v>6430611</v>
      </c>
      <c r="R32" s="31">
        <f t="shared" si="0"/>
        <v>13038462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51328721</v>
      </c>
      <c r="X32" s="31">
        <f t="shared" si="0"/>
        <v>46804275</v>
      </c>
      <c r="Y32" s="31">
        <f t="shared" si="0"/>
        <v>4524446</v>
      </c>
      <c r="Z32" s="32">
        <f>+IF(X32&lt;&gt;0,+(Y32/X32)*100,0)</f>
        <v>9.6667366389074498</v>
      </c>
      <c r="AA32" s="29">
        <f>SUM(AA6:AA31)</f>
        <v>74282360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31653302</v>
      </c>
      <c r="D34" s="20"/>
      <c r="E34" s="21">
        <v>29937748</v>
      </c>
      <c r="F34" s="22">
        <v>29691956</v>
      </c>
      <c r="G34" s="22">
        <v>102413</v>
      </c>
      <c r="H34" s="22">
        <v>102413</v>
      </c>
      <c r="I34" s="22">
        <v>7590486</v>
      </c>
      <c r="J34" s="22">
        <v>7795312</v>
      </c>
      <c r="K34" s="22">
        <v>2716043</v>
      </c>
      <c r="L34" s="22">
        <v>3026444</v>
      </c>
      <c r="M34" s="22">
        <v>2725703</v>
      </c>
      <c r="N34" s="22">
        <v>8468190</v>
      </c>
      <c r="O34" s="22">
        <v>2764552</v>
      </c>
      <c r="P34" s="22"/>
      <c r="Q34" s="22">
        <v>2810174</v>
      </c>
      <c r="R34" s="22">
        <v>5574726</v>
      </c>
      <c r="S34" s="22"/>
      <c r="T34" s="22"/>
      <c r="U34" s="22"/>
      <c r="V34" s="22"/>
      <c r="W34" s="22">
        <v>21838228</v>
      </c>
      <c r="X34" s="22">
        <v>22194279</v>
      </c>
      <c r="Y34" s="22">
        <v>-356051</v>
      </c>
      <c r="Z34" s="23">
        <v>-1.6042467520571404</v>
      </c>
      <c r="AA34" s="20">
        <v>29691956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11249997</v>
      </c>
      <c r="Y38" s="22">
        <v>-11249997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3213787</v>
      </c>
      <c r="F39" s="22">
        <v>3213787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2410344</v>
      </c>
      <c r="Y39" s="22">
        <v>-2410344</v>
      </c>
      <c r="Z39" s="23">
        <v>-100</v>
      </c>
      <c r="AA39" s="20">
        <v>3213787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31463904</v>
      </c>
      <c r="D41" s="20"/>
      <c r="E41" s="21">
        <v>22699294</v>
      </c>
      <c r="F41" s="22">
        <v>21749678</v>
      </c>
      <c r="G41" s="22"/>
      <c r="H41" s="22">
        <v>347547</v>
      </c>
      <c r="I41" s="22">
        <v>2277688</v>
      </c>
      <c r="J41" s="22">
        <v>2625235</v>
      </c>
      <c r="K41" s="22">
        <v>2323894</v>
      </c>
      <c r="L41" s="22">
        <v>980588</v>
      </c>
      <c r="M41" s="22">
        <v>3931352</v>
      </c>
      <c r="N41" s="22">
        <v>7235834</v>
      </c>
      <c r="O41" s="22">
        <v>6621831</v>
      </c>
      <c r="P41" s="22"/>
      <c r="Q41" s="22">
        <v>4380178</v>
      </c>
      <c r="R41" s="22">
        <v>11002009</v>
      </c>
      <c r="S41" s="22"/>
      <c r="T41" s="22"/>
      <c r="U41" s="22"/>
      <c r="V41" s="22"/>
      <c r="W41" s="22">
        <v>20863078</v>
      </c>
      <c r="X41" s="22">
        <v>14559494</v>
      </c>
      <c r="Y41" s="22">
        <v>6303584</v>
      </c>
      <c r="Z41" s="23">
        <v>43.29535078622925</v>
      </c>
      <c r="AA41" s="20">
        <v>21749678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5611407</v>
      </c>
      <c r="D44" s="20"/>
      <c r="E44" s="21">
        <v>22400</v>
      </c>
      <c r="F44" s="22">
        <v>12400</v>
      </c>
      <c r="G44" s="22"/>
      <c r="H44" s="22">
        <v>780</v>
      </c>
      <c r="I44" s="22"/>
      <c r="J44" s="22">
        <v>780</v>
      </c>
      <c r="K44" s="22">
        <v>2561</v>
      </c>
      <c r="L44" s="22">
        <v>682</v>
      </c>
      <c r="M44" s="22"/>
      <c r="N44" s="22">
        <v>3243</v>
      </c>
      <c r="O44" s="22"/>
      <c r="P44" s="22"/>
      <c r="Q44" s="22"/>
      <c r="R44" s="22"/>
      <c r="S44" s="22"/>
      <c r="T44" s="22"/>
      <c r="U44" s="22"/>
      <c r="V44" s="22"/>
      <c r="W44" s="22">
        <v>4023</v>
      </c>
      <c r="X44" s="22">
        <v>-2500</v>
      </c>
      <c r="Y44" s="22">
        <v>6523</v>
      </c>
      <c r="Z44" s="23">
        <v>-260.92</v>
      </c>
      <c r="AA44" s="20">
        <v>12400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68728613</v>
      </c>
      <c r="D47" s="29">
        <f t="shared" ref="D47:Y47" si="1">SUM(D34:D46)</f>
        <v>0</v>
      </c>
      <c r="E47" s="30">
        <f t="shared" si="1"/>
        <v>80873229</v>
      </c>
      <c r="F47" s="31">
        <f t="shared" si="1"/>
        <v>79667821</v>
      </c>
      <c r="G47" s="31">
        <f t="shared" si="1"/>
        <v>102413</v>
      </c>
      <c r="H47" s="31">
        <f t="shared" si="1"/>
        <v>450740</v>
      </c>
      <c r="I47" s="31">
        <f t="shared" si="1"/>
        <v>9868174</v>
      </c>
      <c r="J47" s="31">
        <f t="shared" si="1"/>
        <v>10421327</v>
      </c>
      <c r="K47" s="31">
        <f t="shared" si="1"/>
        <v>5042498</v>
      </c>
      <c r="L47" s="31">
        <f t="shared" si="1"/>
        <v>4007714</v>
      </c>
      <c r="M47" s="31">
        <f t="shared" si="1"/>
        <v>6657055</v>
      </c>
      <c r="N47" s="31">
        <f t="shared" si="1"/>
        <v>15707267</v>
      </c>
      <c r="O47" s="31">
        <f t="shared" si="1"/>
        <v>9386383</v>
      </c>
      <c r="P47" s="31">
        <f t="shared" si="1"/>
        <v>0</v>
      </c>
      <c r="Q47" s="31">
        <f t="shared" si="1"/>
        <v>7190352</v>
      </c>
      <c r="R47" s="31">
        <f t="shared" si="1"/>
        <v>16576735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42705329</v>
      </c>
      <c r="X47" s="31">
        <f t="shared" si="1"/>
        <v>50411614</v>
      </c>
      <c r="Y47" s="31">
        <f t="shared" si="1"/>
        <v>-7706285</v>
      </c>
      <c r="Z47" s="32">
        <f>+IF(X47&lt;&gt;0,+(Y47/X47)*100,0)</f>
        <v>-15.286725396254919</v>
      </c>
      <c r="AA47" s="29">
        <f>SUM(AA34:AA46)</f>
        <v>79667821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-8743871</v>
      </c>
      <c r="D48" s="39">
        <f t="shared" si="2"/>
        <v>0</v>
      </c>
      <c r="E48" s="40">
        <f t="shared" si="2"/>
        <v>-14590869</v>
      </c>
      <c r="F48" s="41">
        <f t="shared" si="2"/>
        <v>-5385461</v>
      </c>
      <c r="G48" s="41">
        <f t="shared" si="2"/>
        <v>8672811</v>
      </c>
      <c r="H48" s="41">
        <f t="shared" si="2"/>
        <v>8265050</v>
      </c>
      <c r="I48" s="41">
        <f t="shared" si="2"/>
        <v>-1034350</v>
      </c>
      <c r="J48" s="41">
        <f t="shared" si="2"/>
        <v>15903511</v>
      </c>
      <c r="K48" s="41">
        <f t="shared" si="2"/>
        <v>-6318282</v>
      </c>
      <c r="L48" s="41">
        <f t="shared" si="2"/>
        <v>2565243</v>
      </c>
      <c r="M48" s="41">
        <f t="shared" si="2"/>
        <v>11193</v>
      </c>
      <c r="N48" s="41">
        <f t="shared" si="2"/>
        <v>-3741846</v>
      </c>
      <c r="O48" s="41">
        <f t="shared" si="2"/>
        <v>-2778532</v>
      </c>
      <c r="P48" s="41">
        <f t="shared" si="2"/>
        <v>0</v>
      </c>
      <c r="Q48" s="41">
        <f t="shared" si="2"/>
        <v>-759741</v>
      </c>
      <c r="R48" s="41">
        <f t="shared" si="2"/>
        <v>-3538273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8623392</v>
      </c>
      <c r="X48" s="41">
        <f t="shared" si="2"/>
        <v>-3607339</v>
      </c>
      <c r="Y48" s="41">
        <f t="shared" si="2"/>
        <v>12230731</v>
      </c>
      <c r="Z48" s="42">
        <f>+IF(X48&lt;&gt;0,+(Y48/X48)*100,0)</f>
        <v>-339.05133396112757</v>
      </c>
      <c r="AA48" s="39">
        <f>+AA32-AA47</f>
        <v>-5385461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-8743871</v>
      </c>
      <c r="D51" s="48">
        <f t="shared" si="3"/>
        <v>0</v>
      </c>
      <c r="E51" s="49">
        <f t="shared" si="3"/>
        <v>-14590869</v>
      </c>
      <c r="F51" s="50">
        <f t="shared" si="3"/>
        <v>-5385461</v>
      </c>
      <c r="G51" s="50">
        <f t="shared" si="3"/>
        <v>8672811</v>
      </c>
      <c r="H51" s="50">
        <f t="shared" si="3"/>
        <v>8265050</v>
      </c>
      <c r="I51" s="50">
        <f t="shared" si="3"/>
        <v>-1034350</v>
      </c>
      <c r="J51" s="50">
        <f t="shared" si="3"/>
        <v>15903511</v>
      </c>
      <c r="K51" s="50">
        <f t="shared" si="3"/>
        <v>-6318282</v>
      </c>
      <c r="L51" s="50">
        <f t="shared" si="3"/>
        <v>2565243</v>
      </c>
      <c r="M51" s="50">
        <f t="shared" si="3"/>
        <v>11193</v>
      </c>
      <c r="N51" s="50">
        <f t="shared" si="3"/>
        <v>-3741846</v>
      </c>
      <c r="O51" s="50">
        <f t="shared" si="3"/>
        <v>-2778532</v>
      </c>
      <c r="P51" s="50">
        <f t="shared" si="3"/>
        <v>0</v>
      </c>
      <c r="Q51" s="50">
        <f t="shared" si="3"/>
        <v>-759741</v>
      </c>
      <c r="R51" s="50">
        <f t="shared" si="3"/>
        <v>-3538273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8623392</v>
      </c>
      <c r="X51" s="50">
        <f t="shared" si="3"/>
        <v>-3607339</v>
      </c>
      <c r="Y51" s="50">
        <f t="shared" si="3"/>
        <v>12230731</v>
      </c>
      <c r="Z51" s="51">
        <f>+IF(X51&lt;&gt;0,+(Y51/X51)*100,0)</f>
        <v>-339.05133396112757</v>
      </c>
      <c r="AA51" s="48">
        <f>SUM(AA48:AA50)</f>
        <v>-5385461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-8743871</v>
      </c>
      <c r="D53" s="54">
        <f>+D51-D52</f>
        <v>0</v>
      </c>
      <c r="E53" s="55">
        <f t="shared" si="4"/>
        <v>-14590869</v>
      </c>
      <c r="F53" s="56">
        <f t="shared" si="4"/>
        <v>-5385461</v>
      </c>
      <c r="G53" s="56">
        <f t="shared" si="4"/>
        <v>8672811</v>
      </c>
      <c r="H53" s="56">
        <f t="shared" si="4"/>
        <v>8265050</v>
      </c>
      <c r="I53" s="56">
        <f t="shared" si="4"/>
        <v>-1034350</v>
      </c>
      <c r="J53" s="56">
        <f t="shared" si="4"/>
        <v>15903511</v>
      </c>
      <c r="K53" s="56">
        <f t="shared" si="4"/>
        <v>-6318282</v>
      </c>
      <c r="L53" s="56">
        <f t="shared" si="4"/>
        <v>2565243</v>
      </c>
      <c r="M53" s="56">
        <f t="shared" si="4"/>
        <v>11193</v>
      </c>
      <c r="N53" s="56">
        <f t="shared" si="4"/>
        <v>-3741846</v>
      </c>
      <c r="O53" s="56">
        <f t="shared" si="4"/>
        <v>-2778532</v>
      </c>
      <c r="P53" s="56">
        <f t="shared" si="4"/>
        <v>0</v>
      </c>
      <c r="Q53" s="56">
        <f t="shared" si="4"/>
        <v>-759741</v>
      </c>
      <c r="R53" s="56">
        <f t="shared" si="4"/>
        <v>-3538273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8623392</v>
      </c>
      <c r="X53" s="56">
        <f t="shared" si="4"/>
        <v>-3607339</v>
      </c>
      <c r="Y53" s="56">
        <f t="shared" si="4"/>
        <v>12230731</v>
      </c>
      <c r="Z53" s="57">
        <f>+IF(X53&lt;&gt;0,+(Y53/X53)*100,0)</f>
        <v>-339.05133396112757</v>
      </c>
      <c r="AA53" s="54">
        <f>+AA51-AA52</f>
        <v>-5385461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-8743871</v>
      </c>
      <c r="D56" s="48">
        <f>SUM(D53:D55)</f>
        <v>0</v>
      </c>
      <c r="E56" s="49">
        <f t="shared" si="5"/>
        <v>-14590869</v>
      </c>
      <c r="F56" s="50">
        <f t="shared" si="5"/>
        <v>-5385461</v>
      </c>
      <c r="G56" s="50">
        <f t="shared" si="5"/>
        <v>8672811</v>
      </c>
      <c r="H56" s="50">
        <f t="shared" si="5"/>
        <v>8265050</v>
      </c>
      <c r="I56" s="50">
        <f t="shared" si="5"/>
        <v>-1034350</v>
      </c>
      <c r="J56" s="50">
        <f t="shared" si="5"/>
        <v>15903511</v>
      </c>
      <c r="K56" s="50">
        <f t="shared" si="5"/>
        <v>-6318282</v>
      </c>
      <c r="L56" s="50">
        <f t="shared" si="5"/>
        <v>2565243</v>
      </c>
      <c r="M56" s="50">
        <f t="shared" si="5"/>
        <v>11193</v>
      </c>
      <c r="N56" s="50">
        <f t="shared" si="5"/>
        <v>-3741846</v>
      </c>
      <c r="O56" s="50">
        <f t="shared" si="5"/>
        <v>-2778532</v>
      </c>
      <c r="P56" s="50">
        <f t="shared" si="5"/>
        <v>0</v>
      </c>
      <c r="Q56" s="50">
        <f t="shared" si="5"/>
        <v>-759741</v>
      </c>
      <c r="R56" s="50">
        <f t="shared" si="5"/>
        <v>-3538273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8623392</v>
      </c>
      <c r="X56" s="50">
        <f t="shared" si="5"/>
        <v>-3607339</v>
      </c>
      <c r="Y56" s="50">
        <f t="shared" si="5"/>
        <v>12230731</v>
      </c>
      <c r="Z56" s="51">
        <f>+IF(X56&lt;&gt;0,+(Y56/X56)*100,0)</f>
        <v>-339.05133396112757</v>
      </c>
      <c r="AA56" s="48">
        <f>SUM(AA53:AA55)</f>
        <v>-5385461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-8743871</v>
      </c>
      <c r="D59" s="65">
        <f>SUM(D56:D58)</f>
        <v>0</v>
      </c>
      <c r="E59" s="66">
        <f t="shared" si="6"/>
        <v>-14590869</v>
      </c>
      <c r="F59" s="67">
        <f t="shared" si="6"/>
        <v>-5385461</v>
      </c>
      <c r="G59" s="67">
        <f t="shared" si="6"/>
        <v>8672811</v>
      </c>
      <c r="H59" s="67">
        <f t="shared" si="6"/>
        <v>8265050</v>
      </c>
      <c r="I59" s="67">
        <f t="shared" si="6"/>
        <v>-1034350</v>
      </c>
      <c r="J59" s="67">
        <f t="shared" si="6"/>
        <v>15903511</v>
      </c>
      <c r="K59" s="67">
        <f t="shared" si="6"/>
        <v>-6318282</v>
      </c>
      <c r="L59" s="67">
        <f t="shared" si="6"/>
        <v>2565243</v>
      </c>
      <c r="M59" s="67">
        <f t="shared" si="6"/>
        <v>11193</v>
      </c>
      <c r="N59" s="67">
        <f t="shared" si="6"/>
        <v>-3741846</v>
      </c>
      <c r="O59" s="67">
        <f t="shared" si="6"/>
        <v>-2778532</v>
      </c>
      <c r="P59" s="67">
        <f t="shared" si="6"/>
        <v>0</v>
      </c>
      <c r="Q59" s="67">
        <f t="shared" si="6"/>
        <v>-759741</v>
      </c>
      <c r="R59" s="67">
        <f t="shared" si="6"/>
        <v>-3538273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8623392</v>
      </c>
      <c r="X59" s="67">
        <f t="shared" si="6"/>
        <v>-3607339</v>
      </c>
      <c r="Y59" s="67">
        <f t="shared" si="6"/>
        <v>12230731</v>
      </c>
      <c r="Z59" s="68">
        <f>+IF(X59&lt;&gt;0,+(Y59/X59)*100,0)</f>
        <v>-339.05133396112757</v>
      </c>
      <c r="AA59" s="65">
        <f>SUM(AA56:AA58)</f>
        <v>-5385461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1309193492</v>
      </c>
      <c r="D9" s="20"/>
      <c r="E9" s="21">
        <v>1424213826</v>
      </c>
      <c r="F9" s="22">
        <v>1395627233</v>
      </c>
      <c r="G9" s="22">
        <v>117070570</v>
      </c>
      <c r="H9" s="22">
        <v>111673500</v>
      </c>
      <c r="I9" s="22">
        <v>113771016</v>
      </c>
      <c r="J9" s="22">
        <v>342515086</v>
      </c>
      <c r="K9" s="22">
        <v>114684880</v>
      </c>
      <c r="L9" s="22">
        <v>113655663</v>
      </c>
      <c r="M9" s="22">
        <v>108611466</v>
      </c>
      <c r="N9" s="22">
        <v>336952009</v>
      </c>
      <c r="O9" s="22">
        <v>110620810</v>
      </c>
      <c r="P9" s="22">
        <v>110362998</v>
      </c>
      <c r="Q9" s="22">
        <v>110507198</v>
      </c>
      <c r="R9" s="22">
        <v>331491006</v>
      </c>
      <c r="S9" s="22"/>
      <c r="T9" s="22"/>
      <c r="U9" s="22"/>
      <c r="V9" s="22"/>
      <c r="W9" s="22">
        <v>1010958101</v>
      </c>
      <c r="X9" s="22">
        <v>1029840401</v>
      </c>
      <c r="Y9" s="22">
        <v>-18882300</v>
      </c>
      <c r="Z9" s="23">
        <v>-1.8335171140756206</v>
      </c>
      <c r="AA9" s="20">
        <v>1395627233</v>
      </c>
    </row>
    <row r="10" spans="1:27" x14ac:dyDescent="0.25">
      <c r="A10" s="19" t="s">
        <v>38</v>
      </c>
      <c r="B10" s="15" t="s">
        <v>32</v>
      </c>
      <c r="C10" s="20">
        <v>350121</v>
      </c>
      <c r="D10" s="20"/>
      <c r="E10" s="21">
        <v>502295</v>
      </c>
      <c r="F10" s="22">
        <v>7835295</v>
      </c>
      <c r="G10" s="22">
        <v>9271</v>
      </c>
      <c r="H10" s="22">
        <v>9119</v>
      </c>
      <c r="I10" s="22">
        <v>35343</v>
      </c>
      <c r="J10" s="22">
        <v>53733</v>
      </c>
      <c r="K10" s="22">
        <v>1032624</v>
      </c>
      <c r="L10" s="22">
        <v>-208269</v>
      </c>
      <c r="M10" s="22">
        <v>176766</v>
      </c>
      <c r="N10" s="22">
        <v>1001121</v>
      </c>
      <c r="O10" s="22">
        <v>168413</v>
      </c>
      <c r="P10" s="22">
        <v>177086</v>
      </c>
      <c r="Q10" s="22">
        <v>177245</v>
      </c>
      <c r="R10" s="22">
        <v>522744</v>
      </c>
      <c r="S10" s="22"/>
      <c r="T10" s="22"/>
      <c r="U10" s="22"/>
      <c r="V10" s="22"/>
      <c r="W10" s="22">
        <v>1577598</v>
      </c>
      <c r="X10" s="22">
        <v>376731</v>
      </c>
      <c r="Y10" s="22">
        <v>1200867</v>
      </c>
      <c r="Z10" s="23">
        <v>318.7598047413141</v>
      </c>
      <c r="AA10" s="20">
        <v>7835295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37805018</v>
      </c>
      <c r="D13" s="20"/>
      <c r="E13" s="21">
        <v>36195552</v>
      </c>
      <c r="F13" s="22">
        <v>34745373</v>
      </c>
      <c r="G13" s="22">
        <v>3525430</v>
      </c>
      <c r="H13" s="22">
        <v>3885488</v>
      </c>
      <c r="I13" s="22">
        <v>3139280</v>
      </c>
      <c r="J13" s="22">
        <v>10550198</v>
      </c>
      <c r="K13" s="22">
        <v>3073304</v>
      </c>
      <c r="L13" s="22">
        <v>3374230</v>
      </c>
      <c r="M13" s="22">
        <v>3194420</v>
      </c>
      <c r="N13" s="22">
        <v>9641954</v>
      </c>
      <c r="O13" s="22">
        <v>3462997</v>
      </c>
      <c r="P13" s="22">
        <v>3525912</v>
      </c>
      <c r="Q13" s="22">
        <v>3455554</v>
      </c>
      <c r="R13" s="22">
        <v>10444463</v>
      </c>
      <c r="S13" s="22"/>
      <c r="T13" s="22"/>
      <c r="U13" s="22"/>
      <c r="V13" s="22"/>
      <c r="W13" s="22">
        <v>30636615</v>
      </c>
      <c r="X13" s="22">
        <v>25696485</v>
      </c>
      <c r="Y13" s="22">
        <v>4940130</v>
      </c>
      <c r="Z13" s="23">
        <v>19.224925121081736</v>
      </c>
      <c r="AA13" s="20">
        <v>34745373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15741407</v>
      </c>
      <c r="D19" s="20"/>
      <c r="E19" s="21">
        <v>20989876</v>
      </c>
      <c r="F19" s="22">
        <v>16201089</v>
      </c>
      <c r="G19" s="22">
        <v>174608</v>
      </c>
      <c r="H19" s="22">
        <v>1782197</v>
      </c>
      <c r="I19" s="22">
        <v>1868058</v>
      </c>
      <c r="J19" s="22">
        <v>3824863</v>
      </c>
      <c r="K19" s="22">
        <v>1320814</v>
      </c>
      <c r="L19" s="22">
        <v>1534430</v>
      </c>
      <c r="M19" s="22">
        <v>459619</v>
      </c>
      <c r="N19" s="22">
        <v>3314863</v>
      </c>
      <c r="O19" s="22">
        <v>1019353</v>
      </c>
      <c r="P19" s="22">
        <v>3017572</v>
      </c>
      <c r="Q19" s="22">
        <v>1460048</v>
      </c>
      <c r="R19" s="22">
        <v>5496973</v>
      </c>
      <c r="S19" s="22"/>
      <c r="T19" s="22"/>
      <c r="U19" s="22"/>
      <c r="V19" s="22"/>
      <c r="W19" s="22">
        <v>12636699</v>
      </c>
      <c r="X19" s="22">
        <v>12125794</v>
      </c>
      <c r="Y19" s="22">
        <v>510905</v>
      </c>
      <c r="Z19" s="23">
        <v>4.2133735737222651</v>
      </c>
      <c r="AA19" s="20">
        <v>16201089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157041</v>
      </c>
      <c r="D23" s="20"/>
      <c r="E23" s="21"/>
      <c r="F23" s="22"/>
      <c r="G23" s="22">
        <v>4193</v>
      </c>
      <c r="H23" s="22">
        <v>10509</v>
      </c>
      <c r="I23" s="22">
        <v>8441</v>
      </c>
      <c r="J23" s="22">
        <v>23143</v>
      </c>
      <c r="K23" s="22">
        <v>10041</v>
      </c>
      <c r="L23" s="22">
        <v>12360</v>
      </c>
      <c r="M23" s="22">
        <v>7691</v>
      </c>
      <c r="N23" s="22">
        <v>30092</v>
      </c>
      <c r="O23" s="22">
        <v>8581</v>
      </c>
      <c r="P23" s="22">
        <v>8909</v>
      </c>
      <c r="Q23" s="22">
        <v>7913</v>
      </c>
      <c r="R23" s="22">
        <v>25403</v>
      </c>
      <c r="S23" s="22"/>
      <c r="T23" s="22"/>
      <c r="U23" s="22"/>
      <c r="V23" s="22"/>
      <c r="W23" s="22">
        <v>78638</v>
      </c>
      <c r="X23" s="22"/>
      <c r="Y23" s="22">
        <v>78638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543666850</v>
      </c>
      <c r="D25" s="20"/>
      <c r="E25" s="21">
        <v>559205847</v>
      </c>
      <c r="F25" s="22">
        <v>610869320</v>
      </c>
      <c r="G25" s="22">
        <v>213264840</v>
      </c>
      <c r="H25" s="22">
        <v>427152</v>
      </c>
      <c r="I25" s="22">
        <v>7941986</v>
      </c>
      <c r="J25" s="22">
        <v>221633978</v>
      </c>
      <c r="K25" s="22">
        <v>3598060</v>
      </c>
      <c r="L25" s="22">
        <v>4144617</v>
      </c>
      <c r="M25" s="22">
        <v>174555197</v>
      </c>
      <c r="N25" s="22">
        <v>182297874</v>
      </c>
      <c r="O25" s="22">
        <v>7068746</v>
      </c>
      <c r="P25" s="22">
        <v>8235757</v>
      </c>
      <c r="Q25" s="22">
        <v>144510383</v>
      </c>
      <c r="R25" s="22">
        <v>159814886</v>
      </c>
      <c r="S25" s="22"/>
      <c r="T25" s="22"/>
      <c r="U25" s="22"/>
      <c r="V25" s="22"/>
      <c r="W25" s="22">
        <v>563746738</v>
      </c>
      <c r="X25" s="22">
        <v>566085536</v>
      </c>
      <c r="Y25" s="22">
        <v>-2338798</v>
      </c>
      <c r="Z25" s="23">
        <v>-0.41315275718332434</v>
      </c>
      <c r="AA25" s="20">
        <v>610869320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34601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34795</v>
      </c>
      <c r="R29" s="22">
        <v>34795</v>
      </c>
      <c r="S29" s="22"/>
      <c r="T29" s="22"/>
      <c r="U29" s="22"/>
      <c r="V29" s="22"/>
      <c r="W29" s="22">
        <v>34795</v>
      </c>
      <c r="X29" s="22"/>
      <c r="Y29" s="22">
        <v>34795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1906948530</v>
      </c>
      <c r="D32" s="29">
        <f t="shared" ref="D32:Y32" si="0">SUM(D6:D31)</f>
        <v>0</v>
      </c>
      <c r="E32" s="30">
        <f t="shared" si="0"/>
        <v>2041107396</v>
      </c>
      <c r="F32" s="31">
        <f t="shared" si="0"/>
        <v>2065278310</v>
      </c>
      <c r="G32" s="31">
        <f t="shared" si="0"/>
        <v>334048934</v>
      </c>
      <c r="H32" s="31">
        <f t="shared" si="0"/>
        <v>117787965</v>
      </c>
      <c r="I32" s="31">
        <f t="shared" si="0"/>
        <v>126764124</v>
      </c>
      <c r="J32" s="31">
        <f t="shared" si="0"/>
        <v>578601023</v>
      </c>
      <c r="K32" s="31">
        <f t="shared" si="0"/>
        <v>123719723</v>
      </c>
      <c r="L32" s="31">
        <f t="shared" si="0"/>
        <v>122513031</v>
      </c>
      <c r="M32" s="31">
        <f t="shared" si="0"/>
        <v>287005159</v>
      </c>
      <c r="N32" s="31">
        <f t="shared" si="0"/>
        <v>533237913</v>
      </c>
      <c r="O32" s="31">
        <f t="shared" si="0"/>
        <v>122348900</v>
      </c>
      <c r="P32" s="31">
        <f t="shared" si="0"/>
        <v>125328234</v>
      </c>
      <c r="Q32" s="31">
        <f t="shared" si="0"/>
        <v>260153136</v>
      </c>
      <c r="R32" s="31">
        <f t="shared" si="0"/>
        <v>507830270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1619669206</v>
      </c>
      <c r="X32" s="31">
        <f t="shared" si="0"/>
        <v>1634124947</v>
      </c>
      <c r="Y32" s="31">
        <f t="shared" si="0"/>
        <v>-14455741</v>
      </c>
      <c r="Z32" s="32">
        <f>+IF(X32&lt;&gt;0,+(Y32/X32)*100,0)</f>
        <v>-0.88461662778837691</v>
      </c>
      <c r="AA32" s="29">
        <f>SUM(AA6:AA31)</f>
        <v>2065278310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1069773473</v>
      </c>
      <c r="D34" s="20"/>
      <c r="E34" s="21">
        <v>1243396758</v>
      </c>
      <c r="F34" s="22">
        <v>1346458025</v>
      </c>
      <c r="G34" s="22">
        <v>73655963</v>
      </c>
      <c r="H34" s="22">
        <v>91918377</v>
      </c>
      <c r="I34" s="22">
        <v>93144392</v>
      </c>
      <c r="J34" s="22">
        <v>258718732</v>
      </c>
      <c r="K34" s="22">
        <v>92512161</v>
      </c>
      <c r="L34" s="22">
        <v>142899045</v>
      </c>
      <c r="M34" s="22">
        <v>91776549</v>
      </c>
      <c r="N34" s="22">
        <v>327187755</v>
      </c>
      <c r="O34" s="22">
        <v>98489554</v>
      </c>
      <c r="P34" s="22">
        <v>103179296</v>
      </c>
      <c r="Q34" s="22">
        <v>96241879</v>
      </c>
      <c r="R34" s="22">
        <v>297910729</v>
      </c>
      <c r="S34" s="22"/>
      <c r="T34" s="22"/>
      <c r="U34" s="22"/>
      <c r="V34" s="22"/>
      <c r="W34" s="22">
        <v>883817216</v>
      </c>
      <c r="X34" s="22">
        <v>949377803</v>
      </c>
      <c r="Y34" s="22">
        <v>-65560587</v>
      </c>
      <c r="Z34" s="23">
        <v>-6.9056372281752196</v>
      </c>
      <c r="AA34" s="20">
        <v>1346458025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115954239</v>
      </c>
      <c r="D37" s="20"/>
      <c r="E37" s="21">
        <v>123281844</v>
      </c>
      <c r="F37" s="22">
        <v>118004840</v>
      </c>
      <c r="G37" s="22">
        <v>3927867</v>
      </c>
      <c r="H37" s="22">
        <v>4935127</v>
      </c>
      <c r="I37" s="22">
        <v>9288942</v>
      </c>
      <c r="J37" s="22">
        <v>18151936</v>
      </c>
      <c r="K37" s="22">
        <v>9145350</v>
      </c>
      <c r="L37" s="22">
        <v>13148060</v>
      </c>
      <c r="M37" s="22">
        <v>9227288</v>
      </c>
      <c r="N37" s="22">
        <v>31520698</v>
      </c>
      <c r="O37" s="22">
        <v>14460713</v>
      </c>
      <c r="P37" s="22">
        <v>9715796</v>
      </c>
      <c r="Q37" s="22">
        <v>14512631</v>
      </c>
      <c r="R37" s="22">
        <v>38689140</v>
      </c>
      <c r="S37" s="22"/>
      <c r="T37" s="22"/>
      <c r="U37" s="22"/>
      <c r="V37" s="22"/>
      <c r="W37" s="22">
        <v>88361774</v>
      </c>
      <c r="X37" s="22">
        <v>82906819</v>
      </c>
      <c r="Y37" s="22">
        <v>5454955</v>
      </c>
      <c r="Z37" s="23">
        <v>6.5796216352239973</v>
      </c>
      <c r="AA37" s="20">
        <v>118004840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90536422</v>
      </c>
      <c r="F38" s="22">
        <v>34381630</v>
      </c>
      <c r="G38" s="22">
        <v>7512761</v>
      </c>
      <c r="H38" s="22">
        <v>-45498398</v>
      </c>
      <c r="I38" s="22">
        <v>6858592</v>
      </c>
      <c r="J38" s="22">
        <v>-31127045</v>
      </c>
      <c r="K38" s="22">
        <v>4907401</v>
      </c>
      <c r="L38" s="22">
        <v>6621691</v>
      </c>
      <c r="M38" s="22">
        <v>6568279</v>
      </c>
      <c r="N38" s="22">
        <v>18097371</v>
      </c>
      <c r="O38" s="22">
        <v>5488739</v>
      </c>
      <c r="P38" s="22">
        <v>6329421</v>
      </c>
      <c r="Q38" s="22">
        <v>3573128</v>
      </c>
      <c r="R38" s="22">
        <v>15391288</v>
      </c>
      <c r="S38" s="22"/>
      <c r="T38" s="22"/>
      <c r="U38" s="22"/>
      <c r="V38" s="22"/>
      <c r="W38" s="22">
        <v>2361614</v>
      </c>
      <c r="X38" s="22">
        <v>11247520</v>
      </c>
      <c r="Y38" s="22">
        <v>-8885906</v>
      </c>
      <c r="Z38" s="23">
        <v>-79.003246937991662</v>
      </c>
      <c r="AA38" s="20">
        <v>34381630</v>
      </c>
    </row>
    <row r="39" spans="1:27" x14ac:dyDescent="0.25">
      <c r="A39" s="19" t="s">
        <v>65</v>
      </c>
      <c r="B39" s="15" t="s">
        <v>32</v>
      </c>
      <c r="C39" s="20">
        <v>78972706</v>
      </c>
      <c r="D39" s="20"/>
      <c r="E39" s="21">
        <v>85304097</v>
      </c>
      <c r="F39" s="22">
        <v>88134590</v>
      </c>
      <c r="G39" s="22">
        <v>7292063</v>
      </c>
      <c r="H39" s="22">
        <v>7297438</v>
      </c>
      <c r="I39" s="22">
        <v>7294545</v>
      </c>
      <c r="J39" s="22">
        <v>21884046</v>
      </c>
      <c r="K39" s="22">
        <v>7301216</v>
      </c>
      <c r="L39" s="22">
        <v>7335211</v>
      </c>
      <c r="M39" s="22">
        <v>7412979</v>
      </c>
      <c r="N39" s="22">
        <v>22049406</v>
      </c>
      <c r="O39" s="22">
        <v>7548861</v>
      </c>
      <c r="P39" s="22">
        <v>7571035</v>
      </c>
      <c r="Q39" s="22">
        <v>7566104</v>
      </c>
      <c r="R39" s="22">
        <v>22686000</v>
      </c>
      <c r="S39" s="22"/>
      <c r="T39" s="22"/>
      <c r="U39" s="22"/>
      <c r="V39" s="22"/>
      <c r="W39" s="22">
        <v>66619452</v>
      </c>
      <c r="X39" s="22">
        <v>66100977</v>
      </c>
      <c r="Y39" s="22">
        <v>518475</v>
      </c>
      <c r="Z39" s="23">
        <v>0.78436813422591323</v>
      </c>
      <c r="AA39" s="20">
        <v>88134590</v>
      </c>
    </row>
    <row r="40" spans="1:27" x14ac:dyDescent="0.25">
      <c r="A40" s="19" t="s">
        <v>40</v>
      </c>
      <c r="B40" s="15" t="s">
        <v>32</v>
      </c>
      <c r="C40" s="20">
        <v>57197537</v>
      </c>
      <c r="D40" s="20"/>
      <c r="E40" s="21">
        <v>14666406</v>
      </c>
      <c r="F40" s="22">
        <v>14661006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14661006</v>
      </c>
    </row>
    <row r="41" spans="1:27" x14ac:dyDescent="0.25">
      <c r="A41" s="19" t="s">
        <v>66</v>
      </c>
      <c r="B41" s="15" t="s">
        <v>32</v>
      </c>
      <c r="C41" s="20">
        <v>1094321405</v>
      </c>
      <c r="D41" s="20"/>
      <c r="E41" s="21">
        <v>1094335488</v>
      </c>
      <c r="F41" s="22">
        <v>967416143</v>
      </c>
      <c r="G41" s="22">
        <v>13992173</v>
      </c>
      <c r="H41" s="22">
        <v>58698088</v>
      </c>
      <c r="I41" s="22">
        <v>81931996</v>
      </c>
      <c r="J41" s="22">
        <v>154622257</v>
      </c>
      <c r="K41" s="22">
        <v>87563959</v>
      </c>
      <c r="L41" s="22">
        <v>86688265</v>
      </c>
      <c r="M41" s="22">
        <v>89004088</v>
      </c>
      <c r="N41" s="22">
        <v>263256312</v>
      </c>
      <c r="O41" s="22">
        <v>83320022</v>
      </c>
      <c r="P41" s="22">
        <v>68270851</v>
      </c>
      <c r="Q41" s="22">
        <v>106655854</v>
      </c>
      <c r="R41" s="22">
        <v>258246727</v>
      </c>
      <c r="S41" s="22"/>
      <c r="T41" s="22"/>
      <c r="U41" s="22"/>
      <c r="V41" s="22"/>
      <c r="W41" s="22">
        <v>676125296</v>
      </c>
      <c r="X41" s="22">
        <v>690576470</v>
      </c>
      <c r="Y41" s="22">
        <v>-14451174</v>
      </c>
      <c r="Z41" s="23">
        <v>-2.0926247313349671</v>
      </c>
      <c r="AA41" s="20">
        <v>967416143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108512917</v>
      </c>
      <c r="D43" s="20"/>
      <c r="E43" s="21">
        <v>8000000</v>
      </c>
      <c r="F43" s="22">
        <v>64154792</v>
      </c>
      <c r="G43" s="22">
        <v>698607</v>
      </c>
      <c r="H43" s="22">
        <v>53709766</v>
      </c>
      <c r="I43" s="22">
        <v>1352776</v>
      </c>
      <c r="J43" s="22">
        <v>55761149</v>
      </c>
      <c r="K43" s="22">
        <v>3303967</v>
      </c>
      <c r="L43" s="22">
        <v>1589677</v>
      </c>
      <c r="M43" s="22">
        <v>1643089</v>
      </c>
      <c r="N43" s="22">
        <v>6536733</v>
      </c>
      <c r="O43" s="22">
        <v>2722629</v>
      </c>
      <c r="P43" s="22">
        <v>1881947</v>
      </c>
      <c r="Q43" s="22">
        <v>4638240</v>
      </c>
      <c r="R43" s="22">
        <v>9242816</v>
      </c>
      <c r="S43" s="22"/>
      <c r="T43" s="22"/>
      <c r="U43" s="22"/>
      <c r="V43" s="22"/>
      <c r="W43" s="22">
        <v>71540698</v>
      </c>
      <c r="X43" s="22">
        <v>62654792</v>
      </c>
      <c r="Y43" s="22">
        <v>8885906</v>
      </c>
      <c r="Z43" s="23">
        <v>14.182324633684843</v>
      </c>
      <c r="AA43" s="20">
        <v>64154792</v>
      </c>
    </row>
    <row r="44" spans="1:27" x14ac:dyDescent="0.25">
      <c r="A44" s="19" t="s">
        <v>69</v>
      </c>
      <c r="B44" s="15" t="s">
        <v>32</v>
      </c>
      <c r="C44" s="20">
        <v>137787691</v>
      </c>
      <c r="D44" s="20"/>
      <c r="E44" s="21">
        <v>112046716</v>
      </c>
      <c r="F44" s="22">
        <v>149935786</v>
      </c>
      <c r="G44" s="22">
        <v>3241145</v>
      </c>
      <c r="H44" s="22">
        <v>12656070</v>
      </c>
      <c r="I44" s="22">
        <v>11625256</v>
      </c>
      <c r="J44" s="22">
        <v>27522471</v>
      </c>
      <c r="K44" s="22">
        <v>12128753</v>
      </c>
      <c r="L44" s="22">
        <v>18566540</v>
      </c>
      <c r="M44" s="22">
        <v>10177638</v>
      </c>
      <c r="N44" s="22">
        <v>40872931</v>
      </c>
      <c r="O44" s="22">
        <v>12420945</v>
      </c>
      <c r="P44" s="22">
        <v>16976690</v>
      </c>
      <c r="Q44" s="22">
        <v>14479916</v>
      </c>
      <c r="R44" s="22">
        <v>43877551</v>
      </c>
      <c r="S44" s="22"/>
      <c r="T44" s="22"/>
      <c r="U44" s="22"/>
      <c r="V44" s="22"/>
      <c r="W44" s="22">
        <v>112272953</v>
      </c>
      <c r="X44" s="22">
        <v>109840266</v>
      </c>
      <c r="Y44" s="22">
        <v>2432687</v>
      </c>
      <c r="Z44" s="23">
        <v>2.2147497348558862</v>
      </c>
      <c r="AA44" s="20">
        <v>149935786</v>
      </c>
    </row>
    <row r="45" spans="1:27" x14ac:dyDescent="0.25">
      <c r="A45" s="19" t="s">
        <v>70</v>
      </c>
      <c r="B45" s="15" t="s">
        <v>32</v>
      </c>
      <c r="C45" s="20">
        <v>176207</v>
      </c>
      <c r="D45" s="20"/>
      <c r="E45" s="21">
        <v>1461</v>
      </c>
      <c r="F45" s="22">
        <v>3005</v>
      </c>
      <c r="G45" s="22"/>
      <c r="H45" s="22"/>
      <c r="I45" s="22"/>
      <c r="J45" s="22"/>
      <c r="K45" s="22">
        <v>1002</v>
      </c>
      <c r="L45" s="22"/>
      <c r="M45" s="22">
        <v>1878</v>
      </c>
      <c r="N45" s="22">
        <v>2880</v>
      </c>
      <c r="O45" s="22">
        <v>1347</v>
      </c>
      <c r="P45" s="22"/>
      <c r="Q45" s="22">
        <v>4081</v>
      </c>
      <c r="R45" s="22">
        <v>5428</v>
      </c>
      <c r="S45" s="22"/>
      <c r="T45" s="22"/>
      <c r="U45" s="22"/>
      <c r="V45" s="22"/>
      <c r="W45" s="22">
        <v>8308</v>
      </c>
      <c r="X45" s="22">
        <v>2146</v>
      </c>
      <c r="Y45" s="22">
        <v>6162</v>
      </c>
      <c r="Z45" s="23">
        <v>287.13886300093196</v>
      </c>
      <c r="AA45" s="20">
        <v>3005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2662696175</v>
      </c>
      <c r="D47" s="29">
        <f t="shared" ref="D47:Y47" si="1">SUM(D34:D46)</f>
        <v>0</v>
      </c>
      <c r="E47" s="30">
        <f t="shared" si="1"/>
        <v>2771569192</v>
      </c>
      <c r="F47" s="31">
        <f t="shared" si="1"/>
        <v>2783149817</v>
      </c>
      <c r="G47" s="31">
        <f t="shared" si="1"/>
        <v>110320579</v>
      </c>
      <c r="H47" s="31">
        <f t="shared" si="1"/>
        <v>183716468</v>
      </c>
      <c r="I47" s="31">
        <f t="shared" si="1"/>
        <v>211496499</v>
      </c>
      <c r="J47" s="31">
        <f t="shared" si="1"/>
        <v>505533546</v>
      </c>
      <c r="K47" s="31">
        <f t="shared" si="1"/>
        <v>216863809</v>
      </c>
      <c r="L47" s="31">
        <f t="shared" si="1"/>
        <v>276848489</v>
      </c>
      <c r="M47" s="31">
        <f t="shared" si="1"/>
        <v>215811788</v>
      </c>
      <c r="N47" s="31">
        <f t="shared" si="1"/>
        <v>709524086</v>
      </c>
      <c r="O47" s="31">
        <f t="shared" si="1"/>
        <v>224452810</v>
      </c>
      <c r="P47" s="31">
        <f t="shared" si="1"/>
        <v>213925036</v>
      </c>
      <c r="Q47" s="31">
        <f t="shared" si="1"/>
        <v>247671833</v>
      </c>
      <c r="R47" s="31">
        <f t="shared" si="1"/>
        <v>686049679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1901107311</v>
      </c>
      <c r="X47" s="31">
        <f t="shared" si="1"/>
        <v>1972706793</v>
      </c>
      <c r="Y47" s="31">
        <f t="shared" si="1"/>
        <v>-71599482</v>
      </c>
      <c r="Z47" s="32">
        <f>+IF(X47&lt;&gt;0,+(Y47/X47)*100,0)</f>
        <v>-3.6295045089348972</v>
      </c>
      <c r="AA47" s="29">
        <f>SUM(AA34:AA46)</f>
        <v>2783149817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-755747645</v>
      </c>
      <c r="D48" s="39">
        <f t="shared" si="2"/>
        <v>0</v>
      </c>
      <c r="E48" s="40">
        <f t="shared" si="2"/>
        <v>-730461796</v>
      </c>
      <c r="F48" s="41">
        <f t="shared" si="2"/>
        <v>-717871507</v>
      </c>
      <c r="G48" s="41">
        <f t="shared" si="2"/>
        <v>223728355</v>
      </c>
      <c r="H48" s="41">
        <f t="shared" si="2"/>
        <v>-65928503</v>
      </c>
      <c r="I48" s="41">
        <f t="shared" si="2"/>
        <v>-84732375</v>
      </c>
      <c r="J48" s="41">
        <f t="shared" si="2"/>
        <v>73067477</v>
      </c>
      <c r="K48" s="41">
        <f t="shared" si="2"/>
        <v>-93144086</v>
      </c>
      <c r="L48" s="41">
        <f t="shared" si="2"/>
        <v>-154335458</v>
      </c>
      <c r="M48" s="41">
        <f t="shared" si="2"/>
        <v>71193371</v>
      </c>
      <c r="N48" s="41">
        <f t="shared" si="2"/>
        <v>-176286173</v>
      </c>
      <c r="O48" s="41">
        <f t="shared" si="2"/>
        <v>-102103910</v>
      </c>
      <c r="P48" s="41">
        <f t="shared" si="2"/>
        <v>-88596802</v>
      </c>
      <c r="Q48" s="41">
        <f t="shared" si="2"/>
        <v>12481303</v>
      </c>
      <c r="R48" s="41">
        <f t="shared" si="2"/>
        <v>-178219409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-281438105</v>
      </c>
      <c r="X48" s="41">
        <f t="shared" si="2"/>
        <v>-338581846</v>
      </c>
      <c r="Y48" s="41">
        <f t="shared" si="2"/>
        <v>57143741</v>
      </c>
      <c r="Z48" s="42">
        <f>+IF(X48&lt;&gt;0,+(Y48/X48)*100,0)</f>
        <v>-16.877378889357228</v>
      </c>
      <c r="AA48" s="39">
        <f>+AA32-AA47</f>
        <v>-717871507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-755747645</v>
      </c>
      <c r="D51" s="48">
        <f t="shared" si="3"/>
        <v>0</v>
      </c>
      <c r="E51" s="49">
        <f t="shared" si="3"/>
        <v>-730461796</v>
      </c>
      <c r="F51" s="50">
        <f t="shared" si="3"/>
        <v>-717871507</v>
      </c>
      <c r="G51" s="50">
        <f t="shared" si="3"/>
        <v>223728355</v>
      </c>
      <c r="H51" s="50">
        <f t="shared" si="3"/>
        <v>-65928503</v>
      </c>
      <c r="I51" s="50">
        <f t="shared" si="3"/>
        <v>-84732375</v>
      </c>
      <c r="J51" s="50">
        <f t="shared" si="3"/>
        <v>73067477</v>
      </c>
      <c r="K51" s="50">
        <f t="shared" si="3"/>
        <v>-93144086</v>
      </c>
      <c r="L51" s="50">
        <f t="shared" si="3"/>
        <v>-154335458</v>
      </c>
      <c r="M51" s="50">
        <f t="shared" si="3"/>
        <v>71193371</v>
      </c>
      <c r="N51" s="50">
        <f t="shared" si="3"/>
        <v>-176286173</v>
      </c>
      <c r="O51" s="50">
        <f t="shared" si="3"/>
        <v>-102103910</v>
      </c>
      <c r="P51" s="50">
        <f t="shared" si="3"/>
        <v>-88596802</v>
      </c>
      <c r="Q51" s="50">
        <f t="shared" si="3"/>
        <v>12481303</v>
      </c>
      <c r="R51" s="50">
        <f t="shared" si="3"/>
        <v>-178219409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-281438105</v>
      </c>
      <c r="X51" s="50">
        <f t="shared" si="3"/>
        <v>-338581846</v>
      </c>
      <c r="Y51" s="50">
        <f t="shared" si="3"/>
        <v>57143741</v>
      </c>
      <c r="Z51" s="51">
        <f>+IF(X51&lt;&gt;0,+(Y51/X51)*100,0)</f>
        <v>-16.877378889357228</v>
      </c>
      <c r="AA51" s="48">
        <f>SUM(AA48:AA50)</f>
        <v>-717871507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-755747645</v>
      </c>
      <c r="D53" s="54">
        <f>+D51-D52</f>
        <v>0</v>
      </c>
      <c r="E53" s="55">
        <f t="shared" si="4"/>
        <v>-730461796</v>
      </c>
      <c r="F53" s="56">
        <f t="shared" si="4"/>
        <v>-717871507</v>
      </c>
      <c r="G53" s="56">
        <f t="shared" si="4"/>
        <v>223728355</v>
      </c>
      <c r="H53" s="56">
        <f t="shared" si="4"/>
        <v>-65928503</v>
      </c>
      <c r="I53" s="56">
        <f t="shared" si="4"/>
        <v>-84732375</v>
      </c>
      <c r="J53" s="56">
        <f t="shared" si="4"/>
        <v>73067477</v>
      </c>
      <c r="K53" s="56">
        <f t="shared" si="4"/>
        <v>-93144086</v>
      </c>
      <c r="L53" s="56">
        <f t="shared" si="4"/>
        <v>-154335458</v>
      </c>
      <c r="M53" s="56">
        <f t="shared" si="4"/>
        <v>71193371</v>
      </c>
      <c r="N53" s="56">
        <f t="shared" si="4"/>
        <v>-176286173</v>
      </c>
      <c r="O53" s="56">
        <f t="shared" si="4"/>
        <v>-102103910</v>
      </c>
      <c r="P53" s="56">
        <f t="shared" si="4"/>
        <v>-88596802</v>
      </c>
      <c r="Q53" s="56">
        <f t="shared" si="4"/>
        <v>12481303</v>
      </c>
      <c r="R53" s="56">
        <f t="shared" si="4"/>
        <v>-178219409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-281438105</v>
      </c>
      <c r="X53" s="56">
        <f t="shared" si="4"/>
        <v>-338581846</v>
      </c>
      <c r="Y53" s="56">
        <f t="shared" si="4"/>
        <v>57143741</v>
      </c>
      <c r="Z53" s="57">
        <f>+IF(X53&lt;&gt;0,+(Y53/X53)*100,0)</f>
        <v>-16.877378889357228</v>
      </c>
      <c r="AA53" s="54">
        <f>+AA51-AA52</f>
        <v>-717871507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-755747645</v>
      </c>
      <c r="D56" s="48">
        <f>SUM(D53:D55)</f>
        <v>0</v>
      </c>
      <c r="E56" s="49">
        <f t="shared" si="5"/>
        <v>-730461796</v>
      </c>
      <c r="F56" s="50">
        <f t="shared" si="5"/>
        <v>-717871507</v>
      </c>
      <c r="G56" s="50">
        <f t="shared" si="5"/>
        <v>223728355</v>
      </c>
      <c r="H56" s="50">
        <f t="shared" si="5"/>
        <v>-65928503</v>
      </c>
      <c r="I56" s="50">
        <f t="shared" si="5"/>
        <v>-84732375</v>
      </c>
      <c r="J56" s="50">
        <f t="shared" si="5"/>
        <v>73067477</v>
      </c>
      <c r="K56" s="50">
        <f t="shared" si="5"/>
        <v>-93144086</v>
      </c>
      <c r="L56" s="50">
        <f t="shared" si="5"/>
        <v>-154335458</v>
      </c>
      <c r="M56" s="50">
        <f t="shared" si="5"/>
        <v>71193371</v>
      </c>
      <c r="N56" s="50">
        <f t="shared" si="5"/>
        <v>-176286173</v>
      </c>
      <c r="O56" s="50">
        <f t="shared" si="5"/>
        <v>-102103910</v>
      </c>
      <c r="P56" s="50">
        <f t="shared" si="5"/>
        <v>-88596802</v>
      </c>
      <c r="Q56" s="50">
        <f t="shared" si="5"/>
        <v>12481303</v>
      </c>
      <c r="R56" s="50">
        <f t="shared" si="5"/>
        <v>-178219409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-281438105</v>
      </c>
      <c r="X56" s="50">
        <f t="shared" si="5"/>
        <v>-338581846</v>
      </c>
      <c r="Y56" s="50">
        <f t="shared" si="5"/>
        <v>57143741</v>
      </c>
      <c r="Z56" s="51">
        <f>+IF(X56&lt;&gt;0,+(Y56/X56)*100,0)</f>
        <v>-16.877378889357228</v>
      </c>
      <c r="AA56" s="48">
        <f>SUM(AA53:AA55)</f>
        <v>-717871507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-755747645</v>
      </c>
      <c r="D59" s="65">
        <f>SUM(D56:D58)</f>
        <v>0</v>
      </c>
      <c r="E59" s="66">
        <f t="shared" si="6"/>
        <v>-730461796</v>
      </c>
      <c r="F59" s="67">
        <f t="shared" si="6"/>
        <v>-717871507</v>
      </c>
      <c r="G59" s="67">
        <f t="shared" si="6"/>
        <v>223728355</v>
      </c>
      <c r="H59" s="67">
        <f t="shared" si="6"/>
        <v>-65928503</v>
      </c>
      <c r="I59" s="67">
        <f t="shared" si="6"/>
        <v>-84732375</v>
      </c>
      <c r="J59" s="67">
        <f t="shared" si="6"/>
        <v>73067477</v>
      </c>
      <c r="K59" s="67">
        <f t="shared" si="6"/>
        <v>-93144086</v>
      </c>
      <c r="L59" s="67">
        <f t="shared" si="6"/>
        <v>-154335458</v>
      </c>
      <c r="M59" s="67">
        <f t="shared" si="6"/>
        <v>71193371</v>
      </c>
      <c r="N59" s="67">
        <f t="shared" si="6"/>
        <v>-176286173</v>
      </c>
      <c r="O59" s="67">
        <f t="shared" si="6"/>
        <v>-102103910</v>
      </c>
      <c r="P59" s="67">
        <f t="shared" si="6"/>
        <v>-88596802</v>
      </c>
      <c r="Q59" s="67">
        <f t="shared" si="6"/>
        <v>12481303</v>
      </c>
      <c r="R59" s="67">
        <f t="shared" si="6"/>
        <v>-178219409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-281438105</v>
      </c>
      <c r="X59" s="67">
        <f t="shared" si="6"/>
        <v>-338581846</v>
      </c>
      <c r="Y59" s="67">
        <f t="shared" si="6"/>
        <v>57143741</v>
      </c>
      <c r="Z59" s="68">
        <f>+IF(X59&lt;&gt;0,+(Y59/X59)*100,0)</f>
        <v>-16.877378889357228</v>
      </c>
      <c r="AA59" s="65">
        <f>SUM(AA56:AA58)</f>
        <v>-717871507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23425201</v>
      </c>
      <c r="D9" s="20"/>
      <c r="E9" s="21">
        <v>29729209</v>
      </c>
      <c r="F9" s="22">
        <v>32742241</v>
      </c>
      <c r="G9" s="22"/>
      <c r="H9" s="22">
        <v>5536998</v>
      </c>
      <c r="I9" s="22">
        <v>2706029</v>
      </c>
      <c r="J9" s="22">
        <v>8243027</v>
      </c>
      <c r="K9" s="22">
        <v>2691731</v>
      </c>
      <c r="L9" s="22">
        <v>2734564</v>
      </c>
      <c r="M9" s="22">
        <v>2720529</v>
      </c>
      <c r="N9" s="22">
        <v>8146824</v>
      </c>
      <c r="O9" s="22">
        <v>2710379</v>
      </c>
      <c r="P9" s="22">
        <v>2651525</v>
      </c>
      <c r="Q9" s="22">
        <v>2676926</v>
      </c>
      <c r="R9" s="22">
        <v>8038830</v>
      </c>
      <c r="S9" s="22"/>
      <c r="T9" s="22"/>
      <c r="U9" s="22"/>
      <c r="V9" s="22"/>
      <c r="W9" s="22">
        <v>24428681</v>
      </c>
      <c r="X9" s="22">
        <v>24502738</v>
      </c>
      <c r="Y9" s="22">
        <v>-74057</v>
      </c>
      <c r="Z9" s="23">
        <v>-0.30223969256007227</v>
      </c>
      <c r="AA9" s="20">
        <v>32742241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3969031</v>
      </c>
      <c r="G13" s="22"/>
      <c r="H13" s="22">
        <v>605378</v>
      </c>
      <c r="I13" s="22">
        <v>322745</v>
      </c>
      <c r="J13" s="22">
        <v>928123</v>
      </c>
      <c r="K13" s="22">
        <v>331334</v>
      </c>
      <c r="L13" s="22">
        <v>342773</v>
      </c>
      <c r="M13" s="22">
        <v>353384</v>
      </c>
      <c r="N13" s="22">
        <v>1027491</v>
      </c>
      <c r="O13" s="22">
        <v>359572</v>
      </c>
      <c r="P13" s="22">
        <v>366443</v>
      </c>
      <c r="Q13" s="22">
        <v>373361</v>
      </c>
      <c r="R13" s="22">
        <v>1099376</v>
      </c>
      <c r="S13" s="22"/>
      <c r="T13" s="22"/>
      <c r="U13" s="22"/>
      <c r="V13" s="22"/>
      <c r="W13" s="22">
        <v>3054990</v>
      </c>
      <c r="X13" s="22">
        <v>2676141</v>
      </c>
      <c r="Y13" s="22">
        <v>378849</v>
      </c>
      <c r="Z13" s="23">
        <v>14.156541079113543</v>
      </c>
      <c r="AA13" s="20">
        <v>3969031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40392</v>
      </c>
      <c r="D18" s="20"/>
      <c r="E18" s="21">
        <v>65857</v>
      </c>
      <c r="F18" s="22">
        <v>41857</v>
      </c>
      <c r="G18" s="22"/>
      <c r="H18" s="22">
        <v>12548</v>
      </c>
      <c r="I18" s="22">
        <v>1810</v>
      </c>
      <c r="J18" s="22">
        <v>14358</v>
      </c>
      <c r="K18" s="22">
        <v>2925</v>
      </c>
      <c r="L18" s="22">
        <v>2213</v>
      </c>
      <c r="M18" s="22">
        <v>2754</v>
      </c>
      <c r="N18" s="22">
        <v>7892</v>
      </c>
      <c r="O18" s="22">
        <v>2074</v>
      </c>
      <c r="P18" s="22">
        <v>1137</v>
      </c>
      <c r="Q18" s="22">
        <v>990</v>
      </c>
      <c r="R18" s="22">
        <v>4201</v>
      </c>
      <c r="S18" s="22"/>
      <c r="T18" s="22"/>
      <c r="U18" s="22"/>
      <c r="V18" s="22"/>
      <c r="W18" s="22">
        <v>26451</v>
      </c>
      <c r="X18" s="22">
        <v>31393</v>
      </c>
      <c r="Y18" s="22">
        <v>-4942</v>
      </c>
      <c r="Z18" s="23">
        <v>-15.742362947153824</v>
      </c>
      <c r="AA18" s="20">
        <v>41857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128262</v>
      </c>
      <c r="G28" s="22"/>
      <c r="H28" s="22">
        <v>21040</v>
      </c>
      <c r="I28" s="22">
        <v>10520</v>
      </c>
      <c r="J28" s="22">
        <v>31560</v>
      </c>
      <c r="K28" s="22">
        <v>10520</v>
      </c>
      <c r="L28" s="22">
        <v>11668</v>
      </c>
      <c r="M28" s="22">
        <v>10520</v>
      </c>
      <c r="N28" s="22">
        <v>32708</v>
      </c>
      <c r="O28" s="22">
        <v>10520</v>
      </c>
      <c r="P28" s="22">
        <v>10520</v>
      </c>
      <c r="Q28" s="22">
        <v>10520</v>
      </c>
      <c r="R28" s="22">
        <v>31560</v>
      </c>
      <c r="S28" s="22"/>
      <c r="T28" s="22"/>
      <c r="U28" s="22"/>
      <c r="V28" s="22"/>
      <c r="W28" s="22">
        <v>95828</v>
      </c>
      <c r="X28" s="22">
        <v>85671</v>
      </c>
      <c r="Y28" s="22">
        <v>10157</v>
      </c>
      <c r="Z28" s="23">
        <v>11.855820522697295</v>
      </c>
      <c r="AA28" s="20">
        <v>128262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23465593</v>
      </c>
      <c r="D32" s="29">
        <f t="shared" ref="D32:Y32" si="0">SUM(D6:D31)</f>
        <v>0</v>
      </c>
      <c r="E32" s="30">
        <f t="shared" si="0"/>
        <v>29795066</v>
      </c>
      <c r="F32" s="31">
        <f t="shared" si="0"/>
        <v>36881391</v>
      </c>
      <c r="G32" s="31">
        <f t="shared" si="0"/>
        <v>0</v>
      </c>
      <c r="H32" s="31">
        <f t="shared" si="0"/>
        <v>6175964</v>
      </c>
      <c r="I32" s="31">
        <f t="shared" si="0"/>
        <v>3041104</v>
      </c>
      <c r="J32" s="31">
        <f t="shared" si="0"/>
        <v>9217068</v>
      </c>
      <c r="K32" s="31">
        <f t="shared" si="0"/>
        <v>3036510</v>
      </c>
      <c r="L32" s="31">
        <f t="shared" si="0"/>
        <v>3091218</v>
      </c>
      <c r="M32" s="31">
        <f t="shared" si="0"/>
        <v>3087187</v>
      </c>
      <c r="N32" s="31">
        <f t="shared" si="0"/>
        <v>9214915</v>
      </c>
      <c r="O32" s="31">
        <f t="shared" si="0"/>
        <v>3082545</v>
      </c>
      <c r="P32" s="31">
        <f t="shared" si="0"/>
        <v>3029625</v>
      </c>
      <c r="Q32" s="31">
        <f t="shared" si="0"/>
        <v>3061797</v>
      </c>
      <c r="R32" s="31">
        <f t="shared" si="0"/>
        <v>9173967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27605950</v>
      </c>
      <c r="X32" s="31">
        <f t="shared" si="0"/>
        <v>27295943</v>
      </c>
      <c r="Y32" s="31">
        <f t="shared" si="0"/>
        <v>310007</v>
      </c>
      <c r="Z32" s="32">
        <f>+IF(X32&lt;&gt;0,+(Y32/X32)*100,0)</f>
        <v>1.1357255545265463</v>
      </c>
      <c r="AA32" s="29">
        <f>SUM(AA6:AA31)</f>
        <v>36881391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15396756</v>
      </c>
      <c r="D34" s="20"/>
      <c r="E34" s="21">
        <v>17103446</v>
      </c>
      <c r="F34" s="22">
        <v>17775679</v>
      </c>
      <c r="G34" s="22"/>
      <c r="H34" s="22">
        <v>2220997</v>
      </c>
      <c r="I34" s="22">
        <v>1203117</v>
      </c>
      <c r="J34" s="22">
        <v>3424114</v>
      </c>
      <c r="K34" s="22">
        <v>1352537</v>
      </c>
      <c r="L34" s="22">
        <v>2182702</v>
      </c>
      <c r="M34" s="22">
        <v>1428550</v>
      </c>
      <c r="N34" s="22">
        <v>4963789</v>
      </c>
      <c r="O34" s="22">
        <v>1730594</v>
      </c>
      <c r="P34" s="22">
        <v>1503953</v>
      </c>
      <c r="Q34" s="22">
        <v>1438385</v>
      </c>
      <c r="R34" s="22">
        <v>4672932</v>
      </c>
      <c r="S34" s="22"/>
      <c r="T34" s="22"/>
      <c r="U34" s="22"/>
      <c r="V34" s="22"/>
      <c r="W34" s="22">
        <v>13060835</v>
      </c>
      <c r="X34" s="22">
        <v>13388844</v>
      </c>
      <c r="Y34" s="22">
        <v>-328009</v>
      </c>
      <c r="Z34" s="23">
        <v>-2.4498679647025541</v>
      </c>
      <c r="AA34" s="20">
        <v>17775679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47613</v>
      </c>
      <c r="D37" s="20"/>
      <c r="E37" s="21">
        <v>79319</v>
      </c>
      <c r="F37" s="22">
        <v>104319</v>
      </c>
      <c r="G37" s="22"/>
      <c r="H37" s="22">
        <v>5774</v>
      </c>
      <c r="I37" s="22">
        <v>7161</v>
      </c>
      <c r="J37" s="22">
        <v>12935</v>
      </c>
      <c r="K37" s="22">
        <v>2256</v>
      </c>
      <c r="L37" s="22">
        <v>19445</v>
      </c>
      <c r="M37" s="22">
        <v>110</v>
      </c>
      <c r="N37" s="22">
        <v>21811</v>
      </c>
      <c r="O37" s="22">
        <v>3122</v>
      </c>
      <c r="P37" s="22">
        <v>660</v>
      </c>
      <c r="Q37" s="22">
        <v>2047</v>
      </c>
      <c r="R37" s="22">
        <v>5829</v>
      </c>
      <c r="S37" s="22"/>
      <c r="T37" s="22"/>
      <c r="U37" s="22"/>
      <c r="V37" s="22"/>
      <c r="W37" s="22">
        <v>40575</v>
      </c>
      <c r="X37" s="22">
        <v>83242</v>
      </c>
      <c r="Y37" s="22">
        <v>-42667</v>
      </c>
      <c r="Z37" s="23">
        <v>-51.256577208620648</v>
      </c>
      <c r="AA37" s="20">
        <v>104319</v>
      </c>
    </row>
    <row r="38" spans="1:27" x14ac:dyDescent="0.25">
      <c r="A38" s="19" t="s">
        <v>64</v>
      </c>
      <c r="B38" s="15" t="s">
        <v>32</v>
      </c>
      <c r="C38" s="20">
        <v>6729549</v>
      </c>
      <c r="D38" s="20"/>
      <c r="E38" s="21">
        <v>5533000</v>
      </c>
      <c r="F38" s="22">
        <v>9880000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7410001</v>
      </c>
      <c r="Y38" s="22">
        <v>-7410001</v>
      </c>
      <c r="Z38" s="23">
        <v>-100</v>
      </c>
      <c r="AA38" s="20">
        <v>9880000</v>
      </c>
    </row>
    <row r="39" spans="1:27" x14ac:dyDescent="0.25">
      <c r="A39" s="19" t="s">
        <v>65</v>
      </c>
      <c r="B39" s="15" t="s">
        <v>32</v>
      </c>
      <c r="C39" s="20">
        <v>1260710</v>
      </c>
      <c r="D39" s="20"/>
      <c r="E39" s="21">
        <v>2060820</v>
      </c>
      <c r="F39" s="22">
        <v>2067454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1550589</v>
      </c>
      <c r="Y39" s="22">
        <v>-1550589</v>
      </c>
      <c r="Z39" s="23">
        <v>-100</v>
      </c>
      <c r="AA39" s="20">
        <v>2067454</v>
      </c>
    </row>
    <row r="40" spans="1:27" x14ac:dyDescent="0.25">
      <c r="A40" s="19" t="s">
        <v>40</v>
      </c>
      <c r="B40" s="15" t="s">
        <v>32</v>
      </c>
      <c r="C40" s="20">
        <v>6083222</v>
      </c>
      <c r="D40" s="20"/>
      <c r="E40" s="21">
        <v>4340733</v>
      </c>
      <c r="F40" s="22">
        <v>7109012</v>
      </c>
      <c r="G40" s="22"/>
      <c r="H40" s="22">
        <v>12095</v>
      </c>
      <c r="I40" s="22">
        <v>4690</v>
      </c>
      <c r="J40" s="22">
        <v>16785</v>
      </c>
      <c r="K40" s="22">
        <v>4453</v>
      </c>
      <c r="L40" s="22">
        <v>3495</v>
      </c>
      <c r="M40" s="22">
        <v>2714</v>
      </c>
      <c r="N40" s="22">
        <v>10662</v>
      </c>
      <c r="O40" s="22">
        <v>2325</v>
      </c>
      <c r="P40" s="22">
        <v>1369</v>
      </c>
      <c r="Q40" s="22">
        <v>664</v>
      </c>
      <c r="R40" s="22">
        <v>4358</v>
      </c>
      <c r="S40" s="22"/>
      <c r="T40" s="22"/>
      <c r="U40" s="22"/>
      <c r="V40" s="22"/>
      <c r="W40" s="22">
        <v>31805</v>
      </c>
      <c r="X40" s="22">
        <v>5331762</v>
      </c>
      <c r="Y40" s="22">
        <v>-5299957</v>
      </c>
      <c r="Z40" s="23">
        <v>-99.403480500442441</v>
      </c>
      <c r="AA40" s="20">
        <v>7109012</v>
      </c>
    </row>
    <row r="41" spans="1:27" x14ac:dyDescent="0.25">
      <c r="A41" s="19" t="s">
        <v>66</v>
      </c>
      <c r="B41" s="15" t="s">
        <v>32</v>
      </c>
      <c r="C41" s="20">
        <v>840007</v>
      </c>
      <c r="D41" s="20"/>
      <c r="E41" s="21">
        <v>147121</v>
      </c>
      <c r="F41" s="22">
        <v>605215</v>
      </c>
      <c r="G41" s="22"/>
      <c r="H41" s="22">
        <v>23810</v>
      </c>
      <c r="I41" s="22">
        <v>16905</v>
      </c>
      <c r="J41" s="22">
        <v>40715</v>
      </c>
      <c r="K41" s="22">
        <v>27064</v>
      </c>
      <c r="L41" s="22">
        <v>201005</v>
      </c>
      <c r="M41" s="22">
        <v>7007</v>
      </c>
      <c r="N41" s="22">
        <v>235076</v>
      </c>
      <c r="O41" s="22">
        <v>8926</v>
      </c>
      <c r="P41" s="22">
        <v>20593</v>
      </c>
      <c r="Q41" s="22">
        <v>73741</v>
      </c>
      <c r="R41" s="22">
        <v>103260</v>
      </c>
      <c r="S41" s="22"/>
      <c r="T41" s="22"/>
      <c r="U41" s="22"/>
      <c r="V41" s="22"/>
      <c r="W41" s="22">
        <v>379051</v>
      </c>
      <c r="X41" s="22">
        <v>543907</v>
      </c>
      <c r="Y41" s="22">
        <v>-164856</v>
      </c>
      <c r="Z41" s="23">
        <v>-30.309593367983865</v>
      </c>
      <c r="AA41" s="20">
        <v>605215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1585834</v>
      </c>
      <c r="D44" s="20"/>
      <c r="E44" s="21">
        <v>919996</v>
      </c>
      <c r="F44" s="22">
        <v>2152996</v>
      </c>
      <c r="G44" s="22"/>
      <c r="H44" s="22">
        <v>252682</v>
      </c>
      <c r="I44" s="22">
        <v>236113</v>
      </c>
      <c r="J44" s="22">
        <v>488795</v>
      </c>
      <c r="K44" s="22">
        <v>175006</v>
      </c>
      <c r="L44" s="22">
        <v>170821</v>
      </c>
      <c r="M44" s="22">
        <v>182139</v>
      </c>
      <c r="N44" s="22">
        <v>527966</v>
      </c>
      <c r="O44" s="22">
        <v>154018</v>
      </c>
      <c r="P44" s="22">
        <v>119044</v>
      </c>
      <c r="Q44" s="22">
        <v>140013</v>
      </c>
      <c r="R44" s="22">
        <v>413075</v>
      </c>
      <c r="S44" s="22"/>
      <c r="T44" s="22"/>
      <c r="U44" s="22"/>
      <c r="V44" s="22"/>
      <c r="W44" s="22">
        <v>1429836</v>
      </c>
      <c r="X44" s="22">
        <v>1535498</v>
      </c>
      <c r="Y44" s="22">
        <v>-105662</v>
      </c>
      <c r="Z44" s="23">
        <v>-6.8812854201047475</v>
      </c>
      <c r="AA44" s="20">
        <v>2152996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31943691</v>
      </c>
      <c r="D47" s="29">
        <f t="shared" ref="D47:Y47" si="1">SUM(D34:D46)</f>
        <v>0</v>
      </c>
      <c r="E47" s="30">
        <f t="shared" si="1"/>
        <v>30184435</v>
      </c>
      <c r="F47" s="31">
        <f t="shared" si="1"/>
        <v>39694675</v>
      </c>
      <c r="G47" s="31">
        <f t="shared" si="1"/>
        <v>0</v>
      </c>
      <c r="H47" s="31">
        <f t="shared" si="1"/>
        <v>2515358</v>
      </c>
      <c r="I47" s="31">
        <f t="shared" si="1"/>
        <v>1467986</v>
      </c>
      <c r="J47" s="31">
        <f t="shared" si="1"/>
        <v>3983344</v>
      </c>
      <c r="K47" s="31">
        <f t="shared" si="1"/>
        <v>1561316</v>
      </c>
      <c r="L47" s="31">
        <f t="shared" si="1"/>
        <v>2577468</v>
      </c>
      <c r="M47" s="31">
        <f t="shared" si="1"/>
        <v>1620520</v>
      </c>
      <c r="N47" s="31">
        <f t="shared" si="1"/>
        <v>5759304</v>
      </c>
      <c r="O47" s="31">
        <f t="shared" si="1"/>
        <v>1898985</v>
      </c>
      <c r="P47" s="31">
        <f t="shared" si="1"/>
        <v>1645619</v>
      </c>
      <c r="Q47" s="31">
        <f t="shared" si="1"/>
        <v>1654850</v>
      </c>
      <c r="R47" s="31">
        <f t="shared" si="1"/>
        <v>5199454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14942102</v>
      </c>
      <c r="X47" s="31">
        <f t="shared" si="1"/>
        <v>29843843</v>
      </c>
      <c r="Y47" s="31">
        <f t="shared" si="1"/>
        <v>-14901741</v>
      </c>
      <c r="Z47" s="32">
        <f>+IF(X47&lt;&gt;0,+(Y47/X47)*100,0)</f>
        <v>-49.932379687160264</v>
      </c>
      <c r="AA47" s="29">
        <f>SUM(AA34:AA46)</f>
        <v>39694675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-8478098</v>
      </c>
      <c r="D48" s="39">
        <f t="shared" si="2"/>
        <v>0</v>
      </c>
      <c r="E48" s="40">
        <f t="shared" si="2"/>
        <v>-389369</v>
      </c>
      <c r="F48" s="41">
        <f t="shared" si="2"/>
        <v>-2813284</v>
      </c>
      <c r="G48" s="41">
        <f t="shared" si="2"/>
        <v>0</v>
      </c>
      <c r="H48" s="41">
        <f t="shared" si="2"/>
        <v>3660606</v>
      </c>
      <c r="I48" s="41">
        <f t="shared" si="2"/>
        <v>1573118</v>
      </c>
      <c r="J48" s="41">
        <f t="shared" si="2"/>
        <v>5233724</v>
      </c>
      <c r="K48" s="41">
        <f t="shared" si="2"/>
        <v>1475194</v>
      </c>
      <c r="L48" s="41">
        <f t="shared" si="2"/>
        <v>513750</v>
      </c>
      <c r="M48" s="41">
        <f t="shared" si="2"/>
        <v>1466667</v>
      </c>
      <c r="N48" s="41">
        <f t="shared" si="2"/>
        <v>3455611</v>
      </c>
      <c r="O48" s="41">
        <f t="shared" si="2"/>
        <v>1183560</v>
      </c>
      <c r="P48" s="41">
        <f t="shared" si="2"/>
        <v>1384006</v>
      </c>
      <c r="Q48" s="41">
        <f t="shared" si="2"/>
        <v>1406947</v>
      </c>
      <c r="R48" s="41">
        <f t="shared" si="2"/>
        <v>3974513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12663848</v>
      </c>
      <c r="X48" s="41">
        <f t="shared" si="2"/>
        <v>-2547900</v>
      </c>
      <c r="Y48" s="41">
        <f t="shared" si="2"/>
        <v>15211748</v>
      </c>
      <c r="Z48" s="42">
        <f>+IF(X48&lt;&gt;0,+(Y48/X48)*100,0)</f>
        <v>-597.03080968640836</v>
      </c>
      <c r="AA48" s="39">
        <f>+AA32-AA47</f>
        <v>-2813284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-8478098</v>
      </c>
      <c r="D51" s="48">
        <f t="shared" si="3"/>
        <v>0</v>
      </c>
      <c r="E51" s="49">
        <f t="shared" si="3"/>
        <v>-389369</v>
      </c>
      <c r="F51" s="50">
        <f t="shared" si="3"/>
        <v>-2813284</v>
      </c>
      <c r="G51" s="50">
        <f t="shared" si="3"/>
        <v>0</v>
      </c>
      <c r="H51" s="50">
        <f t="shared" si="3"/>
        <v>3660606</v>
      </c>
      <c r="I51" s="50">
        <f t="shared" si="3"/>
        <v>1573118</v>
      </c>
      <c r="J51" s="50">
        <f t="shared" si="3"/>
        <v>5233724</v>
      </c>
      <c r="K51" s="50">
        <f t="shared" si="3"/>
        <v>1475194</v>
      </c>
      <c r="L51" s="50">
        <f t="shared" si="3"/>
        <v>513750</v>
      </c>
      <c r="M51" s="50">
        <f t="shared" si="3"/>
        <v>1466667</v>
      </c>
      <c r="N51" s="50">
        <f t="shared" si="3"/>
        <v>3455611</v>
      </c>
      <c r="O51" s="50">
        <f t="shared" si="3"/>
        <v>1183560</v>
      </c>
      <c r="P51" s="50">
        <f t="shared" si="3"/>
        <v>1384006</v>
      </c>
      <c r="Q51" s="50">
        <f t="shared" si="3"/>
        <v>1406947</v>
      </c>
      <c r="R51" s="50">
        <f t="shared" si="3"/>
        <v>3974513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12663848</v>
      </c>
      <c r="X51" s="50">
        <f t="shared" si="3"/>
        <v>-2547900</v>
      </c>
      <c r="Y51" s="50">
        <f t="shared" si="3"/>
        <v>15211748</v>
      </c>
      <c r="Z51" s="51">
        <f>+IF(X51&lt;&gt;0,+(Y51/X51)*100,0)</f>
        <v>-597.03080968640836</v>
      </c>
      <c r="AA51" s="48">
        <f>SUM(AA48:AA50)</f>
        <v>-2813284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-8478098</v>
      </c>
      <c r="D53" s="54">
        <f>+D51-D52</f>
        <v>0</v>
      </c>
      <c r="E53" s="55">
        <f t="shared" si="4"/>
        <v>-389369</v>
      </c>
      <c r="F53" s="56">
        <f t="shared" si="4"/>
        <v>-2813284</v>
      </c>
      <c r="G53" s="56">
        <f t="shared" si="4"/>
        <v>0</v>
      </c>
      <c r="H53" s="56">
        <f t="shared" si="4"/>
        <v>3660606</v>
      </c>
      <c r="I53" s="56">
        <f t="shared" si="4"/>
        <v>1573118</v>
      </c>
      <c r="J53" s="56">
        <f t="shared" si="4"/>
        <v>5233724</v>
      </c>
      <c r="K53" s="56">
        <f t="shared" si="4"/>
        <v>1475194</v>
      </c>
      <c r="L53" s="56">
        <f t="shared" si="4"/>
        <v>513750</v>
      </c>
      <c r="M53" s="56">
        <f t="shared" si="4"/>
        <v>1466667</v>
      </c>
      <c r="N53" s="56">
        <f t="shared" si="4"/>
        <v>3455611</v>
      </c>
      <c r="O53" s="56">
        <f t="shared" si="4"/>
        <v>1183560</v>
      </c>
      <c r="P53" s="56">
        <f t="shared" si="4"/>
        <v>1384006</v>
      </c>
      <c r="Q53" s="56">
        <f t="shared" si="4"/>
        <v>1406947</v>
      </c>
      <c r="R53" s="56">
        <f t="shared" si="4"/>
        <v>3974513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12663848</v>
      </c>
      <c r="X53" s="56">
        <f t="shared" si="4"/>
        <v>-2547900</v>
      </c>
      <c r="Y53" s="56">
        <f t="shared" si="4"/>
        <v>15211748</v>
      </c>
      <c r="Z53" s="57">
        <f>+IF(X53&lt;&gt;0,+(Y53/X53)*100,0)</f>
        <v>-597.03080968640836</v>
      </c>
      <c r="AA53" s="54">
        <f>+AA51-AA52</f>
        <v>-2813284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-8478098</v>
      </c>
      <c r="D56" s="48">
        <f>SUM(D53:D55)</f>
        <v>0</v>
      </c>
      <c r="E56" s="49">
        <f t="shared" si="5"/>
        <v>-389369</v>
      </c>
      <c r="F56" s="50">
        <f t="shared" si="5"/>
        <v>-2813284</v>
      </c>
      <c r="G56" s="50">
        <f t="shared" si="5"/>
        <v>0</v>
      </c>
      <c r="H56" s="50">
        <f t="shared" si="5"/>
        <v>3660606</v>
      </c>
      <c r="I56" s="50">
        <f t="shared" si="5"/>
        <v>1573118</v>
      </c>
      <c r="J56" s="50">
        <f t="shared" si="5"/>
        <v>5233724</v>
      </c>
      <c r="K56" s="50">
        <f t="shared" si="5"/>
        <v>1475194</v>
      </c>
      <c r="L56" s="50">
        <f t="shared" si="5"/>
        <v>513750</v>
      </c>
      <c r="M56" s="50">
        <f t="shared" si="5"/>
        <v>1466667</v>
      </c>
      <c r="N56" s="50">
        <f t="shared" si="5"/>
        <v>3455611</v>
      </c>
      <c r="O56" s="50">
        <f t="shared" si="5"/>
        <v>1183560</v>
      </c>
      <c r="P56" s="50">
        <f t="shared" si="5"/>
        <v>1384006</v>
      </c>
      <c r="Q56" s="50">
        <f t="shared" si="5"/>
        <v>1406947</v>
      </c>
      <c r="R56" s="50">
        <f t="shared" si="5"/>
        <v>3974513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12663848</v>
      </c>
      <c r="X56" s="50">
        <f t="shared" si="5"/>
        <v>-2547900</v>
      </c>
      <c r="Y56" s="50">
        <f t="shared" si="5"/>
        <v>15211748</v>
      </c>
      <c r="Z56" s="51">
        <f>+IF(X56&lt;&gt;0,+(Y56/X56)*100,0)</f>
        <v>-597.03080968640836</v>
      </c>
      <c r="AA56" s="48">
        <f>SUM(AA53:AA55)</f>
        <v>-2813284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-8478098</v>
      </c>
      <c r="D59" s="65">
        <f>SUM(D56:D58)</f>
        <v>0</v>
      </c>
      <c r="E59" s="66">
        <f t="shared" si="6"/>
        <v>-389369</v>
      </c>
      <c r="F59" s="67">
        <f t="shared" si="6"/>
        <v>-2813284</v>
      </c>
      <c r="G59" s="67">
        <f t="shared" si="6"/>
        <v>0</v>
      </c>
      <c r="H59" s="67">
        <f t="shared" si="6"/>
        <v>3660606</v>
      </c>
      <c r="I59" s="67">
        <f t="shared" si="6"/>
        <v>1573118</v>
      </c>
      <c r="J59" s="67">
        <f t="shared" si="6"/>
        <v>5233724</v>
      </c>
      <c r="K59" s="67">
        <f t="shared" si="6"/>
        <v>1475194</v>
      </c>
      <c r="L59" s="67">
        <f t="shared" si="6"/>
        <v>513750</v>
      </c>
      <c r="M59" s="67">
        <f t="shared" si="6"/>
        <v>1466667</v>
      </c>
      <c r="N59" s="67">
        <f t="shared" si="6"/>
        <v>3455611</v>
      </c>
      <c r="O59" s="67">
        <f t="shared" si="6"/>
        <v>1183560</v>
      </c>
      <c r="P59" s="67">
        <f t="shared" si="6"/>
        <v>1384006</v>
      </c>
      <c r="Q59" s="67">
        <f t="shared" si="6"/>
        <v>1406947</v>
      </c>
      <c r="R59" s="67">
        <f t="shared" si="6"/>
        <v>3974513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12663848</v>
      </c>
      <c r="X59" s="67">
        <f t="shared" si="6"/>
        <v>-2547900</v>
      </c>
      <c r="Y59" s="67">
        <f t="shared" si="6"/>
        <v>15211748</v>
      </c>
      <c r="Z59" s="68">
        <f>+IF(X59&lt;&gt;0,+(Y59/X59)*100,0)</f>
        <v>-597.03080968640836</v>
      </c>
      <c r="AA59" s="65">
        <f>SUM(AA56:AA58)</f>
        <v>-2813284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14391160</v>
      </c>
      <c r="D9" s="20"/>
      <c r="E9" s="21">
        <v>15272000</v>
      </c>
      <c r="F9" s="22">
        <v>12757000</v>
      </c>
      <c r="G9" s="22">
        <v>1165056</v>
      </c>
      <c r="H9" s="22">
        <v>1127895</v>
      </c>
      <c r="I9" s="22">
        <v>1113185</v>
      </c>
      <c r="J9" s="22">
        <v>3406136</v>
      </c>
      <c r="K9" s="22">
        <v>1078697</v>
      </c>
      <c r="L9" s="22">
        <v>1059546</v>
      </c>
      <c r="M9" s="22">
        <v>1061326</v>
      </c>
      <c r="N9" s="22">
        <v>3199569</v>
      </c>
      <c r="O9" s="22">
        <v>1029552</v>
      </c>
      <c r="P9" s="22">
        <v>1047549</v>
      </c>
      <c r="Q9" s="22">
        <v>1049148</v>
      </c>
      <c r="R9" s="22">
        <v>3126249</v>
      </c>
      <c r="S9" s="22"/>
      <c r="T9" s="22"/>
      <c r="U9" s="22"/>
      <c r="V9" s="22"/>
      <c r="W9" s="22">
        <v>9731954</v>
      </c>
      <c r="X9" s="22">
        <v>10447996</v>
      </c>
      <c r="Y9" s="22">
        <v>-716042</v>
      </c>
      <c r="Z9" s="23">
        <v>-6.8533908320791852</v>
      </c>
      <c r="AA9" s="20">
        <v>12757000</v>
      </c>
    </row>
    <row r="10" spans="1:27" x14ac:dyDescent="0.25">
      <c r="A10" s="19" t="s">
        <v>38</v>
      </c>
      <c r="B10" s="15" t="s">
        <v>32</v>
      </c>
      <c r="C10" s="20">
        <v>23210</v>
      </c>
      <c r="D10" s="20"/>
      <c r="E10" s="21">
        <v>18000</v>
      </c>
      <c r="F10" s="22">
        <v>5000</v>
      </c>
      <c r="G10" s="22"/>
      <c r="H10" s="22"/>
      <c r="I10" s="22">
        <v>500</v>
      </c>
      <c r="J10" s="22">
        <v>500</v>
      </c>
      <c r="K10" s="22"/>
      <c r="L10" s="22"/>
      <c r="M10" s="22"/>
      <c r="N10" s="22"/>
      <c r="O10" s="22">
        <v>2535</v>
      </c>
      <c r="P10" s="22">
        <v>3070</v>
      </c>
      <c r="Q10" s="22">
        <v>768</v>
      </c>
      <c r="R10" s="22">
        <v>6373</v>
      </c>
      <c r="S10" s="22"/>
      <c r="T10" s="22"/>
      <c r="U10" s="22"/>
      <c r="V10" s="22"/>
      <c r="W10" s="22">
        <v>6873</v>
      </c>
      <c r="X10" s="22">
        <v>8300</v>
      </c>
      <c r="Y10" s="22">
        <v>-1427</v>
      </c>
      <c r="Z10" s="23">
        <v>-17.192771084337348</v>
      </c>
      <c r="AA10" s="20">
        <v>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908451</v>
      </c>
      <c r="D25" s="20"/>
      <c r="E25" s="21">
        <v>902000</v>
      </c>
      <c r="F25" s="22">
        <v>4372848</v>
      </c>
      <c r="G25" s="22"/>
      <c r="H25" s="22"/>
      <c r="I25" s="22"/>
      <c r="J25" s="22"/>
      <c r="K25" s="22"/>
      <c r="L25" s="22">
        <v>257777</v>
      </c>
      <c r="M25" s="22">
        <v>78928</v>
      </c>
      <c r="N25" s="22">
        <v>336705</v>
      </c>
      <c r="O25" s="22"/>
      <c r="P25" s="22"/>
      <c r="Q25" s="22"/>
      <c r="R25" s="22"/>
      <c r="S25" s="22"/>
      <c r="T25" s="22"/>
      <c r="U25" s="22"/>
      <c r="V25" s="22"/>
      <c r="W25" s="22">
        <v>336705</v>
      </c>
      <c r="X25" s="22">
        <v>3251582</v>
      </c>
      <c r="Y25" s="22">
        <v>-2914877</v>
      </c>
      <c r="Z25" s="23">
        <v>-89.644886704379587</v>
      </c>
      <c r="AA25" s="20">
        <v>4372848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15322821</v>
      </c>
      <c r="D32" s="29">
        <f t="shared" ref="D32:Y32" si="0">SUM(D6:D31)</f>
        <v>0</v>
      </c>
      <c r="E32" s="30">
        <f t="shared" si="0"/>
        <v>16192000</v>
      </c>
      <c r="F32" s="31">
        <f t="shared" si="0"/>
        <v>17134848</v>
      </c>
      <c r="G32" s="31">
        <f t="shared" si="0"/>
        <v>1165056</v>
      </c>
      <c r="H32" s="31">
        <f t="shared" si="0"/>
        <v>1127895</v>
      </c>
      <c r="I32" s="31">
        <f t="shared" si="0"/>
        <v>1113685</v>
      </c>
      <c r="J32" s="31">
        <f t="shared" si="0"/>
        <v>3406636</v>
      </c>
      <c r="K32" s="31">
        <f t="shared" si="0"/>
        <v>1078697</v>
      </c>
      <c r="L32" s="31">
        <f t="shared" si="0"/>
        <v>1317323</v>
      </c>
      <c r="M32" s="31">
        <f t="shared" si="0"/>
        <v>1140254</v>
      </c>
      <c r="N32" s="31">
        <f t="shared" si="0"/>
        <v>3536274</v>
      </c>
      <c r="O32" s="31">
        <f t="shared" si="0"/>
        <v>1032087</v>
      </c>
      <c r="P32" s="31">
        <f t="shared" si="0"/>
        <v>1050619</v>
      </c>
      <c r="Q32" s="31">
        <f t="shared" si="0"/>
        <v>1049916</v>
      </c>
      <c r="R32" s="31">
        <f t="shared" si="0"/>
        <v>3132622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10075532</v>
      </c>
      <c r="X32" s="31">
        <f t="shared" si="0"/>
        <v>13707878</v>
      </c>
      <c r="Y32" s="31">
        <f t="shared" si="0"/>
        <v>-3632346</v>
      </c>
      <c r="Z32" s="32">
        <f>+IF(X32&lt;&gt;0,+(Y32/X32)*100,0)</f>
        <v>-26.498236999191267</v>
      </c>
      <c r="AA32" s="29">
        <f>SUM(AA6:AA31)</f>
        <v>17134848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9363421</v>
      </c>
      <c r="D34" s="20"/>
      <c r="E34" s="21">
        <v>9581743</v>
      </c>
      <c r="F34" s="22">
        <v>9859480</v>
      </c>
      <c r="G34" s="22">
        <v>687249</v>
      </c>
      <c r="H34" s="22">
        <v>728238</v>
      </c>
      <c r="I34" s="22">
        <v>771245</v>
      </c>
      <c r="J34" s="22">
        <v>2186732</v>
      </c>
      <c r="K34" s="22">
        <v>736986</v>
      </c>
      <c r="L34" s="22">
        <v>1238406</v>
      </c>
      <c r="M34" s="22">
        <v>757443</v>
      </c>
      <c r="N34" s="22">
        <v>2732835</v>
      </c>
      <c r="O34" s="22">
        <v>779260</v>
      </c>
      <c r="P34" s="22">
        <v>777671</v>
      </c>
      <c r="Q34" s="22">
        <v>748920</v>
      </c>
      <c r="R34" s="22">
        <v>2305851</v>
      </c>
      <c r="S34" s="22"/>
      <c r="T34" s="22"/>
      <c r="U34" s="22"/>
      <c r="V34" s="22"/>
      <c r="W34" s="22">
        <v>7225418</v>
      </c>
      <c r="X34" s="22">
        <v>7394554</v>
      </c>
      <c r="Y34" s="22">
        <v>-169136</v>
      </c>
      <c r="Z34" s="23">
        <v>-2.2873049544299766</v>
      </c>
      <c r="AA34" s="20">
        <v>9859480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1629607</v>
      </c>
      <c r="D37" s="20"/>
      <c r="E37" s="21">
        <v>1745000</v>
      </c>
      <c r="F37" s="22">
        <v>1969681</v>
      </c>
      <c r="G37" s="22"/>
      <c r="H37" s="22">
        <v>144990</v>
      </c>
      <c r="I37" s="22">
        <v>137819</v>
      </c>
      <c r="J37" s="22">
        <v>282809</v>
      </c>
      <c r="K37" s="22">
        <v>55676</v>
      </c>
      <c r="L37" s="22">
        <v>121919</v>
      </c>
      <c r="M37" s="22">
        <v>264080</v>
      </c>
      <c r="N37" s="22">
        <v>441675</v>
      </c>
      <c r="O37" s="22">
        <v>93988</v>
      </c>
      <c r="P37" s="22">
        <v>290801</v>
      </c>
      <c r="Q37" s="22">
        <v>128942</v>
      </c>
      <c r="R37" s="22">
        <v>513731</v>
      </c>
      <c r="S37" s="22"/>
      <c r="T37" s="22"/>
      <c r="U37" s="22"/>
      <c r="V37" s="22"/>
      <c r="W37" s="22">
        <v>1238215</v>
      </c>
      <c r="X37" s="22">
        <v>1318069</v>
      </c>
      <c r="Y37" s="22">
        <v>-79854</v>
      </c>
      <c r="Z37" s="23">
        <v>-6.0584081713476303</v>
      </c>
      <c r="AA37" s="20">
        <v>1969681</v>
      </c>
    </row>
    <row r="38" spans="1:27" x14ac:dyDescent="0.25">
      <c r="A38" s="19" t="s">
        <v>64</v>
      </c>
      <c r="B38" s="15" t="s">
        <v>32</v>
      </c>
      <c r="C38" s="20">
        <v>1636900</v>
      </c>
      <c r="D38" s="20"/>
      <c r="E38" s="21">
        <v>1877000</v>
      </c>
      <c r="F38" s="22">
        <v>1650000</v>
      </c>
      <c r="G38" s="22">
        <v>156417</v>
      </c>
      <c r="H38" s="22">
        <v>156417</v>
      </c>
      <c r="I38" s="22">
        <v>156417</v>
      </c>
      <c r="J38" s="22">
        <v>469251</v>
      </c>
      <c r="K38" s="22">
        <v>156417</v>
      </c>
      <c r="L38" s="22">
        <v>156417</v>
      </c>
      <c r="M38" s="22">
        <v>156417</v>
      </c>
      <c r="N38" s="22">
        <v>469251</v>
      </c>
      <c r="O38" s="22">
        <v>156417</v>
      </c>
      <c r="P38" s="22">
        <v>156417</v>
      </c>
      <c r="Q38" s="22">
        <v>65617</v>
      </c>
      <c r="R38" s="22">
        <v>378451</v>
      </c>
      <c r="S38" s="22"/>
      <c r="T38" s="22"/>
      <c r="U38" s="22"/>
      <c r="V38" s="22"/>
      <c r="W38" s="22">
        <v>1316953</v>
      </c>
      <c r="X38" s="22">
        <v>1316953</v>
      </c>
      <c r="Y38" s="22"/>
      <c r="Z38" s="23"/>
      <c r="AA38" s="20">
        <v>1650000</v>
      </c>
    </row>
    <row r="39" spans="1:27" x14ac:dyDescent="0.25">
      <c r="A39" s="19" t="s">
        <v>65</v>
      </c>
      <c r="B39" s="15" t="s">
        <v>32</v>
      </c>
      <c r="C39" s="20">
        <v>793994</v>
      </c>
      <c r="D39" s="20"/>
      <c r="E39" s="21">
        <v>1742000</v>
      </c>
      <c r="F39" s="22">
        <v>2116000</v>
      </c>
      <c r="G39" s="22">
        <v>145166</v>
      </c>
      <c r="H39" s="22">
        <v>145166</v>
      </c>
      <c r="I39" s="22">
        <v>145166</v>
      </c>
      <c r="J39" s="22">
        <v>435498</v>
      </c>
      <c r="K39" s="22">
        <v>145166</v>
      </c>
      <c r="L39" s="22">
        <v>145166</v>
      </c>
      <c r="M39" s="22">
        <v>145178</v>
      </c>
      <c r="N39" s="22">
        <v>435510</v>
      </c>
      <c r="O39" s="22">
        <v>145166</v>
      </c>
      <c r="P39" s="22">
        <v>145166</v>
      </c>
      <c r="Q39" s="22">
        <v>295166</v>
      </c>
      <c r="R39" s="22">
        <v>585498</v>
      </c>
      <c r="S39" s="22"/>
      <c r="T39" s="22"/>
      <c r="U39" s="22"/>
      <c r="V39" s="22"/>
      <c r="W39" s="22">
        <v>1456506</v>
      </c>
      <c r="X39" s="22">
        <v>1456106</v>
      </c>
      <c r="Y39" s="22">
        <v>400</v>
      </c>
      <c r="Z39" s="23">
        <v>2.7470527557746486E-2</v>
      </c>
      <c r="AA39" s="20">
        <v>2116000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1146842</v>
      </c>
      <c r="D41" s="20"/>
      <c r="E41" s="21">
        <v>1425000</v>
      </c>
      <c r="F41" s="22">
        <v>1897000</v>
      </c>
      <c r="G41" s="22"/>
      <c r="H41" s="22">
        <v>263499</v>
      </c>
      <c r="I41" s="22">
        <v>109059</v>
      </c>
      <c r="J41" s="22">
        <v>372558</v>
      </c>
      <c r="K41" s="22">
        <v>125369</v>
      </c>
      <c r="L41" s="22">
        <v>161216</v>
      </c>
      <c r="M41" s="22">
        <v>338361</v>
      </c>
      <c r="N41" s="22">
        <v>624946</v>
      </c>
      <c r="O41" s="22">
        <v>20472</v>
      </c>
      <c r="P41" s="22">
        <v>96459</v>
      </c>
      <c r="Q41" s="22">
        <v>77749</v>
      </c>
      <c r="R41" s="22">
        <v>194680</v>
      </c>
      <c r="S41" s="22"/>
      <c r="T41" s="22"/>
      <c r="U41" s="22"/>
      <c r="V41" s="22"/>
      <c r="W41" s="22">
        <v>1192184</v>
      </c>
      <c r="X41" s="22">
        <v>1056967</v>
      </c>
      <c r="Y41" s="22">
        <v>135217</v>
      </c>
      <c r="Z41" s="23">
        <v>12.792925417728274</v>
      </c>
      <c r="AA41" s="20">
        <v>1897000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709952</v>
      </c>
      <c r="D44" s="20"/>
      <c r="E44" s="21">
        <v>537816</v>
      </c>
      <c r="F44" s="22">
        <v>414275</v>
      </c>
      <c r="G44" s="22">
        <v>5638</v>
      </c>
      <c r="H44" s="22">
        <v>9562</v>
      </c>
      <c r="I44" s="22">
        <v>21561</v>
      </c>
      <c r="J44" s="22">
        <v>36761</v>
      </c>
      <c r="K44" s="22">
        <v>9136</v>
      </c>
      <c r="L44" s="22">
        <v>24545</v>
      </c>
      <c r="M44" s="22">
        <v>44513</v>
      </c>
      <c r="N44" s="22">
        <v>78194</v>
      </c>
      <c r="O44" s="22">
        <v>6931</v>
      </c>
      <c r="P44" s="22">
        <v>17092</v>
      </c>
      <c r="Q44" s="22">
        <v>26799</v>
      </c>
      <c r="R44" s="22">
        <v>50822</v>
      </c>
      <c r="S44" s="22"/>
      <c r="T44" s="22"/>
      <c r="U44" s="22"/>
      <c r="V44" s="22"/>
      <c r="W44" s="22">
        <v>165777</v>
      </c>
      <c r="X44" s="22">
        <v>256983</v>
      </c>
      <c r="Y44" s="22">
        <v>-91206</v>
      </c>
      <c r="Z44" s="23">
        <v>-35.491063611211636</v>
      </c>
      <c r="AA44" s="20">
        <v>414275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15280716</v>
      </c>
      <c r="D47" s="29">
        <f t="shared" ref="D47:Y47" si="1">SUM(D34:D46)</f>
        <v>0</v>
      </c>
      <c r="E47" s="30">
        <f t="shared" si="1"/>
        <v>16908559</v>
      </c>
      <c r="F47" s="31">
        <f t="shared" si="1"/>
        <v>17906436</v>
      </c>
      <c r="G47" s="31">
        <f t="shared" si="1"/>
        <v>994470</v>
      </c>
      <c r="H47" s="31">
        <f t="shared" si="1"/>
        <v>1447872</v>
      </c>
      <c r="I47" s="31">
        <f t="shared" si="1"/>
        <v>1341267</v>
      </c>
      <c r="J47" s="31">
        <f t="shared" si="1"/>
        <v>3783609</v>
      </c>
      <c r="K47" s="31">
        <f t="shared" si="1"/>
        <v>1228750</v>
      </c>
      <c r="L47" s="31">
        <f t="shared" si="1"/>
        <v>1847669</v>
      </c>
      <c r="M47" s="31">
        <f t="shared" si="1"/>
        <v>1705992</v>
      </c>
      <c r="N47" s="31">
        <f t="shared" si="1"/>
        <v>4782411</v>
      </c>
      <c r="O47" s="31">
        <f t="shared" si="1"/>
        <v>1202234</v>
      </c>
      <c r="P47" s="31">
        <f t="shared" si="1"/>
        <v>1483606</v>
      </c>
      <c r="Q47" s="31">
        <f t="shared" si="1"/>
        <v>1343193</v>
      </c>
      <c r="R47" s="31">
        <f t="shared" si="1"/>
        <v>4029033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12595053</v>
      </c>
      <c r="X47" s="31">
        <f t="shared" si="1"/>
        <v>12799632</v>
      </c>
      <c r="Y47" s="31">
        <f t="shared" si="1"/>
        <v>-204579</v>
      </c>
      <c r="Z47" s="32">
        <f>+IF(X47&lt;&gt;0,+(Y47/X47)*100,0)</f>
        <v>-1.5983193891824388</v>
      </c>
      <c r="AA47" s="29">
        <f>SUM(AA34:AA46)</f>
        <v>17906436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42105</v>
      </c>
      <c r="D48" s="39">
        <f t="shared" si="2"/>
        <v>0</v>
      </c>
      <c r="E48" s="40">
        <f t="shared" si="2"/>
        <v>-716559</v>
      </c>
      <c r="F48" s="41">
        <f t="shared" si="2"/>
        <v>-771588</v>
      </c>
      <c r="G48" s="41">
        <f t="shared" si="2"/>
        <v>170586</v>
      </c>
      <c r="H48" s="41">
        <f t="shared" si="2"/>
        <v>-319977</v>
      </c>
      <c r="I48" s="41">
        <f t="shared" si="2"/>
        <v>-227582</v>
      </c>
      <c r="J48" s="41">
        <f t="shared" si="2"/>
        <v>-376973</v>
      </c>
      <c r="K48" s="41">
        <f t="shared" si="2"/>
        <v>-150053</v>
      </c>
      <c r="L48" s="41">
        <f t="shared" si="2"/>
        <v>-530346</v>
      </c>
      <c r="M48" s="41">
        <f t="shared" si="2"/>
        <v>-565738</v>
      </c>
      <c r="N48" s="41">
        <f t="shared" si="2"/>
        <v>-1246137</v>
      </c>
      <c r="O48" s="41">
        <f t="shared" si="2"/>
        <v>-170147</v>
      </c>
      <c r="P48" s="41">
        <f t="shared" si="2"/>
        <v>-432987</v>
      </c>
      <c r="Q48" s="41">
        <f t="shared" si="2"/>
        <v>-293277</v>
      </c>
      <c r="R48" s="41">
        <f t="shared" si="2"/>
        <v>-896411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-2519521</v>
      </c>
      <c r="X48" s="41">
        <f t="shared" si="2"/>
        <v>908246</v>
      </c>
      <c r="Y48" s="41">
        <f t="shared" si="2"/>
        <v>-3427767</v>
      </c>
      <c r="Z48" s="42">
        <f>+IF(X48&lt;&gt;0,+(Y48/X48)*100,0)</f>
        <v>-377.40513032812697</v>
      </c>
      <c r="AA48" s="39">
        <f>+AA32-AA47</f>
        <v>-771588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7605654</v>
      </c>
      <c r="G49" s="22"/>
      <c r="H49" s="22"/>
      <c r="I49" s="22"/>
      <c r="J49" s="22"/>
      <c r="K49" s="22"/>
      <c r="L49" s="22">
        <v>1718511</v>
      </c>
      <c r="M49" s="22">
        <v>526185</v>
      </c>
      <c r="N49" s="22">
        <v>2244696</v>
      </c>
      <c r="O49" s="22"/>
      <c r="P49" s="22"/>
      <c r="Q49" s="22"/>
      <c r="R49" s="22"/>
      <c r="S49" s="22"/>
      <c r="T49" s="22"/>
      <c r="U49" s="22"/>
      <c r="V49" s="22"/>
      <c r="W49" s="22">
        <v>2244696</v>
      </c>
      <c r="X49" s="22">
        <v>5517189</v>
      </c>
      <c r="Y49" s="22">
        <v>-3272493</v>
      </c>
      <c r="Z49" s="23">
        <v>-59.314498742022437</v>
      </c>
      <c r="AA49" s="20">
        <v>7605654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42105</v>
      </c>
      <c r="D51" s="48">
        <f t="shared" si="3"/>
        <v>0</v>
      </c>
      <c r="E51" s="49">
        <f t="shared" si="3"/>
        <v>-716559</v>
      </c>
      <c r="F51" s="50">
        <f t="shared" si="3"/>
        <v>6834066</v>
      </c>
      <c r="G51" s="50">
        <f t="shared" si="3"/>
        <v>170586</v>
      </c>
      <c r="H51" s="50">
        <f t="shared" si="3"/>
        <v>-319977</v>
      </c>
      <c r="I51" s="50">
        <f t="shared" si="3"/>
        <v>-227582</v>
      </c>
      <c r="J51" s="50">
        <f t="shared" si="3"/>
        <v>-376973</v>
      </c>
      <c r="K51" s="50">
        <f t="shared" si="3"/>
        <v>-150053</v>
      </c>
      <c r="L51" s="50">
        <f t="shared" si="3"/>
        <v>1188165</v>
      </c>
      <c r="M51" s="50">
        <f t="shared" si="3"/>
        <v>-39553</v>
      </c>
      <c r="N51" s="50">
        <f t="shared" si="3"/>
        <v>998559</v>
      </c>
      <c r="O51" s="50">
        <f t="shared" si="3"/>
        <v>-170147</v>
      </c>
      <c r="P51" s="50">
        <f t="shared" si="3"/>
        <v>-432987</v>
      </c>
      <c r="Q51" s="50">
        <f t="shared" si="3"/>
        <v>-293277</v>
      </c>
      <c r="R51" s="50">
        <f t="shared" si="3"/>
        <v>-896411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-274825</v>
      </c>
      <c r="X51" s="50">
        <f t="shared" si="3"/>
        <v>6425435</v>
      </c>
      <c r="Y51" s="50">
        <f t="shared" si="3"/>
        <v>-6700260</v>
      </c>
      <c r="Z51" s="51">
        <f>+IF(X51&lt;&gt;0,+(Y51/X51)*100,0)</f>
        <v>-104.2771423257725</v>
      </c>
      <c r="AA51" s="48">
        <f>SUM(AA48:AA50)</f>
        <v>6834066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42105</v>
      </c>
      <c r="D53" s="54">
        <f>+D51-D52</f>
        <v>0</v>
      </c>
      <c r="E53" s="55">
        <f t="shared" si="4"/>
        <v>-716559</v>
      </c>
      <c r="F53" s="56">
        <f t="shared" si="4"/>
        <v>6834066</v>
      </c>
      <c r="G53" s="56">
        <f t="shared" si="4"/>
        <v>170586</v>
      </c>
      <c r="H53" s="56">
        <f t="shared" si="4"/>
        <v>-319977</v>
      </c>
      <c r="I53" s="56">
        <f t="shared" si="4"/>
        <v>-227582</v>
      </c>
      <c r="J53" s="56">
        <f t="shared" si="4"/>
        <v>-376973</v>
      </c>
      <c r="K53" s="56">
        <f t="shared" si="4"/>
        <v>-150053</v>
      </c>
      <c r="L53" s="56">
        <f t="shared" si="4"/>
        <v>1188165</v>
      </c>
      <c r="M53" s="56">
        <f t="shared" si="4"/>
        <v>-39553</v>
      </c>
      <c r="N53" s="56">
        <f t="shared" si="4"/>
        <v>998559</v>
      </c>
      <c r="O53" s="56">
        <f t="shared" si="4"/>
        <v>-170147</v>
      </c>
      <c r="P53" s="56">
        <f t="shared" si="4"/>
        <v>-432987</v>
      </c>
      <c r="Q53" s="56">
        <f t="shared" si="4"/>
        <v>-293277</v>
      </c>
      <c r="R53" s="56">
        <f t="shared" si="4"/>
        <v>-896411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-274825</v>
      </c>
      <c r="X53" s="56">
        <f t="shared" si="4"/>
        <v>6425435</v>
      </c>
      <c r="Y53" s="56">
        <f t="shared" si="4"/>
        <v>-6700260</v>
      </c>
      <c r="Z53" s="57">
        <f>+IF(X53&lt;&gt;0,+(Y53/X53)*100,0)</f>
        <v>-104.2771423257725</v>
      </c>
      <c r="AA53" s="54">
        <f>+AA51-AA52</f>
        <v>6834066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42105</v>
      </c>
      <c r="D56" s="48">
        <f>SUM(D53:D55)</f>
        <v>0</v>
      </c>
      <c r="E56" s="49">
        <f t="shared" si="5"/>
        <v>-716559</v>
      </c>
      <c r="F56" s="50">
        <f t="shared" si="5"/>
        <v>6834066</v>
      </c>
      <c r="G56" s="50">
        <f t="shared" si="5"/>
        <v>170586</v>
      </c>
      <c r="H56" s="50">
        <f t="shared" si="5"/>
        <v>-319977</v>
      </c>
      <c r="I56" s="50">
        <f t="shared" si="5"/>
        <v>-227582</v>
      </c>
      <c r="J56" s="50">
        <f t="shared" si="5"/>
        <v>-376973</v>
      </c>
      <c r="K56" s="50">
        <f t="shared" si="5"/>
        <v>-150053</v>
      </c>
      <c r="L56" s="50">
        <f t="shared" si="5"/>
        <v>1188165</v>
      </c>
      <c r="M56" s="50">
        <f t="shared" si="5"/>
        <v>-39553</v>
      </c>
      <c r="N56" s="50">
        <f t="shared" si="5"/>
        <v>998559</v>
      </c>
      <c r="O56" s="50">
        <f t="shared" si="5"/>
        <v>-170147</v>
      </c>
      <c r="P56" s="50">
        <f t="shared" si="5"/>
        <v>-432987</v>
      </c>
      <c r="Q56" s="50">
        <f t="shared" si="5"/>
        <v>-293277</v>
      </c>
      <c r="R56" s="50">
        <f t="shared" si="5"/>
        <v>-896411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-274825</v>
      </c>
      <c r="X56" s="50">
        <f t="shared" si="5"/>
        <v>6425435</v>
      </c>
      <c r="Y56" s="50">
        <f t="shared" si="5"/>
        <v>-6700260</v>
      </c>
      <c r="Z56" s="51">
        <f>+IF(X56&lt;&gt;0,+(Y56/X56)*100,0)</f>
        <v>-104.2771423257725</v>
      </c>
      <c r="AA56" s="48">
        <f>SUM(AA53:AA55)</f>
        <v>6834066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42105</v>
      </c>
      <c r="D59" s="65">
        <f>SUM(D56:D58)</f>
        <v>0</v>
      </c>
      <c r="E59" s="66">
        <f t="shared" si="6"/>
        <v>-716559</v>
      </c>
      <c r="F59" s="67">
        <f t="shared" si="6"/>
        <v>6834066</v>
      </c>
      <c r="G59" s="67">
        <f t="shared" si="6"/>
        <v>170586</v>
      </c>
      <c r="H59" s="67">
        <f t="shared" si="6"/>
        <v>-319977</v>
      </c>
      <c r="I59" s="67">
        <f t="shared" si="6"/>
        <v>-227582</v>
      </c>
      <c r="J59" s="67">
        <f t="shared" si="6"/>
        <v>-376973</v>
      </c>
      <c r="K59" s="67">
        <f t="shared" si="6"/>
        <v>-150053</v>
      </c>
      <c r="L59" s="67">
        <f t="shared" si="6"/>
        <v>1188165</v>
      </c>
      <c r="M59" s="67">
        <f t="shared" si="6"/>
        <v>-39553</v>
      </c>
      <c r="N59" s="67">
        <f t="shared" si="6"/>
        <v>998559</v>
      </c>
      <c r="O59" s="67">
        <f t="shared" si="6"/>
        <v>-170147</v>
      </c>
      <c r="P59" s="67">
        <f t="shared" si="6"/>
        <v>-432987</v>
      </c>
      <c r="Q59" s="67">
        <f t="shared" si="6"/>
        <v>-293277</v>
      </c>
      <c r="R59" s="67">
        <f t="shared" si="6"/>
        <v>-896411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-274825</v>
      </c>
      <c r="X59" s="67">
        <f t="shared" si="6"/>
        <v>6425435</v>
      </c>
      <c r="Y59" s="67">
        <f t="shared" si="6"/>
        <v>-6700260</v>
      </c>
      <c r="Z59" s="68">
        <f>+IF(X59&lt;&gt;0,+(Y59/X59)*100,0)</f>
        <v>-104.2771423257725</v>
      </c>
      <c r="AA59" s="65">
        <f>SUM(AA56:AA58)</f>
        <v>6834066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33026856</v>
      </c>
      <c r="D9" s="20"/>
      <c r="E9" s="21">
        <v>39604000</v>
      </c>
      <c r="F9" s="22">
        <v>36462000</v>
      </c>
      <c r="G9" s="22">
        <v>3257570</v>
      </c>
      <c r="H9" s="22">
        <v>3251992</v>
      </c>
      <c r="I9" s="22">
        <v>3292704</v>
      </c>
      <c r="J9" s="22">
        <v>9802266</v>
      </c>
      <c r="K9" s="22">
        <v>3316022</v>
      </c>
      <c r="L9" s="22">
        <v>3376340</v>
      </c>
      <c r="M9" s="22">
        <v>3358737</v>
      </c>
      <c r="N9" s="22">
        <v>10051099</v>
      </c>
      <c r="O9" s="22">
        <v>3444764</v>
      </c>
      <c r="P9" s="22">
        <v>3173677</v>
      </c>
      <c r="Q9" s="22">
        <v>3136053</v>
      </c>
      <c r="R9" s="22">
        <v>9754494</v>
      </c>
      <c r="S9" s="22"/>
      <c r="T9" s="22"/>
      <c r="U9" s="22"/>
      <c r="V9" s="22"/>
      <c r="W9" s="22">
        <v>29607859</v>
      </c>
      <c r="X9" s="22">
        <v>27350430</v>
      </c>
      <c r="Y9" s="22">
        <v>2257429</v>
      </c>
      <c r="Z9" s="23">
        <v>8.2537239816704897</v>
      </c>
      <c r="AA9" s="20">
        <v>36462000</v>
      </c>
    </row>
    <row r="10" spans="1:27" x14ac:dyDescent="0.25">
      <c r="A10" s="19" t="s">
        <v>38</v>
      </c>
      <c r="B10" s="15" t="s">
        <v>32</v>
      </c>
      <c r="C10" s="20">
        <v>182519</v>
      </c>
      <c r="D10" s="20"/>
      <c r="E10" s="21">
        <v>104000</v>
      </c>
      <c r="F10" s="22">
        <v>320000</v>
      </c>
      <c r="G10" s="22">
        <v>2933</v>
      </c>
      <c r="H10" s="22">
        <v>15021</v>
      </c>
      <c r="I10" s="22">
        <v>12463</v>
      </c>
      <c r="J10" s="22">
        <v>30417</v>
      </c>
      <c r="K10" s="22">
        <v>25507</v>
      </c>
      <c r="L10" s="22">
        <v>76445</v>
      </c>
      <c r="M10" s="22">
        <v>49383</v>
      </c>
      <c r="N10" s="22">
        <v>151335</v>
      </c>
      <c r="O10" s="22">
        <v>77596</v>
      </c>
      <c r="P10" s="22">
        <v>13816</v>
      </c>
      <c r="Q10" s="22">
        <v>27838</v>
      </c>
      <c r="R10" s="22">
        <v>119250</v>
      </c>
      <c r="S10" s="22"/>
      <c r="T10" s="22"/>
      <c r="U10" s="22"/>
      <c r="V10" s="22"/>
      <c r="W10" s="22">
        <v>301002</v>
      </c>
      <c r="X10" s="22">
        <v>235786</v>
      </c>
      <c r="Y10" s="22">
        <v>65216</v>
      </c>
      <c r="Z10" s="23">
        <v>27.658978904599934</v>
      </c>
      <c r="AA10" s="20">
        <v>320000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2514000</v>
      </c>
      <c r="G13" s="22">
        <v>196263</v>
      </c>
      <c r="H13" s="22">
        <v>201840</v>
      </c>
      <c r="I13" s="22">
        <v>207728</v>
      </c>
      <c r="J13" s="22">
        <v>605831</v>
      </c>
      <c r="K13" s="22">
        <v>210918</v>
      </c>
      <c r="L13" s="22">
        <v>214115</v>
      </c>
      <c r="M13" s="22">
        <v>223161</v>
      </c>
      <c r="N13" s="22">
        <v>648194</v>
      </c>
      <c r="O13" s="22">
        <v>222822</v>
      </c>
      <c r="P13" s="22">
        <v>228611</v>
      </c>
      <c r="Q13" s="22">
        <v>237085</v>
      </c>
      <c r="R13" s="22">
        <v>688518</v>
      </c>
      <c r="S13" s="22"/>
      <c r="T13" s="22"/>
      <c r="U13" s="22"/>
      <c r="V13" s="22"/>
      <c r="W13" s="22">
        <v>1942543</v>
      </c>
      <c r="X13" s="22">
        <v>1885509</v>
      </c>
      <c r="Y13" s="22">
        <v>57034</v>
      </c>
      <c r="Z13" s="23">
        <v>3.024859600245875</v>
      </c>
      <c r="AA13" s="20">
        <v>2514000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6598245</v>
      </c>
      <c r="D25" s="20"/>
      <c r="E25" s="21">
        <v>140000</v>
      </c>
      <c r="F25" s="22">
        <v>405456</v>
      </c>
      <c r="G25" s="22"/>
      <c r="H25" s="22"/>
      <c r="I25" s="22"/>
      <c r="J25" s="22"/>
      <c r="K25" s="22">
        <v>3111</v>
      </c>
      <c r="L25" s="22"/>
      <c r="M25" s="22">
        <v>62911</v>
      </c>
      <c r="N25" s="22">
        <v>66022</v>
      </c>
      <c r="O25" s="22">
        <v>26752</v>
      </c>
      <c r="P25" s="22">
        <v>100750</v>
      </c>
      <c r="Q25" s="22">
        <v>470</v>
      </c>
      <c r="R25" s="22">
        <v>127972</v>
      </c>
      <c r="S25" s="22"/>
      <c r="T25" s="22"/>
      <c r="U25" s="22"/>
      <c r="V25" s="22"/>
      <c r="W25" s="22">
        <v>193994</v>
      </c>
      <c r="X25" s="22">
        <v>253802</v>
      </c>
      <c r="Y25" s="22">
        <v>-59808</v>
      </c>
      <c r="Z25" s="23">
        <v>-23.564826124301621</v>
      </c>
      <c r="AA25" s="20">
        <v>405456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3142000</v>
      </c>
      <c r="G28" s="22"/>
      <c r="H28" s="22"/>
      <c r="I28" s="22"/>
      <c r="J28" s="22"/>
      <c r="K28" s="22"/>
      <c r="L28" s="22"/>
      <c r="M28" s="22"/>
      <c r="N28" s="22"/>
      <c r="O28" s="22"/>
      <c r="P28" s="22">
        <v>301044</v>
      </c>
      <c r="Q28" s="22">
        <v>290678</v>
      </c>
      <c r="R28" s="22">
        <v>591722</v>
      </c>
      <c r="S28" s="22"/>
      <c r="T28" s="22"/>
      <c r="U28" s="22"/>
      <c r="V28" s="22"/>
      <c r="W28" s="22">
        <v>591722</v>
      </c>
      <c r="X28" s="22">
        <v>2356497</v>
      </c>
      <c r="Y28" s="22">
        <v>-1764775</v>
      </c>
      <c r="Z28" s="23">
        <v>-74.889762219090443</v>
      </c>
      <c r="AA28" s="20">
        <v>3142000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39807620</v>
      </c>
      <c r="D32" s="29">
        <f t="shared" ref="D32:Y32" si="0">SUM(D6:D31)</f>
        <v>0</v>
      </c>
      <c r="E32" s="30">
        <f t="shared" si="0"/>
        <v>39848000</v>
      </c>
      <c r="F32" s="31">
        <f t="shared" si="0"/>
        <v>42843456</v>
      </c>
      <c r="G32" s="31">
        <f t="shared" si="0"/>
        <v>3456766</v>
      </c>
      <c r="H32" s="31">
        <f t="shared" si="0"/>
        <v>3468853</v>
      </c>
      <c r="I32" s="31">
        <f t="shared" si="0"/>
        <v>3512895</v>
      </c>
      <c r="J32" s="31">
        <f t="shared" si="0"/>
        <v>10438514</v>
      </c>
      <c r="K32" s="31">
        <f t="shared" si="0"/>
        <v>3555558</v>
      </c>
      <c r="L32" s="31">
        <f t="shared" si="0"/>
        <v>3666900</v>
      </c>
      <c r="M32" s="31">
        <f t="shared" si="0"/>
        <v>3694192</v>
      </c>
      <c r="N32" s="31">
        <f t="shared" si="0"/>
        <v>10916650</v>
      </c>
      <c r="O32" s="31">
        <f t="shared" si="0"/>
        <v>3771934</v>
      </c>
      <c r="P32" s="31">
        <f t="shared" si="0"/>
        <v>3817898</v>
      </c>
      <c r="Q32" s="31">
        <f t="shared" si="0"/>
        <v>3692124</v>
      </c>
      <c r="R32" s="31">
        <f t="shared" si="0"/>
        <v>11281956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32637120</v>
      </c>
      <c r="X32" s="31">
        <f t="shared" si="0"/>
        <v>32082024</v>
      </c>
      <c r="Y32" s="31">
        <f t="shared" si="0"/>
        <v>555096</v>
      </c>
      <c r="Z32" s="32">
        <f>+IF(X32&lt;&gt;0,+(Y32/X32)*100,0)</f>
        <v>1.7302399624163363</v>
      </c>
      <c r="AA32" s="29">
        <f>SUM(AA6:AA31)</f>
        <v>42843456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12020225</v>
      </c>
      <c r="D34" s="20"/>
      <c r="E34" s="21">
        <v>15141343</v>
      </c>
      <c r="F34" s="22">
        <v>14045000</v>
      </c>
      <c r="G34" s="22">
        <v>830900</v>
      </c>
      <c r="H34" s="22">
        <v>989730</v>
      </c>
      <c r="I34" s="22">
        <v>1022014</v>
      </c>
      <c r="J34" s="22">
        <v>2842644</v>
      </c>
      <c r="K34" s="22">
        <v>994987</v>
      </c>
      <c r="L34" s="22">
        <v>1620295</v>
      </c>
      <c r="M34" s="22">
        <v>1066858</v>
      </c>
      <c r="N34" s="22">
        <v>3682140</v>
      </c>
      <c r="O34" s="22">
        <v>1154732</v>
      </c>
      <c r="P34" s="22">
        <v>1054430</v>
      </c>
      <c r="Q34" s="22">
        <v>1002595</v>
      </c>
      <c r="R34" s="22">
        <v>3211757</v>
      </c>
      <c r="S34" s="22"/>
      <c r="T34" s="22"/>
      <c r="U34" s="22"/>
      <c r="V34" s="22"/>
      <c r="W34" s="22">
        <v>9736541</v>
      </c>
      <c r="X34" s="22">
        <v>11233310</v>
      </c>
      <c r="Y34" s="22">
        <v>-1496769</v>
      </c>
      <c r="Z34" s="23">
        <v>-13.324380792482357</v>
      </c>
      <c r="AA34" s="20">
        <v>14045000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1523955</v>
      </c>
      <c r="D37" s="20"/>
      <c r="E37" s="21">
        <v>2121000</v>
      </c>
      <c r="F37" s="22">
        <v>1615000</v>
      </c>
      <c r="G37" s="22">
        <v>143146</v>
      </c>
      <c r="H37" s="22">
        <v>156879</v>
      </c>
      <c r="I37" s="22">
        <v>107198</v>
      </c>
      <c r="J37" s="22">
        <v>407223</v>
      </c>
      <c r="K37" s="22">
        <v>67709</v>
      </c>
      <c r="L37" s="22">
        <v>236519</v>
      </c>
      <c r="M37" s="22">
        <v>71013</v>
      </c>
      <c r="N37" s="22">
        <v>375241</v>
      </c>
      <c r="O37" s="22">
        <v>115408</v>
      </c>
      <c r="P37" s="22">
        <v>136673</v>
      </c>
      <c r="Q37" s="22">
        <v>74846</v>
      </c>
      <c r="R37" s="22">
        <v>326927</v>
      </c>
      <c r="S37" s="22"/>
      <c r="T37" s="22"/>
      <c r="U37" s="22"/>
      <c r="V37" s="22"/>
      <c r="W37" s="22">
        <v>1109391</v>
      </c>
      <c r="X37" s="22">
        <v>1339685</v>
      </c>
      <c r="Y37" s="22">
        <v>-230294</v>
      </c>
      <c r="Z37" s="23">
        <v>-17.190160373520641</v>
      </c>
      <c r="AA37" s="20">
        <v>1615000</v>
      </c>
    </row>
    <row r="38" spans="1:27" x14ac:dyDescent="0.25">
      <c r="A38" s="19" t="s">
        <v>64</v>
      </c>
      <c r="B38" s="15" t="s">
        <v>32</v>
      </c>
      <c r="C38" s="20">
        <v>3699754</v>
      </c>
      <c r="D38" s="20"/>
      <c r="E38" s="21">
        <v>3413000</v>
      </c>
      <c r="F38" s="22">
        <v>4643000</v>
      </c>
      <c r="G38" s="22">
        <v>284417</v>
      </c>
      <c r="H38" s="22">
        <v>284417</v>
      </c>
      <c r="I38" s="22">
        <v>284417</v>
      </c>
      <c r="J38" s="22">
        <v>853251</v>
      </c>
      <c r="K38" s="22">
        <v>284417</v>
      </c>
      <c r="L38" s="22">
        <v>284417</v>
      </c>
      <c r="M38" s="22">
        <v>284417</v>
      </c>
      <c r="N38" s="22">
        <v>853251</v>
      </c>
      <c r="O38" s="22">
        <v>284417</v>
      </c>
      <c r="P38" s="22">
        <v>530417</v>
      </c>
      <c r="Q38" s="22">
        <v>530417</v>
      </c>
      <c r="R38" s="22">
        <v>1345251</v>
      </c>
      <c r="S38" s="22"/>
      <c r="T38" s="22"/>
      <c r="U38" s="22"/>
      <c r="V38" s="22"/>
      <c r="W38" s="22">
        <v>3051753</v>
      </c>
      <c r="X38" s="22">
        <v>3482253</v>
      </c>
      <c r="Y38" s="22">
        <v>-430500</v>
      </c>
      <c r="Z38" s="23">
        <v>-12.362685881812723</v>
      </c>
      <c r="AA38" s="20">
        <v>4643000</v>
      </c>
    </row>
    <row r="39" spans="1:27" x14ac:dyDescent="0.25">
      <c r="A39" s="19" t="s">
        <v>65</v>
      </c>
      <c r="B39" s="15" t="s">
        <v>32</v>
      </c>
      <c r="C39" s="20">
        <v>11631962</v>
      </c>
      <c r="D39" s="20"/>
      <c r="E39" s="21">
        <v>11877000</v>
      </c>
      <c r="F39" s="22">
        <v>16217000</v>
      </c>
      <c r="G39" s="22">
        <v>989750</v>
      </c>
      <c r="H39" s="22">
        <v>989750</v>
      </c>
      <c r="I39" s="22">
        <v>989750</v>
      </c>
      <c r="J39" s="22">
        <v>2969250</v>
      </c>
      <c r="K39" s="22">
        <v>989750</v>
      </c>
      <c r="L39" s="22">
        <v>989750</v>
      </c>
      <c r="M39" s="22">
        <v>989750</v>
      </c>
      <c r="N39" s="22">
        <v>2969250</v>
      </c>
      <c r="O39" s="22">
        <v>989750</v>
      </c>
      <c r="P39" s="22">
        <v>1857750</v>
      </c>
      <c r="Q39" s="22">
        <v>1857750</v>
      </c>
      <c r="R39" s="22">
        <v>4705250</v>
      </c>
      <c r="S39" s="22"/>
      <c r="T39" s="22"/>
      <c r="U39" s="22"/>
      <c r="V39" s="22"/>
      <c r="W39" s="22">
        <v>10643750</v>
      </c>
      <c r="X39" s="22">
        <v>12162744</v>
      </c>
      <c r="Y39" s="22">
        <v>-1518994</v>
      </c>
      <c r="Z39" s="23">
        <v>-12.488908752827486</v>
      </c>
      <c r="AA39" s="20">
        <v>16217000</v>
      </c>
    </row>
    <row r="40" spans="1:27" x14ac:dyDescent="0.25">
      <c r="A40" s="19" t="s">
        <v>40</v>
      </c>
      <c r="B40" s="15" t="s">
        <v>32</v>
      </c>
      <c r="C40" s="20">
        <v>9214636</v>
      </c>
      <c r="D40" s="20"/>
      <c r="E40" s="21">
        <v>10365300</v>
      </c>
      <c r="F40" s="22">
        <v>10305300</v>
      </c>
      <c r="G40" s="22">
        <v>938770</v>
      </c>
      <c r="H40" s="22">
        <v>938770</v>
      </c>
      <c r="I40" s="22">
        <v>938770</v>
      </c>
      <c r="J40" s="22">
        <v>2816310</v>
      </c>
      <c r="K40" s="22">
        <v>938770</v>
      </c>
      <c r="L40" s="22">
        <v>938770</v>
      </c>
      <c r="M40" s="22">
        <v>938770</v>
      </c>
      <c r="N40" s="22">
        <v>2816310</v>
      </c>
      <c r="O40" s="22">
        <v>962728</v>
      </c>
      <c r="P40" s="22">
        <v>1036041</v>
      </c>
      <c r="Q40" s="22">
        <v>815876</v>
      </c>
      <c r="R40" s="22">
        <v>2814645</v>
      </c>
      <c r="S40" s="22"/>
      <c r="T40" s="22"/>
      <c r="U40" s="22"/>
      <c r="V40" s="22"/>
      <c r="W40" s="22">
        <v>8447265</v>
      </c>
      <c r="X40" s="22">
        <v>7219372</v>
      </c>
      <c r="Y40" s="22">
        <v>1227893</v>
      </c>
      <c r="Z40" s="23">
        <v>17.008307647812025</v>
      </c>
      <c r="AA40" s="20">
        <v>10305300</v>
      </c>
    </row>
    <row r="41" spans="1:27" x14ac:dyDescent="0.25">
      <c r="A41" s="19" t="s">
        <v>66</v>
      </c>
      <c r="B41" s="15" t="s">
        <v>32</v>
      </c>
      <c r="C41" s="20">
        <v>11849818</v>
      </c>
      <c r="D41" s="20"/>
      <c r="E41" s="21">
        <v>9869000</v>
      </c>
      <c r="F41" s="22">
        <v>13008000</v>
      </c>
      <c r="G41" s="22">
        <v>143436</v>
      </c>
      <c r="H41" s="22">
        <v>159367</v>
      </c>
      <c r="I41" s="22">
        <v>744256</v>
      </c>
      <c r="J41" s="22">
        <v>1047059</v>
      </c>
      <c r="K41" s="22">
        <v>1036147</v>
      </c>
      <c r="L41" s="22">
        <v>1674669</v>
      </c>
      <c r="M41" s="22">
        <v>243709</v>
      </c>
      <c r="N41" s="22">
        <v>2954525</v>
      </c>
      <c r="O41" s="22">
        <v>1009049</v>
      </c>
      <c r="P41" s="22">
        <v>709625</v>
      </c>
      <c r="Q41" s="22">
        <v>421399</v>
      </c>
      <c r="R41" s="22">
        <v>2140073</v>
      </c>
      <c r="S41" s="22"/>
      <c r="T41" s="22"/>
      <c r="U41" s="22"/>
      <c r="V41" s="22"/>
      <c r="W41" s="22">
        <v>6141657</v>
      </c>
      <c r="X41" s="22">
        <v>8732445</v>
      </c>
      <c r="Y41" s="22">
        <v>-2590788</v>
      </c>
      <c r="Z41" s="23">
        <v>-29.668529260705334</v>
      </c>
      <c r="AA41" s="20">
        <v>13008000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2058158</v>
      </c>
      <c r="D44" s="20"/>
      <c r="E44" s="21">
        <v>2520000</v>
      </c>
      <c r="F44" s="22">
        <v>2564456</v>
      </c>
      <c r="G44" s="22">
        <v>52402</v>
      </c>
      <c r="H44" s="22">
        <v>214490</v>
      </c>
      <c r="I44" s="22">
        <v>100475</v>
      </c>
      <c r="J44" s="22">
        <v>367367</v>
      </c>
      <c r="K44" s="22">
        <v>114874</v>
      </c>
      <c r="L44" s="22">
        <v>110317</v>
      </c>
      <c r="M44" s="22">
        <v>154656</v>
      </c>
      <c r="N44" s="22">
        <v>379847</v>
      </c>
      <c r="O44" s="22">
        <v>167239</v>
      </c>
      <c r="P44" s="22">
        <v>205014</v>
      </c>
      <c r="Q44" s="22">
        <v>60775</v>
      </c>
      <c r="R44" s="22">
        <v>433028</v>
      </c>
      <c r="S44" s="22"/>
      <c r="T44" s="22"/>
      <c r="U44" s="22"/>
      <c r="V44" s="22"/>
      <c r="W44" s="22">
        <v>1180242</v>
      </c>
      <c r="X44" s="22">
        <v>1833096</v>
      </c>
      <c r="Y44" s="22">
        <v>-652854</v>
      </c>
      <c r="Z44" s="23">
        <v>-35.614828683276819</v>
      </c>
      <c r="AA44" s="20">
        <v>2564456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51998508</v>
      </c>
      <c r="D47" s="29">
        <f t="shared" ref="D47:Y47" si="1">SUM(D34:D46)</f>
        <v>0</v>
      </c>
      <c r="E47" s="30">
        <f t="shared" si="1"/>
        <v>55306643</v>
      </c>
      <c r="F47" s="31">
        <f t="shared" si="1"/>
        <v>62397756</v>
      </c>
      <c r="G47" s="31">
        <f t="shared" si="1"/>
        <v>3382821</v>
      </c>
      <c r="H47" s="31">
        <f t="shared" si="1"/>
        <v>3733403</v>
      </c>
      <c r="I47" s="31">
        <f t="shared" si="1"/>
        <v>4186880</v>
      </c>
      <c r="J47" s="31">
        <f t="shared" si="1"/>
        <v>11303104</v>
      </c>
      <c r="K47" s="31">
        <f t="shared" si="1"/>
        <v>4426654</v>
      </c>
      <c r="L47" s="31">
        <f t="shared" si="1"/>
        <v>5854737</v>
      </c>
      <c r="M47" s="31">
        <f t="shared" si="1"/>
        <v>3749173</v>
      </c>
      <c r="N47" s="31">
        <f t="shared" si="1"/>
        <v>14030564</v>
      </c>
      <c r="O47" s="31">
        <f t="shared" si="1"/>
        <v>4683323</v>
      </c>
      <c r="P47" s="31">
        <f t="shared" si="1"/>
        <v>5529950</v>
      </c>
      <c r="Q47" s="31">
        <f t="shared" si="1"/>
        <v>4763658</v>
      </c>
      <c r="R47" s="31">
        <f t="shared" si="1"/>
        <v>14976931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40310599</v>
      </c>
      <c r="X47" s="31">
        <f t="shared" si="1"/>
        <v>46002905</v>
      </c>
      <c r="Y47" s="31">
        <f t="shared" si="1"/>
        <v>-5692306</v>
      </c>
      <c r="Z47" s="32">
        <f>+IF(X47&lt;&gt;0,+(Y47/X47)*100,0)</f>
        <v>-12.373796828700275</v>
      </c>
      <c r="AA47" s="29">
        <f>SUM(AA34:AA46)</f>
        <v>62397756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-12190888</v>
      </c>
      <c r="D48" s="39">
        <f t="shared" si="2"/>
        <v>0</v>
      </c>
      <c r="E48" s="40">
        <f t="shared" si="2"/>
        <v>-15458643</v>
      </c>
      <c r="F48" s="41">
        <f t="shared" si="2"/>
        <v>-19554300</v>
      </c>
      <c r="G48" s="41">
        <f t="shared" si="2"/>
        <v>73945</v>
      </c>
      <c r="H48" s="41">
        <f t="shared" si="2"/>
        <v>-264550</v>
      </c>
      <c r="I48" s="41">
        <f t="shared" si="2"/>
        <v>-673985</v>
      </c>
      <c r="J48" s="41">
        <f t="shared" si="2"/>
        <v>-864590</v>
      </c>
      <c r="K48" s="41">
        <f t="shared" si="2"/>
        <v>-871096</v>
      </c>
      <c r="L48" s="41">
        <f t="shared" si="2"/>
        <v>-2187837</v>
      </c>
      <c r="M48" s="41">
        <f t="shared" si="2"/>
        <v>-54981</v>
      </c>
      <c r="N48" s="41">
        <f t="shared" si="2"/>
        <v>-3113914</v>
      </c>
      <c r="O48" s="41">
        <f t="shared" si="2"/>
        <v>-911389</v>
      </c>
      <c r="P48" s="41">
        <f t="shared" si="2"/>
        <v>-1712052</v>
      </c>
      <c r="Q48" s="41">
        <f t="shared" si="2"/>
        <v>-1071534</v>
      </c>
      <c r="R48" s="41">
        <f t="shared" si="2"/>
        <v>-3694975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-7673479</v>
      </c>
      <c r="X48" s="41">
        <f t="shared" si="2"/>
        <v>-13920881</v>
      </c>
      <c r="Y48" s="41">
        <f t="shared" si="2"/>
        <v>6247402</v>
      </c>
      <c r="Z48" s="42">
        <f>+IF(X48&lt;&gt;0,+(Y48/X48)*100,0)</f>
        <v>-44.877921160305874</v>
      </c>
      <c r="AA48" s="39">
        <f>+AA32-AA47</f>
        <v>-19554300</v>
      </c>
    </row>
    <row r="49" spans="1:27" x14ac:dyDescent="0.25">
      <c r="A49" s="43" t="s">
        <v>74</v>
      </c>
      <c r="B49" s="15" t="s">
        <v>32</v>
      </c>
      <c r="C49" s="20">
        <v>532641</v>
      </c>
      <c r="D49" s="20"/>
      <c r="E49" s="21">
        <v>240000</v>
      </c>
      <c r="F49" s="22">
        <v>160000</v>
      </c>
      <c r="G49" s="22"/>
      <c r="H49" s="22"/>
      <c r="I49" s="22"/>
      <c r="J49" s="22"/>
      <c r="K49" s="22"/>
      <c r="L49" s="22"/>
      <c r="M49" s="22">
        <v>45802</v>
      </c>
      <c r="N49" s="22">
        <v>45802</v>
      </c>
      <c r="O49" s="22"/>
      <c r="P49" s="22"/>
      <c r="Q49" s="22"/>
      <c r="R49" s="22"/>
      <c r="S49" s="22"/>
      <c r="T49" s="22"/>
      <c r="U49" s="22"/>
      <c r="V49" s="22"/>
      <c r="W49" s="22">
        <v>45802</v>
      </c>
      <c r="X49" s="22">
        <v>54843</v>
      </c>
      <c r="Y49" s="22">
        <v>-9041</v>
      </c>
      <c r="Z49" s="23">
        <v>-16.485239684189413</v>
      </c>
      <c r="AA49" s="20">
        <v>160000</v>
      </c>
    </row>
    <row r="50" spans="1:27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-9408247</v>
      </c>
      <c r="D51" s="48">
        <f t="shared" si="3"/>
        <v>0</v>
      </c>
      <c r="E51" s="49">
        <f t="shared" si="3"/>
        <v>-15218643</v>
      </c>
      <c r="F51" s="50">
        <f t="shared" si="3"/>
        <v>-19394300</v>
      </c>
      <c r="G51" s="50">
        <f t="shared" si="3"/>
        <v>73945</v>
      </c>
      <c r="H51" s="50">
        <f t="shared" si="3"/>
        <v>-264550</v>
      </c>
      <c r="I51" s="50">
        <f t="shared" si="3"/>
        <v>-673985</v>
      </c>
      <c r="J51" s="50">
        <f t="shared" si="3"/>
        <v>-864590</v>
      </c>
      <c r="K51" s="50">
        <f t="shared" si="3"/>
        <v>-871096</v>
      </c>
      <c r="L51" s="50">
        <f t="shared" si="3"/>
        <v>-2187837</v>
      </c>
      <c r="M51" s="50">
        <f t="shared" si="3"/>
        <v>-9179</v>
      </c>
      <c r="N51" s="50">
        <f t="shared" si="3"/>
        <v>-3068112</v>
      </c>
      <c r="O51" s="50">
        <f t="shared" si="3"/>
        <v>-911389</v>
      </c>
      <c r="P51" s="50">
        <f t="shared" si="3"/>
        <v>-1712052</v>
      </c>
      <c r="Q51" s="50">
        <f t="shared" si="3"/>
        <v>-1071534</v>
      </c>
      <c r="R51" s="50">
        <f t="shared" si="3"/>
        <v>-3694975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-7627677</v>
      </c>
      <c r="X51" s="50">
        <f t="shared" si="3"/>
        <v>-13866038</v>
      </c>
      <c r="Y51" s="50">
        <f t="shared" si="3"/>
        <v>6238361</v>
      </c>
      <c r="Z51" s="51">
        <f>+IF(X51&lt;&gt;0,+(Y51/X51)*100,0)</f>
        <v>-44.990219989300478</v>
      </c>
      <c r="AA51" s="48">
        <f>SUM(AA48:AA50)</f>
        <v>-19394300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-9408247</v>
      </c>
      <c r="D53" s="54">
        <f>+D51-D52</f>
        <v>0</v>
      </c>
      <c r="E53" s="55">
        <f t="shared" si="4"/>
        <v>-15218643</v>
      </c>
      <c r="F53" s="56">
        <f t="shared" si="4"/>
        <v>-19394300</v>
      </c>
      <c r="G53" s="56">
        <f t="shared" si="4"/>
        <v>73945</v>
      </c>
      <c r="H53" s="56">
        <f t="shared" si="4"/>
        <v>-264550</v>
      </c>
      <c r="I53" s="56">
        <f t="shared" si="4"/>
        <v>-673985</v>
      </c>
      <c r="J53" s="56">
        <f t="shared" si="4"/>
        <v>-864590</v>
      </c>
      <c r="K53" s="56">
        <f t="shared" si="4"/>
        <v>-871096</v>
      </c>
      <c r="L53" s="56">
        <f t="shared" si="4"/>
        <v>-2187837</v>
      </c>
      <c r="M53" s="56">
        <f t="shared" si="4"/>
        <v>-9179</v>
      </c>
      <c r="N53" s="56">
        <f t="shared" si="4"/>
        <v>-3068112</v>
      </c>
      <c r="O53" s="56">
        <f t="shared" si="4"/>
        <v>-911389</v>
      </c>
      <c r="P53" s="56">
        <f t="shared" si="4"/>
        <v>-1712052</v>
      </c>
      <c r="Q53" s="56">
        <f t="shared" si="4"/>
        <v>-1071534</v>
      </c>
      <c r="R53" s="56">
        <f t="shared" si="4"/>
        <v>-3694975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-7627677</v>
      </c>
      <c r="X53" s="56">
        <f t="shared" si="4"/>
        <v>-13866038</v>
      </c>
      <c r="Y53" s="56">
        <f t="shared" si="4"/>
        <v>6238361</v>
      </c>
      <c r="Z53" s="57">
        <f>+IF(X53&lt;&gt;0,+(Y53/X53)*100,0)</f>
        <v>-44.990219989300478</v>
      </c>
      <c r="AA53" s="54">
        <f>+AA51-AA52</f>
        <v>-19394300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-9408247</v>
      </c>
      <c r="D56" s="48">
        <f>SUM(D53:D55)</f>
        <v>0</v>
      </c>
      <c r="E56" s="49">
        <f t="shared" si="5"/>
        <v>-15218643</v>
      </c>
      <c r="F56" s="50">
        <f t="shared" si="5"/>
        <v>-19394300</v>
      </c>
      <c r="G56" s="50">
        <f t="shared" si="5"/>
        <v>73945</v>
      </c>
      <c r="H56" s="50">
        <f t="shared" si="5"/>
        <v>-264550</v>
      </c>
      <c r="I56" s="50">
        <f t="shared" si="5"/>
        <v>-673985</v>
      </c>
      <c r="J56" s="50">
        <f t="shared" si="5"/>
        <v>-864590</v>
      </c>
      <c r="K56" s="50">
        <f t="shared" si="5"/>
        <v>-871096</v>
      </c>
      <c r="L56" s="50">
        <f t="shared" si="5"/>
        <v>-2187837</v>
      </c>
      <c r="M56" s="50">
        <f t="shared" si="5"/>
        <v>-9179</v>
      </c>
      <c r="N56" s="50">
        <f t="shared" si="5"/>
        <v>-3068112</v>
      </c>
      <c r="O56" s="50">
        <f t="shared" si="5"/>
        <v>-911389</v>
      </c>
      <c r="P56" s="50">
        <f t="shared" si="5"/>
        <v>-1712052</v>
      </c>
      <c r="Q56" s="50">
        <f t="shared" si="5"/>
        <v>-1071534</v>
      </c>
      <c r="R56" s="50">
        <f t="shared" si="5"/>
        <v>-3694975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-7627677</v>
      </c>
      <c r="X56" s="50">
        <f t="shared" si="5"/>
        <v>-13866038</v>
      </c>
      <c r="Y56" s="50">
        <f t="shared" si="5"/>
        <v>6238361</v>
      </c>
      <c r="Z56" s="51">
        <f>+IF(X56&lt;&gt;0,+(Y56/X56)*100,0)</f>
        <v>-44.990219989300478</v>
      </c>
      <c r="AA56" s="48">
        <f>SUM(AA53:AA55)</f>
        <v>-19394300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-9408247</v>
      </c>
      <c r="D59" s="65">
        <f>SUM(D56:D58)</f>
        <v>0</v>
      </c>
      <c r="E59" s="66">
        <f t="shared" si="6"/>
        <v>-15218643</v>
      </c>
      <c r="F59" s="67">
        <f t="shared" si="6"/>
        <v>-19394300</v>
      </c>
      <c r="G59" s="67">
        <f t="shared" si="6"/>
        <v>73945</v>
      </c>
      <c r="H59" s="67">
        <f t="shared" si="6"/>
        <v>-264550</v>
      </c>
      <c r="I59" s="67">
        <f t="shared" si="6"/>
        <v>-673985</v>
      </c>
      <c r="J59" s="67">
        <f t="shared" si="6"/>
        <v>-864590</v>
      </c>
      <c r="K59" s="67">
        <f t="shared" si="6"/>
        <v>-871096</v>
      </c>
      <c r="L59" s="67">
        <f t="shared" si="6"/>
        <v>-2187837</v>
      </c>
      <c r="M59" s="67">
        <f t="shared" si="6"/>
        <v>-9179</v>
      </c>
      <c r="N59" s="67">
        <f t="shared" si="6"/>
        <v>-3068112</v>
      </c>
      <c r="O59" s="67">
        <f t="shared" si="6"/>
        <v>-911389</v>
      </c>
      <c r="P59" s="67">
        <f t="shared" si="6"/>
        <v>-1712052</v>
      </c>
      <c r="Q59" s="67">
        <f t="shared" si="6"/>
        <v>-1071534</v>
      </c>
      <c r="R59" s="67">
        <f t="shared" si="6"/>
        <v>-3694975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-7627677</v>
      </c>
      <c r="X59" s="67">
        <f t="shared" si="6"/>
        <v>-13866038</v>
      </c>
      <c r="Y59" s="67">
        <f t="shared" si="6"/>
        <v>6238361</v>
      </c>
      <c r="Z59" s="68">
        <f>+IF(X59&lt;&gt;0,+(Y59/X59)*100,0)</f>
        <v>-44.990219989300478</v>
      </c>
      <c r="AA59" s="65">
        <f>SUM(AA56:AA58)</f>
        <v>-19394300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86769623</v>
      </c>
      <c r="D9" s="20"/>
      <c r="E9" s="21">
        <v>83534948</v>
      </c>
      <c r="F9" s="22">
        <v>85428283</v>
      </c>
      <c r="G9" s="22">
        <v>7058203</v>
      </c>
      <c r="H9" s="22">
        <v>7142383</v>
      </c>
      <c r="I9" s="22">
        <v>7100836</v>
      </c>
      <c r="J9" s="22">
        <v>21301422</v>
      </c>
      <c r="K9" s="22">
        <v>7231663</v>
      </c>
      <c r="L9" s="22">
        <v>7033557</v>
      </c>
      <c r="M9" s="22">
        <v>7268645</v>
      </c>
      <c r="N9" s="22">
        <v>21533865</v>
      </c>
      <c r="O9" s="22">
        <v>7093828</v>
      </c>
      <c r="P9" s="22">
        <v>7207846</v>
      </c>
      <c r="Q9" s="22">
        <v>7405568</v>
      </c>
      <c r="R9" s="22">
        <v>21707242</v>
      </c>
      <c r="S9" s="22"/>
      <c r="T9" s="22"/>
      <c r="U9" s="22"/>
      <c r="V9" s="22"/>
      <c r="W9" s="22">
        <v>64542529</v>
      </c>
      <c r="X9" s="22">
        <v>63609935</v>
      </c>
      <c r="Y9" s="22">
        <v>932594</v>
      </c>
      <c r="Z9" s="23">
        <v>1.4661137446532528</v>
      </c>
      <c r="AA9" s="20">
        <v>85428283</v>
      </c>
    </row>
    <row r="10" spans="1:27" x14ac:dyDescent="0.25">
      <c r="A10" s="19" t="s">
        <v>38</v>
      </c>
      <c r="B10" s="15" t="s">
        <v>32</v>
      </c>
      <c r="C10" s="20">
        <v>220503</v>
      </c>
      <c r="D10" s="20"/>
      <c r="E10" s="21">
        <v>340822</v>
      </c>
      <c r="F10" s="22">
        <v>170302</v>
      </c>
      <c r="G10" s="22">
        <v>7440</v>
      </c>
      <c r="H10" s="22">
        <v>22803</v>
      </c>
      <c r="I10" s="22">
        <v>620</v>
      </c>
      <c r="J10" s="22">
        <v>30863</v>
      </c>
      <c r="K10" s="22">
        <v>3720</v>
      </c>
      <c r="L10" s="22">
        <v>6756</v>
      </c>
      <c r="M10" s="22">
        <v>5683</v>
      </c>
      <c r="N10" s="22">
        <v>16159</v>
      </c>
      <c r="O10" s="22">
        <v>40998</v>
      </c>
      <c r="P10" s="22">
        <v>4340</v>
      </c>
      <c r="Q10" s="22">
        <v>9300</v>
      </c>
      <c r="R10" s="22">
        <v>54638</v>
      </c>
      <c r="S10" s="22"/>
      <c r="T10" s="22"/>
      <c r="U10" s="22"/>
      <c r="V10" s="22"/>
      <c r="W10" s="22">
        <v>101660</v>
      </c>
      <c r="X10" s="22">
        <v>126331</v>
      </c>
      <c r="Y10" s="22">
        <v>-24671</v>
      </c>
      <c r="Z10" s="23">
        <v>-19.528856733501673</v>
      </c>
      <c r="AA10" s="20">
        <v>170302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3153348</v>
      </c>
      <c r="D13" s="20"/>
      <c r="E13" s="21">
        <v>2156553</v>
      </c>
      <c r="F13" s="22">
        <v>3767598</v>
      </c>
      <c r="G13" s="22">
        <v>314135</v>
      </c>
      <c r="H13" s="22">
        <v>318171</v>
      </c>
      <c r="I13" s="22">
        <v>282122</v>
      </c>
      <c r="J13" s="22">
        <v>914428</v>
      </c>
      <c r="K13" s="22">
        <v>322158</v>
      </c>
      <c r="L13" s="22">
        <v>328407</v>
      </c>
      <c r="M13" s="22">
        <v>331130</v>
      </c>
      <c r="N13" s="22">
        <v>981695</v>
      </c>
      <c r="O13" s="22">
        <v>349907</v>
      </c>
      <c r="P13" s="22">
        <v>342979</v>
      </c>
      <c r="Q13" s="22">
        <v>354758</v>
      </c>
      <c r="R13" s="22">
        <v>1047644</v>
      </c>
      <c r="S13" s="22"/>
      <c r="T13" s="22"/>
      <c r="U13" s="22"/>
      <c r="V13" s="22"/>
      <c r="W13" s="22">
        <v>2943767</v>
      </c>
      <c r="X13" s="22">
        <v>2202334</v>
      </c>
      <c r="Y13" s="22">
        <v>741433</v>
      </c>
      <c r="Z13" s="23">
        <v>33.665783664058225</v>
      </c>
      <c r="AA13" s="20">
        <v>3767598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603888</v>
      </c>
      <c r="D19" s="20"/>
      <c r="E19" s="21">
        <v>679840</v>
      </c>
      <c r="F19" s="22">
        <v>797710</v>
      </c>
      <c r="G19" s="22">
        <v>99026</v>
      </c>
      <c r="H19" s="22">
        <v>31650</v>
      </c>
      <c r="I19" s="22">
        <v>18072</v>
      </c>
      <c r="J19" s="22">
        <v>148748</v>
      </c>
      <c r="K19" s="22">
        <v>38103</v>
      </c>
      <c r="L19" s="22">
        <v>33412</v>
      </c>
      <c r="M19" s="22">
        <v>40649</v>
      </c>
      <c r="N19" s="22">
        <v>112164</v>
      </c>
      <c r="O19" s="22">
        <v>51009</v>
      </c>
      <c r="P19" s="22">
        <v>35763</v>
      </c>
      <c r="Q19" s="22">
        <v>200519</v>
      </c>
      <c r="R19" s="22">
        <v>287291</v>
      </c>
      <c r="S19" s="22"/>
      <c r="T19" s="22"/>
      <c r="U19" s="22"/>
      <c r="V19" s="22"/>
      <c r="W19" s="22">
        <v>548203</v>
      </c>
      <c r="X19" s="22">
        <v>435194</v>
      </c>
      <c r="Y19" s="22">
        <v>113009</v>
      </c>
      <c r="Z19" s="23">
        <v>25.967499551923968</v>
      </c>
      <c r="AA19" s="20">
        <v>797710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29585564</v>
      </c>
      <c r="D25" s="20"/>
      <c r="E25" s="21">
        <v>30260049</v>
      </c>
      <c r="F25" s="22">
        <v>30260049</v>
      </c>
      <c r="G25" s="22">
        <v>11723046</v>
      </c>
      <c r="H25" s="22"/>
      <c r="I25" s="22">
        <v>1755996</v>
      </c>
      <c r="J25" s="22">
        <v>13479042</v>
      </c>
      <c r="K25" s="22"/>
      <c r="L25" s="22">
        <v>10908</v>
      </c>
      <c r="M25" s="22">
        <v>9736446</v>
      </c>
      <c r="N25" s="22">
        <v>9747354</v>
      </c>
      <c r="O25" s="22"/>
      <c r="P25" s="22"/>
      <c r="Q25" s="22">
        <v>7033653</v>
      </c>
      <c r="R25" s="22">
        <v>7033653</v>
      </c>
      <c r="S25" s="22"/>
      <c r="T25" s="22"/>
      <c r="U25" s="22"/>
      <c r="V25" s="22"/>
      <c r="W25" s="22">
        <v>30260049</v>
      </c>
      <c r="X25" s="22">
        <v>22695030</v>
      </c>
      <c r="Y25" s="22">
        <v>7565019</v>
      </c>
      <c r="Z25" s="23">
        <v>33.333372989592874</v>
      </c>
      <c r="AA25" s="20">
        <v>30260049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6778705</v>
      </c>
      <c r="F28" s="22">
        <v>6778710</v>
      </c>
      <c r="G28" s="22">
        <v>668391</v>
      </c>
      <c r="H28" s="22">
        <v>542260</v>
      </c>
      <c r="I28" s="22">
        <v>550283</v>
      </c>
      <c r="J28" s="22">
        <v>1760934</v>
      </c>
      <c r="K28" s="22">
        <v>545902</v>
      </c>
      <c r="L28" s="22">
        <v>536280</v>
      </c>
      <c r="M28" s="22">
        <v>545750</v>
      </c>
      <c r="N28" s="22">
        <v>1627932</v>
      </c>
      <c r="O28" s="22">
        <v>526876</v>
      </c>
      <c r="P28" s="22">
        <v>523126</v>
      </c>
      <c r="Q28" s="22">
        <v>516733</v>
      </c>
      <c r="R28" s="22">
        <v>1566735</v>
      </c>
      <c r="S28" s="22"/>
      <c r="T28" s="22"/>
      <c r="U28" s="22"/>
      <c r="V28" s="22"/>
      <c r="W28" s="22">
        <v>4955601</v>
      </c>
      <c r="X28" s="22">
        <v>5100375</v>
      </c>
      <c r="Y28" s="22">
        <v>-144774</v>
      </c>
      <c r="Z28" s="23">
        <v>-2.8384971693257848</v>
      </c>
      <c r="AA28" s="20">
        <v>6778710</v>
      </c>
    </row>
    <row r="29" spans="1:27" x14ac:dyDescent="0.25">
      <c r="A29" s="19" t="s">
        <v>55</v>
      </c>
      <c r="B29" s="15" t="s">
        <v>32</v>
      </c>
      <c r="C29" s="20">
        <v>143136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551607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121027669</v>
      </c>
      <c r="D32" s="29">
        <f t="shared" ref="D32:Y32" si="0">SUM(D6:D31)</f>
        <v>0</v>
      </c>
      <c r="E32" s="30">
        <f t="shared" si="0"/>
        <v>123750917</v>
      </c>
      <c r="F32" s="31">
        <f t="shared" si="0"/>
        <v>127202652</v>
      </c>
      <c r="G32" s="31">
        <f t="shared" si="0"/>
        <v>19870241</v>
      </c>
      <c r="H32" s="31">
        <f t="shared" si="0"/>
        <v>8057267</v>
      </c>
      <c r="I32" s="31">
        <f t="shared" si="0"/>
        <v>9707929</v>
      </c>
      <c r="J32" s="31">
        <f t="shared" si="0"/>
        <v>37635437</v>
      </c>
      <c r="K32" s="31">
        <f t="shared" si="0"/>
        <v>8141546</v>
      </c>
      <c r="L32" s="31">
        <f t="shared" si="0"/>
        <v>7949320</v>
      </c>
      <c r="M32" s="31">
        <f t="shared" si="0"/>
        <v>17928303</v>
      </c>
      <c r="N32" s="31">
        <f t="shared" si="0"/>
        <v>34019169</v>
      </c>
      <c r="O32" s="31">
        <f t="shared" si="0"/>
        <v>8062618</v>
      </c>
      <c r="P32" s="31">
        <f t="shared" si="0"/>
        <v>8114054</v>
      </c>
      <c r="Q32" s="31">
        <f t="shared" si="0"/>
        <v>15520531</v>
      </c>
      <c r="R32" s="31">
        <f t="shared" si="0"/>
        <v>31697203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103351809</v>
      </c>
      <c r="X32" s="31">
        <f t="shared" si="0"/>
        <v>94169199</v>
      </c>
      <c r="Y32" s="31">
        <f t="shared" si="0"/>
        <v>9182610</v>
      </c>
      <c r="Z32" s="32">
        <f>+IF(X32&lt;&gt;0,+(Y32/X32)*100,0)</f>
        <v>9.7511820186555909</v>
      </c>
      <c r="AA32" s="29">
        <f>SUM(AA6:AA31)</f>
        <v>127202652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36571886</v>
      </c>
      <c r="D34" s="20"/>
      <c r="E34" s="21">
        <v>36866186</v>
      </c>
      <c r="F34" s="22">
        <v>41165649</v>
      </c>
      <c r="G34" s="22">
        <v>3328071</v>
      </c>
      <c r="H34" s="22">
        <v>3329028</v>
      </c>
      <c r="I34" s="22">
        <v>3561304</v>
      </c>
      <c r="J34" s="22">
        <v>10218403</v>
      </c>
      <c r="K34" s="22">
        <v>3453660</v>
      </c>
      <c r="L34" s="22">
        <v>3678564</v>
      </c>
      <c r="M34" s="22">
        <v>3278876</v>
      </c>
      <c r="N34" s="22">
        <v>10411100</v>
      </c>
      <c r="O34" s="22">
        <v>4209276</v>
      </c>
      <c r="P34" s="22">
        <v>3782171</v>
      </c>
      <c r="Q34" s="22">
        <v>3526272</v>
      </c>
      <c r="R34" s="22">
        <v>11517719</v>
      </c>
      <c r="S34" s="22"/>
      <c r="T34" s="22"/>
      <c r="U34" s="22"/>
      <c r="V34" s="22"/>
      <c r="W34" s="22">
        <v>32147222</v>
      </c>
      <c r="X34" s="22">
        <v>29641701</v>
      </c>
      <c r="Y34" s="22">
        <v>2505521</v>
      </c>
      <c r="Z34" s="23">
        <v>8.4526896752652618</v>
      </c>
      <c r="AA34" s="20">
        <v>41165649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8892285</v>
      </c>
      <c r="D37" s="20"/>
      <c r="E37" s="21">
        <v>9441212</v>
      </c>
      <c r="F37" s="22">
        <v>8581872</v>
      </c>
      <c r="G37" s="22">
        <v>511237</v>
      </c>
      <c r="H37" s="22">
        <v>678319</v>
      </c>
      <c r="I37" s="22">
        <v>685107</v>
      </c>
      <c r="J37" s="22">
        <v>1874663</v>
      </c>
      <c r="K37" s="22">
        <v>894037</v>
      </c>
      <c r="L37" s="22">
        <v>753428</v>
      </c>
      <c r="M37" s="22">
        <v>214588</v>
      </c>
      <c r="N37" s="22">
        <v>1862053</v>
      </c>
      <c r="O37" s="22">
        <v>780391</v>
      </c>
      <c r="P37" s="22">
        <v>782476</v>
      </c>
      <c r="Q37" s="22">
        <v>525466</v>
      </c>
      <c r="R37" s="22">
        <v>2088333</v>
      </c>
      <c r="S37" s="22"/>
      <c r="T37" s="22"/>
      <c r="U37" s="22"/>
      <c r="V37" s="22"/>
      <c r="W37" s="22">
        <v>5825049</v>
      </c>
      <c r="X37" s="22">
        <v>6743776</v>
      </c>
      <c r="Y37" s="22">
        <v>-918727</v>
      </c>
      <c r="Z37" s="23">
        <v>-13.623332091694623</v>
      </c>
      <c r="AA37" s="20">
        <v>8581872</v>
      </c>
    </row>
    <row r="38" spans="1:27" x14ac:dyDescent="0.25">
      <c r="A38" s="19" t="s">
        <v>64</v>
      </c>
      <c r="B38" s="15" t="s">
        <v>32</v>
      </c>
      <c r="C38" s="20">
        <v>5448060</v>
      </c>
      <c r="D38" s="20"/>
      <c r="E38" s="21">
        <v>2459760</v>
      </c>
      <c r="F38" s="22">
        <v>2307880</v>
      </c>
      <c r="G38" s="22">
        <v>204605</v>
      </c>
      <c r="H38" s="22">
        <v>-3126296</v>
      </c>
      <c r="I38" s="22">
        <v>204605</v>
      </c>
      <c r="J38" s="22">
        <v>-2717086</v>
      </c>
      <c r="K38" s="22">
        <v>204605</v>
      </c>
      <c r="L38" s="22">
        <v>204605</v>
      </c>
      <c r="M38" s="22"/>
      <c r="N38" s="22">
        <v>409210</v>
      </c>
      <c r="O38" s="22"/>
      <c r="P38" s="22"/>
      <c r="Q38" s="22"/>
      <c r="R38" s="22"/>
      <c r="S38" s="22"/>
      <c r="T38" s="22"/>
      <c r="U38" s="22"/>
      <c r="V38" s="22"/>
      <c r="W38" s="22">
        <v>-2307876</v>
      </c>
      <c r="X38" s="22">
        <v>1784068</v>
      </c>
      <c r="Y38" s="22">
        <v>-4091944</v>
      </c>
      <c r="Z38" s="23">
        <v>-229.36031586239983</v>
      </c>
      <c r="AA38" s="20">
        <v>2307880</v>
      </c>
    </row>
    <row r="39" spans="1:27" x14ac:dyDescent="0.25">
      <c r="A39" s="19" t="s">
        <v>65</v>
      </c>
      <c r="B39" s="15" t="s">
        <v>32</v>
      </c>
      <c r="C39" s="20">
        <v>-910633</v>
      </c>
      <c r="D39" s="20"/>
      <c r="E39" s="21">
        <v>9525012</v>
      </c>
      <c r="F39" s="22">
        <v>9525012</v>
      </c>
      <c r="G39" s="22"/>
      <c r="H39" s="22"/>
      <c r="I39" s="22">
        <v>3142063</v>
      </c>
      <c r="J39" s="22">
        <v>3142063</v>
      </c>
      <c r="K39" s="22">
        <v>1058739</v>
      </c>
      <c r="L39" s="22">
        <v>1043094</v>
      </c>
      <c r="M39" s="22">
        <v>1064247</v>
      </c>
      <c r="N39" s="22">
        <v>3166080</v>
      </c>
      <c r="O39" s="22">
        <v>1064247</v>
      </c>
      <c r="P39" s="22">
        <v>995584</v>
      </c>
      <c r="Q39" s="22">
        <v>1064247</v>
      </c>
      <c r="R39" s="22">
        <v>3124078</v>
      </c>
      <c r="S39" s="22"/>
      <c r="T39" s="22"/>
      <c r="U39" s="22"/>
      <c r="V39" s="22"/>
      <c r="W39" s="22">
        <v>9432221</v>
      </c>
      <c r="X39" s="22">
        <v>7143759</v>
      </c>
      <c r="Y39" s="22">
        <v>2288462</v>
      </c>
      <c r="Z39" s="23">
        <v>32.034423333709888</v>
      </c>
      <c r="AA39" s="20">
        <v>9525012</v>
      </c>
    </row>
    <row r="40" spans="1:27" x14ac:dyDescent="0.25">
      <c r="A40" s="19" t="s">
        <v>40</v>
      </c>
      <c r="B40" s="15" t="s">
        <v>32</v>
      </c>
      <c r="C40" s="20">
        <v>7688051</v>
      </c>
      <c r="D40" s="20"/>
      <c r="E40" s="21">
        <v>6293352</v>
      </c>
      <c r="F40" s="22">
        <v>7918247</v>
      </c>
      <c r="G40" s="22">
        <v>524444</v>
      </c>
      <c r="H40" s="22">
        <v>524444</v>
      </c>
      <c r="I40" s="22">
        <v>524444</v>
      </c>
      <c r="J40" s="22">
        <v>1573332</v>
      </c>
      <c r="K40" s="22">
        <v>524444</v>
      </c>
      <c r="L40" s="22">
        <v>524444</v>
      </c>
      <c r="M40" s="22">
        <v>1236937</v>
      </c>
      <c r="N40" s="22">
        <v>2285825</v>
      </c>
      <c r="O40" s="22">
        <v>-188048</v>
      </c>
      <c r="P40" s="22">
        <v>659852</v>
      </c>
      <c r="Q40" s="22">
        <v>906816</v>
      </c>
      <c r="R40" s="22">
        <v>1378620</v>
      </c>
      <c r="S40" s="22"/>
      <c r="T40" s="22"/>
      <c r="U40" s="22"/>
      <c r="V40" s="22"/>
      <c r="W40" s="22">
        <v>5237777</v>
      </c>
      <c r="X40" s="22">
        <v>5369972</v>
      </c>
      <c r="Y40" s="22">
        <v>-132195</v>
      </c>
      <c r="Z40" s="23">
        <v>-2.4617446794880866</v>
      </c>
      <c r="AA40" s="20">
        <v>7918247</v>
      </c>
    </row>
    <row r="41" spans="1:27" x14ac:dyDescent="0.25">
      <c r="A41" s="19" t="s">
        <v>66</v>
      </c>
      <c r="B41" s="15" t="s">
        <v>32</v>
      </c>
      <c r="C41" s="20">
        <v>17742403</v>
      </c>
      <c r="D41" s="20"/>
      <c r="E41" s="21">
        <v>23455177</v>
      </c>
      <c r="F41" s="22">
        <v>22607752</v>
      </c>
      <c r="G41" s="22">
        <v>2074</v>
      </c>
      <c r="H41" s="22">
        <v>1419519</v>
      </c>
      <c r="I41" s="22">
        <v>799900</v>
      </c>
      <c r="J41" s="22">
        <v>2221493</v>
      </c>
      <c r="K41" s="22">
        <v>1928151</v>
      </c>
      <c r="L41" s="22">
        <v>853998</v>
      </c>
      <c r="M41" s="22">
        <v>1910078</v>
      </c>
      <c r="N41" s="22">
        <v>4692227</v>
      </c>
      <c r="O41" s="22">
        <v>1647693</v>
      </c>
      <c r="P41" s="22">
        <v>802458</v>
      </c>
      <c r="Q41" s="22">
        <v>2124622</v>
      </c>
      <c r="R41" s="22">
        <v>4574773</v>
      </c>
      <c r="S41" s="22"/>
      <c r="T41" s="22"/>
      <c r="U41" s="22"/>
      <c r="V41" s="22"/>
      <c r="W41" s="22">
        <v>11488493</v>
      </c>
      <c r="X41" s="22">
        <v>17205265</v>
      </c>
      <c r="Y41" s="22">
        <v>-5716772</v>
      </c>
      <c r="Z41" s="23">
        <v>-33.226875610459942</v>
      </c>
      <c r="AA41" s="20">
        <v>22607752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2731405</v>
      </c>
      <c r="D43" s="20"/>
      <c r="E43" s="21">
        <v>1819404</v>
      </c>
      <c r="F43" s="22">
        <v>1575949</v>
      </c>
      <c r="G43" s="22">
        <v>230</v>
      </c>
      <c r="H43" s="22">
        <v>28976</v>
      </c>
      <c r="I43" s="22">
        <v>2780</v>
      </c>
      <c r="J43" s="22">
        <v>31986</v>
      </c>
      <c r="K43" s="22"/>
      <c r="L43" s="22">
        <v>371</v>
      </c>
      <c r="M43" s="22">
        <v>80578</v>
      </c>
      <c r="N43" s="22">
        <v>80949</v>
      </c>
      <c r="O43" s="22">
        <v>13811</v>
      </c>
      <c r="P43" s="22">
        <v>78305</v>
      </c>
      <c r="Q43" s="22">
        <v>2608</v>
      </c>
      <c r="R43" s="22">
        <v>94724</v>
      </c>
      <c r="S43" s="22"/>
      <c r="T43" s="22"/>
      <c r="U43" s="22"/>
      <c r="V43" s="22"/>
      <c r="W43" s="22">
        <v>207659</v>
      </c>
      <c r="X43" s="22">
        <v>1267171</v>
      </c>
      <c r="Y43" s="22">
        <v>-1059512</v>
      </c>
      <c r="Z43" s="23">
        <v>-83.612393276045623</v>
      </c>
      <c r="AA43" s="20">
        <v>1575949</v>
      </c>
    </row>
    <row r="44" spans="1:27" x14ac:dyDescent="0.25">
      <c r="A44" s="19" t="s">
        <v>69</v>
      </c>
      <c r="B44" s="15" t="s">
        <v>32</v>
      </c>
      <c r="C44" s="20">
        <v>3019539</v>
      </c>
      <c r="D44" s="20"/>
      <c r="E44" s="21">
        <v>3158763</v>
      </c>
      <c r="F44" s="22">
        <v>3221923</v>
      </c>
      <c r="G44" s="22">
        <v>331367</v>
      </c>
      <c r="H44" s="22">
        <v>1341854</v>
      </c>
      <c r="I44" s="22">
        <v>134218</v>
      </c>
      <c r="J44" s="22">
        <v>1807439</v>
      </c>
      <c r="K44" s="22">
        <v>159970</v>
      </c>
      <c r="L44" s="22">
        <v>84293</v>
      </c>
      <c r="M44" s="22">
        <v>170930</v>
      </c>
      <c r="N44" s="22">
        <v>415193</v>
      </c>
      <c r="O44" s="22">
        <v>175100</v>
      </c>
      <c r="P44" s="22">
        <v>246961</v>
      </c>
      <c r="Q44" s="22">
        <v>79906</v>
      </c>
      <c r="R44" s="22">
        <v>501967</v>
      </c>
      <c r="S44" s="22"/>
      <c r="T44" s="22"/>
      <c r="U44" s="22"/>
      <c r="V44" s="22"/>
      <c r="W44" s="22">
        <v>2724599</v>
      </c>
      <c r="X44" s="22">
        <v>2416299</v>
      </c>
      <c r="Y44" s="22">
        <v>308300</v>
      </c>
      <c r="Z44" s="23">
        <v>12.759182534942903</v>
      </c>
      <c r="AA44" s="20">
        <v>3221923</v>
      </c>
    </row>
    <row r="45" spans="1:27" x14ac:dyDescent="0.25">
      <c r="A45" s="19" t="s">
        <v>70</v>
      </c>
      <c r="B45" s="15" t="s">
        <v>32</v>
      </c>
      <c r="C45" s="20">
        <v>164074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81347070</v>
      </c>
      <c r="D47" s="29">
        <f t="shared" ref="D47:Y47" si="1">SUM(D34:D46)</f>
        <v>0</v>
      </c>
      <c r="E47" s="30">
        <f t="shared" si="1"/>
        <v>93018866</v>
      </c>
      <c r="F47" s="31">
        <f t="shared" si="1"/>
        <v>96904284</v>
      </c>
      <c r="G47" s="31">
        <f t="shared" si="1"/>
        <v>4902028</v>
      </c>
      <c r="H47" s="31">
        <f t="shared" si="1"/>
        <v>4195844</v>
      </c>
      <c r="I47" s="31">
        <f t="shared" si="1"/>
        <v>9054421</v>
      </c>
      <c r="J47" s="31">
        <f t="shared" si="1"/>
        <v>18152293</v>
      </c>
      <c r="K47" s="31">
        <f t="shared" si="1"/>
        <v>8223606</v>
      </c>
      <c r="L47" s="31">
        <f t="shared" si="1"/>
        <v>7142797</v>
      </c>
      <c r="M47" s="31">
        <f t="shared" si="1"/>
        <v>7956234</v>
      </c>
      <c r="N47" s="31">
        <f t="shared" si="1"/>
        <v>23322637</v>
      </c>
      <c r="O47" s="31">
        <f t="shared" si="1"/>
        <v>7702470</v>
      </c>
      <c r="P47" s="31">
        <f t="shared" si="1"/>
        <v>7347807</v>
      </c>
      <c r="Q47" s="31">
        <f t="shared" si="1"/>
        <v>8229937</v>
      </c>
      <c r="R47" s="31">
        <f t="shared" si="1"/>
        <v>23280214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64755144</v>
      </c>
      <c r="X47" s="31">
        <f t="shared" si="1"/>
        <v>71572011</v>
      </c>
      <c r="Y47" s="31">
        <f t="shared" si="1"/>
        <v>-6816867</v>
      </c>
      <c r="Z47" s="32">
        <f>+IF(X47&lt;&gt;0,+(Y47/X47)*100,0)</f>
        <v>-9.5244871630056611</v>
      </c>
      <c r="AA47" s="29">
        <f>SUM(AA34:AA46)</f>
        <v>96904284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39680599</v>
      </c>
      <c r="D48" s="39">
        <f t="shared" si="2"/>
        <v>0</v>
      </c>
      <c r="E48" s="40">
        <f t="shared" si="2"/>
        <v>30732051</v>
      </c>
      <c r="F48" s="41">
        <f t="shared" si="2"/>
        <v>30298368</v>
      </c>
      <c r="G48" s="41">
        <f t="shared" si="2"/>
        <v>14968213</v>
      </c>
      <c r="H48" s="41">
        <f t="shared" si="2"/>
        <v>3861423</v>
      </c>
      <c r="I48" s="41">
        <f t="shared" si="2"/>
        <v>653508</v>
      </c>
      <c r="J48" s="41">
        <f t="shared" si="2"/>
        <v>19483144</v>
      </c>
      <c r="K48" s="41">
        <f t="shared" si="2"/>
        <v>-82060</v>
      </c>
      <c r="L48" s="41">
        <f t="shared" si="2"/>
        <v>806523</v>
      </c>
      <c r="M48" s="41">
        <f t="shared" si="2"/>
        <v>9972069</v>
      </c>
      <c r="N48" s="41">
        <f t="shared" si="2"/>
        <v>10696532</v>
      </c>
      <c r="O48" s="41">
        <f t="shared" si="2"/>
        <v>360148</v>
      </c>
      <c r="P48" s="41">
        <f t="shared" si="2"/>
        <v>766247</v>
      </c>
      <c r="Q48" s="41">
        <f t="shared" si="2"/>
        <v>7290594</v>
      </c>
      <c r="R48" s="41">
        <f t="shared" si="2"/>
        <v>8416989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38596665</v>
      </c>
      <c r="X48" s="41">
        <f t="shared" si="2"/>
        <v>22597188</v>
      </c>
      <c r="Y48" s="41">
        <f t="shared" si="2"/>
        <v>15999477</v>
      </c>
      <c r="Z48" s="42">
        <f>+IF(X48&lt;&gt;0,+(Y48/X48)*100,0)</f>
        <v>70.802955659792715</v>
      </c>
      <c r="AA48" s="39">
        <f>+AA32-AA47</f>
        <v>30298368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981761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40662360</v>
      </c>
      <c r="D51" s="48">
        <f t="shared" si="3"/>
        <v>0</v>
      </c>
      <c r="E51" s="49">
        <f t="shared" si="3"/>
        <v>30732051</v>
      </c>
      <c r="F51" s="50">
        <f t="shared" si="3"/>
        <v>30298368</v>
      </c>
      <c r="G51" s="50">
        <f t="shared" si="3"/>
        <v>14968213</v>
      </c>
      <c r="H51" s="50">
        <f t="shared" si="3"/>
        <v>3861423</v>
      </c>
      <c r="I51" s="50">
        <f t="shared" si="3"/>
        <v>653508</v>
      </c>
      <c r="J51" s="50">
        <f t="shared" si="3"/>
        <v>19483144</v>
      </c>
      <c r="K51" s="50">
        <f t="shared" si="3"/>
        <v>-82060</v>
      </c>
      <c r="L51" s="50">
        <f t="shared" si="3"/>
        <v>806523</v>
      </c>
      <c r="M51" s="50">
        <f t="shared" si="3"/>
        <v>9972069</v>
      </c>
      <c r="N51" s="50">
        <f t="shared" si="3"/>
        <v>10696532</v>
      </c>
      <c r="O51" s="50">
        <f t="shared" si="3"/>
        <v>360148</v>
      </c>
      <c r="P51" s="50">
        <f t="shared" si="3"/>
        <v>766247</v>
      </c>
      <c r="Q51" s="50">
        <f t="shared" si="3"/>
        <v>7290594</v>
      </c>
      <c r="R51" s="50">
        <f t="shared" si="3"/>
        <v>8416989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38596665</v>
      </c>
      <c r="X51" s="50">
        <f t="shared" si="3"/>
        <v>22597188</v>
      </c>
      <c r="Y51" s="50">
        <f t="shared" si="3"/>
        <v>15999477</v>
      </c>
      <c r="Z51" s="51">
        <f>+IF(X51&lt;&gt;0,+(Y51/X51)*100,0)</f>
        <v>70.802955659792715</v>
      </c>
      <c r="AA51" s="48">
        <f>SUM(AA48:AA50)</f>
        <v>30298368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40662360</v>
      </c>
      <c r="D53" s="54">
        <f>+D51-D52</f>
        <v>0</v>
      </c>
      <c r="E53" s="55">
        <f t="shared" si="4"/>
        <v>30732051</v>
      </c>
      <c r="F53" s="56">
        <f t="shared" si="4"/>
        <v>30298368</v>
      </c>
      <c r="G53" s="56">
        <f t="shared" si="4"/>
        <v>14968213</v>
      </c>
      <c r="H53" s="56">
        <f t="shared" si="4"/>
        <v>3861423</v>
      </c>
      <c r="I53" s="56">
        <f t="shared" si="4"/>
        <v>653508</v>
      </c>
      <c r="J53" s="56">
        <f t="shared" si="4"/>
        <v>19483144</v>
      </c>
      <c r="K53" s="56">
        <f t="shared" si="4"/>
        <v>-82060</v>
      </c>
      <c r="L53" s="56">
        <f t="shared" si="4"/>
        <v>806523</v>
      </c>
      <c r="M53" s="56">
        <f t="shared" si="4"/>
        <v>9972069</v>
      </c>
      <c r="N53" s="56">
        <f t="shared" si="4"/>
        <v>10696532</v>
      </c>
      <c r="O53" s="56">
        <f t="shared" si="4"/>
        <v>360148</v>
      </c>
      <c r="P53" s="56">
        <f t="shared" si="4"/>
        <v>766247</v>
      </c>
      <c r="Q53" s="56">
        <f t="shared" si="4"/>
        <v>7290594</v>
      </c>
      <c r="R53" s="56">
        <f t="shared" si="4"/>
        <v>8416989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38596665</v>
      </c>
      <c r="X53" s="56">
        <f t="shared" si="4"/>
        <v>22597188</v>
      </c>
      <c r="Y53" s="56">
        <f t="shared" si="4"/>
        <v>15999477</v>
      </c>
      <c r="Z53" s="57">
        <f>+IF(X53&lt;&gt;0,+(Y53/X53)*100,0)</f>
        <v>70.802955659792715</v>
      </c>
      <c r="AA53" s="54">
        <f>+AA51-AA52</f>
        <v>30298368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40662360</v>
      </c>
      <c r="D56" s="48">
        <f>SUM(D53:D55)</f>
        <v>0</v>
      </c>
      <c r="E56" s="49">
        <f t="shared" si="5"/>
        <v>30732051</v>
      </c>
      <c r="F56" s="50">
        <f t="shared" si="5"/>
        <v>30298368</v>
      </c>
      <c r="G56" s="50">
        <f t="shared" si="5"/>
        <v>14968213</v>
      </c>
      <c r="H56" s="50">
        <f t="shared" si="5"/>
        <v>3861423</v>
      </c>
      <c r="I56" s="50">
        <f t="shared" si="5"/>
        <v>653508</v>
      </c>
      <c r="J56" s="50">
        <f t="shared" si="5"/>
        <v>19483144</v>
      </c>
      <c r="K56" s="50">
        <f t="shared" si="5"/>
        <v>-82060</v>
      </c>
      <c r="L56" s="50">
        <f t="shared" si="5"/>
        <v>806523</v>
      </c>
      <c r="M56" s="50">
        <f t="shared" si="5"/>
        <v>9972069</v>
      </c>
      <c r="N56" s="50">
        <f t="shared" si="5"/>
        <v>10696532</v>
      </c>
      <c r="O56" s="50">
        <f t="shared" si="5"/>
        <v>360148</v>
      </c>
      <c r="P56" s="50">
        <f t="shared" si="5"/>
        <v>766247</v>
      </c>
      <c r="Q56" s="50">
        <f t="shared" si="5"/>
        <v>7290594</v>
      </c>
      <c r="R56" s="50">
        <f t="shared" si="5"/>
        <v>8416989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38596665</v>
      </c>
      <c r="X56" s="50">
        <f t="shared" si="5"/>
        <v>22597188</v>
      </c>
      <c r="Y56" s="50">
        <f t="shared" si="5"/>
        <v>15999477</v>
      </c>
      <c r="Z56" s="51">
        <f>+IF(X56&lt;&gt;0,+(Y56/X56)*100,0)</f>
        <v>70.802955659792715</v>
      </c>
      <c r="AA56" s="48">
        <f>SUM(AA53:AA55)</f>
        <v>30298368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40662360</v>
      </c>
      <c r="D59" s="65">
        <f>SUM(D56:D58)</f>
        <v>0</v>
      </c>
      <c r="E59" s="66">
        <f t="shared" si="6"/>
        <v>30732051</v>
      </c>
      <c r="F59" s="67">
        <f t="shared" si="6"/>
        <v>30298368</v>
      </c>
      <c r="G59" s="67">
        <f t="shared" si="6"/>
        <v>14968213</v>
      </c>
      <c r="H59" s="67">
        <f t="shared" si="6"/>
        <v>3861423</v>
      </c>
      <c r="I59" s="67">
        <f t="shared" si="6"/>
        <v>653508</v>
      </c>
      <c r="J59" s="67">
        <f t="shared" si="6"/>
        <v>19483144</v>
      </c>
      <c r="K59" s="67">
        <f t="shared" si="6"/>
        <v>-82060</v>
      </c>
      <c r="L59" s="67">
        <f t="shared" si="6"/>
        <v>806523</v>
      </c>
      <c r="M59" s="67">
        <f t="shared" si="6"/>
        <v>9972069</v>
      </c>
      <c r="N59" s="67">
        <f t="shared" si="6"/>
        <v>10696532</v>
      </c>
      <c r="O59" s="67">
        <f t="shared" si="6"/>
        <v>360148</v>
      </c>
      <c r="P59" s="67">
        <f t="shared" si="6"/>
        <v>766247</v>
      </c>
      <c r="Q59" s="67">
        <f t="shared" si="6"/>
        <v>7290594</v>
      </c>
      <c r="R59" s="67">
        <f t="shared" si="6"/>
        <v>8416989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38596665</v>
      </c>
      <c r="X59" s="67">
        <f t="shared" si="6"/>
        <v>22597188</v>
      </c>
      <c r="Y59" s="67">
        <f t="shared" si="6"/>
        <v>15999477</v>
      </c>
      <c r="Z59" s="68">
        <f>+IF(X59&lt;&gt;0,+(Y59/X59)*100,0)</f>
        <v>70.802955659792715</v>
      </c>
      <c r="AA59" s="65">
        <f>SUM(AA56:AA58)</f>
        <v>30298368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29647053</v>
      </c>
      <c r="D9" s="20"/>
      <c r="E9" s="21">
        <v>32996865</v>
      </c>
      <c r="F9" s="22">
        <v>32996865</v>
      </c>
      <c r="G9" s="22">
        <v>2789589</v>
      </c>
      <c r="H9" s="22">
        <v>2798736</v>
      </c>
      <c r="I9" s="22">
        <v>2799072</v>
      </c>
      <c r="J9" s="22">
        <v>8387397</v>
      </c>
      <c r="K9" s="22">
        <v>2822359</v>
      </c>
      <c r="L9" s="22">
        <v>2849465</v>
      </c>
      <c r="M9" s="22">
        <v>2824852</v>
      </c>
      <c r="N9" s="22">
        <v>8496676</v>
      </c>
      <c r="O9" s="22">
        <v>2848000</v>
      </c>
      <c r="P9" s="22">
        <v>2858714</v>
      </c>
      <c r="Q9" s="22">
        <v>2841830</v>
      </c>
      <c r="R9" s="22">
        <v>8548544</v>
      </c>
      <c r="S9" s="22"/>
      <c r="T9" s="22"/>
      <c r="U9" s="22"/>
      <c r="V9" s="22"/>
      <c r="W9" s="22">
        <v>25432617</v>
      </c>
      <c r="X9" s="22">
        <v>24498403</v>
      </c>
      <c r="Y9" s="22">
        <v>934214</v>
      </c>
      <c r="Z9" s="23">
        <v>3.8133669366121539</v>
      </c>
      <c r="AA9" s="20">
        <v>32996865</v>
      </c>
    </row>
    <row r="10" spans="1:27" x14ac:dyDescent="0.25">
      <c r="A10" s="19" t="s">
        <v>38</v>
      </c>
      <c r="B10" s="15" t="s">
        <v>32</v>
      </c>
      <c r="C10" s="20">
        <v>1576946</v>
      </c>
      <c r="D10" s="20"/>
      <c r="E10" s="21">
        <v>1620699</v>
      </c>
      <c r="F10" s="22">
        <v>1620699</v>
      </c>
      <c r="G10" s="22"/>
      <c r="H10" s="22">
        <v>142677</v>
      </c>
      <c r="I10" s="22">
        <v>184566</v>
      </c>
      <c r="J10" s="22">
        <v>327243</v>
      </c>
      <c r="K10" s="22">
        <v>165629</v>
      </c>
      <c r="L10" s="22">
        <v>174586</v>
      </c>
      <c r="M10" s="22">
        <v>162112</v>
      </c>
      <c r="N10" s="22">
        <v>502327</v>
      </c>
      <c r="O10" s="22">
        <v>179367</v>
      </c>
      <c r="P10" s="22">
        <v>197374</v>
      </c>
      <c r="Q10" s="22">
        <v>163493</v>
      </c>
      <c r="R10" s="22">
        <v>540234</v>
      </c>
      <c r="S10" s="22"/>
      <c r="T10" s="22"/>
      <c r="U10" s="22"/>
      <c r="V10" s="22"/>
      <c r="W10" s="22">
        <v>1369804</v>
      </c>
      <c r="X10" s="22">
        <v>1218766</v>
      </c>
      <c r="Y10" s="22">
        <v>151038</v>
      </c>
      <c r="Z10" s="23">
        <v>12.392698844569015</v>
      </c>
      <c r="AA10" s="20">
        <v>1620699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26087</v>
      </c>
      <c r="D19" s="20"/>
      <c r="E19" s="21">
        <v>14500</v>
      </c>
      <c r="F19" s="22">
        <v>14500</v>
      </c>
      <c r="G19" s="22"/>
      <c r="H19" s="22">
        <v>4509</v>
      </c>
      <c r="I19" s="22"/>
      <c r="J19" s="22">
        <v>4509</v>
      </c>
      <c r="K19" s="22"/>
      <c r="L19" s="22"/>
      <c r="M19" s="22"/>
      <c r="N19" s="22"/>
      <c r="O19" s="22"/>
      <c r="P19" s="22">
        <v>2361</v>
      </c>
      <c r="Q19" s="22"/>
      <c r="R19" s="22">
        <v>2361</v>
      </c>
      <c r="S19" s="22"/>
      <c r="T19" s="22"/>
      <c r="U19" s="22"/>
      <c r="V19" s="22"/>
      <c r="W19" s="22">
        <v>6870</v>
      </c>
      <c r="X19" s="22">
        <v>10905</v>
      </c>
      <c r="Y19" s="22">
        <v>-4035</v>
      </c>
      <c r="Z19" s="23">
        <v>-37.001375515818431</v>
      </c>
      <c r="AA19" s="20">
        <v>14500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18282155</v>
      </c>
      <c r="D25" s="20"/>
      <c r="E25" s="21">
        <v>18206198</v>
      </c>
      <c r="F25" s="22">
        <v>18206198</v>
      </c>
      <c r="G25" s="22">
        <v>7585884</v>
      </c>
      <c r="H25" s="22"/>
      <c r="I25" s="22"/>
      <c r="J25" s="22">
        <v>7585884</v>
      </c>
      <c r="K25" s="22"/>
      <c r="L25" s="22"/>
      <c r="M25" s="22">
        <v>6068733</v>
      </c>
      <c r="N25" s="22">
        <v>6068733</v>
      </c>
      <c r="O25" s="22"/>
      <c r="P25" s="22"/>
      <c r="Q25" s="22">
        <v>4551581</v>
      </c>
      <c r="R25" s="22">
        <v>4551581</v>
      </c>
      <c r="S25" s="22"/>
      <c r="T25" s="22"/>
      <c r="U25" s="22"/>
      <c r="V25" s="22"/>
      <c r="W25" s="22">
        <v>18206198</v>
      </c>
      <c r="X25" s="22">
        <v>18206198</v>
      </c>
      <c r="Y25" s="22"/>
      <c r="Z25" s="23"/>
      <c r="AA25" s="20">
        <v>18206198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3123397</v>
      </c>
      <c r="D28" s="20"/>
      <c r="E28" s="21">
        <v>3756251</v>
      </c>
      <c r="F28" s="22">
        <v>3756251</v>
      </c>
      <c r="G28" s="22">
        <v>274288</v>
      </c>
      <c r="H28" s="22">
        <v>272350</v>
      </c>
      <c r="I28" s="22">
        <v>272511</v>
      </c>
      <c r="J28" s="22">
        <v>819149</v>
      </c>
      <c r="K28" s="22">
        <v>262985</v>
      </c>
      <c r="L28" s="22">
        <v>262662</v>
      </c>
      <c r="M28" s="22">
        <v>264440</v>
      </c>
      <c r="N28" s="22">
        <v>790087</v>
      </c>
      <c r="O28" s="22">
        <v>263308</v>
      </c>
      <c r="P28" s="22">
        <v>264116</v>
      </c>
      <c r="Q28" s="22">
        <v>285265</v>
      </c>
      <c r="R28" s="22">
        <v>812689</v>
      </c>
      <c r="S28" s="22"/>
      <c r="T28" s="22"/>
      <c r="U28" s="22"/>
      <c r="V28" s="22"/>
      <c r="W28" s="22">
        <v>2421925</v>
      </c>
      <c r="X28" s="22">
        <v>2817180</v>
      </c>
      <c r="Y28" s="22">
        <v>-395255</v>
      </c>
      <c r="Z28" s="23">
        <v>-14.030164916689738</v>
      </c>
      <c r="AA28" s="20">
        <v>3756251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52655638</v>
      </c>
      <c r="D32" s="29">
        <f t="shared" ref="D32:Y32" si="0">SUM(D6:D31)</f>
        <v>0</v>
      </c>
      <c r="E32" s="30">
        <f t="shared" si="0"/>
        <v>56594513</v>
      </c>
      <c r="F32" s="31">
        <f t="shared" si="0"/>
        <v>56594513</v>
      </c>
      <c r="G32" s="31">
        <f t="shared" si="0"/>
        <v>10649761</v>
      </c>
      <c r="H32" s="31">
        <f t="shared" si="0"/>
        <v>3218272</v>
      </c>
      <c r="I32" s="31">
        <f t="shared" si="0"/>
        <v>3256149</v>
      </c>
      <c r="J32" s="31">
        <f t="shared" si="0"/>
        <v>17124182</v>
      </c>
      <c r="K32" s="31">
        <f t="shared" si="0"/>
        <v>3250973</v>
      </c>
      <c r="L32" s="31">
        <f t="shared" si="0"/>
        <v>3286713</v>
      </c>
      <c r="M32" s="31">
        <f t="shared" si="0"/>
        <v>9320137</v>
      </c>
      <c r="N32" s="31">
        <f t="shared" si="0"/>
        <v>15857823</v>
      </c>
      <c r="O32" s="31">
        <f t="shared" si="0"/>
        <v>3290675</v>
      </c>
      <c r="P32" s="31">
        <f t="shared" si="0"/>
        <v>3322565</v>
      </c>
      <c r="Q32" s="31">
        <f t="shared" si="0"/>
        <v>7842169</v>
      </c>
      <c r="R32" s="31">
        <f t="shared" si="0"/>
        <v>14455409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47437414</v>
      </c>
      <c r="X32" s="31">
        <f t="shared" si="0"/>
        <v>46751452</v>
      </c>
      <c r="Y32" s="31">
        <f t="shared" si="0"/>
        <v>685962</v>
      </c>
      <c r="Z32" s="32">
        <f>+IF(X32&lt;&gt;0,+(Y32/X32)*100,0)</f>
        <v>1.4672528245753735</v>
      </c>
      <c r="AA32" s="29">
        <f>SUM(AA6:AA31)</f>
        <v>56594513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21899629</v>
      </c>
      <c r="D34" s="20"/>
      <c r="E34" s="21">
        <v>21683254</v>
      </c>
      <c r="F34" s="22">
        <v>21709254</v>
      </c>
      <c r="G34" s="22">
        <v>1446898</v>
      </c>
      <c r="H34" s="22">
        <v>1515698</v>
      </c>
      <c r="I34" s="22">
        <v>1558555</v>
      </c>
      <c r="J34" s="22">
        <v>4521151</v>
      </c>
      <c r="K34" s="22">
        <v>1609863</v>
      </c>
      <c r="L34" s="22">
        <v>2673089</v>
      </c>
      <c r="M34" s="22">
        <v>1560411</v>
      </c>
      <c r="N34" s="22">
        <v>5843363</v>
      </c>
      <c r="O34" s="22">
        <v>1643128</v>
      </c>
      <c r="P34" s="22">
        <v>1615383</v>
      </c>
      <c r="Q34" s="22">
        <v>1596396</v>
      </c>
      <c r="R34" s="22">
        <v>4854907</v>
      </c>
      <c r="S34" s="22"/>
      <c r="T34" s="22"/>
      <c r="U34" s="22"/>
      <c r="V34" s="22"/>
      <c r="W34" s="22">
        <v>15219421</v>
      </c>
      <c r="X34" s="22">
        <v>15926251</v>
      </c>
      <c r="Y34" s="22">
        <v>-706830</v>
      </c>
      <c r="Z34" s="23">
        <v>-4.4381442939710043</v>
      </c>
      <c r="AA34" s="20">
        <v>21709254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4949466</v>
      </c>
      <c r="D37" s="20"/>
      <c r="E37" s="21">
        <v>5222917</v>
      </c>
      <c r="F37" s="22">
        <v>5647172</v>
      </c>
      <c r="G37" s="22">
        <v>325598</v>
      </c>
      <c r="H37" s="22">
        <v>401034</v>
      </c>
      <c r="I37" s="22">
        <v>374235</v>
      </c>
      <c r="J37" s="22">
        <v>1100867</v>
      </c>
      <c r="K37" s="22">
        <v>521346</v>
      </c>
      <c r="L37" s="22">
        <v>410355</v>
      </c>
      <c r="M37" s="22">
        <v>499414</v>
      </c>
      <c r="N37" s="22">
        <v>1431115</v>
      </c>
      <c r="O37" s="22">
        <v>363813</v>
      </c>
      <c r="P37" s="22">
        <v>310764</v>
      </c>
      <c r="Q37" s="22">
        <v>397278</v>
      </c>
      <c r="R37" s="22">
        <v>1071855</v>
      </c>
      <c r="S37" s="22"/>
      <c r="T37" s="22"/>
      <c r="U37" s="22"/>
      <c r="V37" s="22"/>
      <c r="W37" s="22">
        <v>3603837</v>
      </c>
      <c r="X37" s="22">
        <v>4031892</v>
      </c>
      <c r="Y37" s="22">
        <v>-428055</v>
      </c>
      <c r="Z37" s="23">
        <v>-10.616727829019229</v>
      </c>
      <c r="AA37" s="20">
        <v>5647172</v>
      </c>
    </row>
    <row r="38" spans="1:27" x14ac:dyDescent="0.25">
      <c r="A38" s="19" t="s">
        <v>64</v>
      </c>
      <c r="B38" s="15" t="s">
        <v>32</v>
      </c>
      <c r="C38" s="20">
        <v>411415</v>
      </c>
      <c r="D38" s="20"/>
      <c r="E38" s="21">
        <v>98487</v>
      </c>
      <c r="F38" s="22">
        <v>823686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823686</v>
      </c>
    </row>
    <row r="39" spans="1:27" x14ac:dyDescent="0.25">
      <c r="A39" s="19" t="s">
        <v>65</v>
      </c>
      <c r="B39" s="15" t="s">
        <v>32</v>
      </c>
      <c r="C39" s="20">
        <v>4919851</v>
      </c>
      <c r="D39" s="20"/>
      <c r="E39" s="21">
        <v>6300276</v>
      </c>
      <c r="F39" s="22">
        <v>6609889</v>
      </c>
      <c r="G39" s="22"/>
      <c r="H39" s="22"/>
      <c r="I39" s="22"/>
      <c r="J39" s="22"/>
      <c r="K39" s="22">
        <v>700327</v>
      </c>
      <c r="L39" s="22"/>
      <c r="M39" s="22">
        <v>347318</v>
      </c>
      <c r="N39" s="22">
        <v>1047645</v>
      </c>
      <c r="O39" s="22">
        <v>166767</v>
      </c>
      <c r="P39" s="22">
        <v>161025</v>
      </c>
      <c r="Q39" s="22">
        <v>172130</v>
      </c>
      <c r="R39" s="22">
        <v>499922</v>
      </c>
      <c r="S39" s="22"/>
      <c r="T39" s="22"/>
      <c r="U39" s="22"/>
      <c r="V39" s="22"/>
      <c r="W39" s="22">
        <v>1547567</v>
      </c>
      <c r="X39" s="22">
        <v>4963044</v>
      </c>
      <c r="Y39" s="22">
        <v>-3415477</v>
      </c>
      <c r="Z39" s="23">
        <v>-68.818188998525912</v>
      </c>
      <c r="AA39" s="20">
        <v>6609889</v>
      </c>
    </row>
    <row r="40" spans="1:27" x14ac:dyDescent="0.25">
      <c r="A40" s="19" t="s">
        <v>40</v>
      </c>
      <c r="B40" s="15" t="s">
        <v>32</v>
      </c>
      <c r="C40" s="20">
        <v>5475756</v>
      </c>
      <c r="D40" s="20"/>
      <c r="E40" s="21">
        <v>5162554</v>
      </c>
      <c r="F40" s="22">
        <v>6047309</v>
      </c>
      <c r="G40" s="22"/>
      <c r="H40" s="22"/>
      <c r="I40" s="22"/>
      <c r="J40" s="22"/>
      <c r="K40" s="22"/>
      <c r="L40" s="22"/>
      <c r="M40" s="22">
        <v>155</v>
      </c>
      <c r="N40" s="22">
        <v>155</v>
      </c>
      <c r="O40" s="22"/>
      <c r="P40" s="22"/>
      <c r="Q40" s="22"/>
      <c r="R40" s="22"/>
      <c r="S40" s="22"/>
      <c r="T40" s="22"/>
      <c r="U40" s="22"/>
      <c r="V40" s="22"/>
      <c r="W40" s="22">
        <v>155</v>
      </c>
      <c r="X40" s="22">
        <v>94</v>
      </c>
      <c r="Y40" s="22">
        <v>61</v>
      </c>
      <c r="Z40" s="23">
        <v>64.893617021276597</v>
      </c>
      <c r="AA40" s="20">
        <v>6047309</v>
      </c>
    </row>
    <row r="41" spans="1:27" x14ac:dyDescent="0.25">
      <c r="A41" s="19" t="s">
        <v>66</v>
      </c>
      <c r="B41" s="15" t="s">
        <v>32</v>
      </c>
      <c r="C41" s="20">
        <v>19329784</v>
      </c>
      <c r="D41" s="20"/>
      <c r="E41" s="21">
        <v>16471184</v>
      </c>
      <c r="F41" s="22">
        <v>18746623</v>
      </c>
      <c r="G41" s="22">
        <v>1041884</v>
      </c>
      <c r="H41" s="22">
        <v>1517518</v>
      </c>
      <c r="I41" s="22">
        <v>1431334</v>
      </c>
      <c r="J41" s="22">
        <v>3990736</v>
      </c>
      <c r="K41" s="22">
        <v>1743384</v>
      </c>
      <c r="L41" s="22">
        <v>1660425</v>
      </c>
      <c r="M41" s="22">
        <v>1694102</v>
      </c>
      <c r="N41" s="22">
        <v>5097911</v>
      </c>
      <c r="O41" s="22">
        <v>1743605</v>
      </c>
      <c r="P41" s="22">
        <v>2069836</v>
      </c>
      <c r="Q41" s="22">
        <v>1601385</v>
      </c>
      <c r="R41" s="22">
        <v>5414826</v>
      </c>
      <c r="S41" s="22"/>
      <c r="T41" s="22"/>
      <c r="U41" s="22"/>
      <c r="V41" s="22"/>
      <c r="W41" s="22">
        <v>14503473</v>
      </c>
      <c r="X41" s="22">
        <v>13558492</v>
      </c>
      <c r="Y41" s="22">
        <v>944981</v>
      </c>
      <c r="Z41" s="23">
        <v>6.96966152283012</v>
      </c>
      <c r="AA41" s="20">
        <v>18746623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782317</v>
      </c>
      <c r="D43" s="20"/>
      <c r="E43" s="21">
        <v>953879</v>
      </c>
      <c r="F43" s="22">
        <v>1024827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521608</v>
      </c>
      <c r="R43" s="22">
        <v>521608</v>
      </c>
      <c r="S43" s="22"/>
      <c r="T43" s="22"/>
      <c r="U43" s="22"/>
      <c r="V43" s="22"/>
      <c r="W43" s="22">
        <v>521608</v>
      </c>
      <c r="X43" s="22">
        <v>667715</v>
      </c>
      <c r="Y43" s="22">
        <v>-146107</v>
      </c>
      <c r="Z43" s="23">
        <v>-21.881641119339836</v>
      </c>
      <c r="AA43" s="20">
        <v>1024827</v>
      </c>
    </row>
    <row r="44" spans="1:27" x14ac:dyDescent="0.25">
      <c r="A44" s="19" t="s">
        <v>69</v>
      </c>
      <c r="B44" s="15" t="s">
        <v>32</v>
      </c>
      <c r="C44" s="20">
        <v>1772823</v>
      </c>
      <c r="D44" s="20"/>
      <c r="E44" s="21">
        <v>2117437</v>
      </c>
      <c r="F44" s="22">
        <v>2126006</v>
      </c>
      <c r="G44" s="22">
        <v>448732</v>
      </c>
      <c r="H44" s="22">
        <v>97069</v>
      </c>
      <c r="I44" s="22">
        <v>55650</v>
      </c>
      <c r="J44" s="22">
        <v>601451</v>
      </c>
      <c r="K44" s="22">
        <v>341817</v>
      </c>
      <c r="L44" s="22">
        <v>231511</v>
      </c>
      <c r="M44" s="22">
        <v>37670</v>
      </c>
      <c r="N44" s="22">
        <v>610998</v>
      </c>
      <c r="O44" s="22">
        <v>126182</v>
      </c>
      <c r="P44" s="22">
        <v>32866</v>
      </c>
      <c r="Q44" s="22">
        <v>98035</v>
      </c>
      <c r="R44" s="22">
        <v>257083</v>
      </c>
      <c r="S44" s="22"/>
      <c r="T44" s="22"/>
      <c r="U44" s="22"/>
      <c r="V44" s="22"/>
      <c r="W44" s="22">
        <v>1469532</v>
      </c>
      <c r="X44" s="22">
        <v>1592677</v>
      </c>
      <c r="Y44" s="22">
        <v>-123145</v>
      </c>
      <c r="Z44" s="23">
        <v>-7.7319506717306776</v>
      </c>
      <c r="AA44" s="20">
        <v>2126006</v>
      </c>
    </row>
    <row r="45" spans="1:27" x14ac:dyDescent="0.25">
      <c r="A45" s="19" t="s">
        <v>70</v>
      </c>
      <c r="B45" s="15" t="s">
        <v>32</v>
      </c>
      <c r="C45" s="20">
        <v>842474</v>
      </c>
      <c r="D45" s="20"/>
      <c r="E45" s="21">
        <v>143613</v>
      </c>
      <c r="F45" s="22">
        <v>1025964</v>
      </c>
      <c r="G45" s="22"/>
      <c r="H45" s="22"/>
      <c r="I45" s="22"/>
      <c r="J45" s="22"/>
      <c r="K45" s="22"/>
      <c r="L45" s="22"/>
      <c r="M45" s="22"/>
      <c r="N45" s="22"/>
      <c r="O45" s="22">
        <v>855735</v>
      </c>
      <c r="P45" s="22"/>
      <c r="Q45" s="22"/>
      <c r="R45" s="22">
        <v>855735</v>
      </c>
      <c r="S45" s="22"/>
      <c r="T45" s="22"/>
      <c r="U45" s="22"/>
      <c r="V45" s="22"/>
      <c r="W45" s="22">
        <v>855735</v>
      </c>
      <c r="X45" s="22"/>
      <c r="Y45" s="22">
        <v>855735</v>
      </c>
      <c r="Z45" s="23"/>
      <c r="AA45" s="20">
        <v>1025964</v>
      </c>
    </row>
    <row r="46" spans="1:27" x14ac:dyDescent="0.25">
      <c r="A46" s="19" t="s">
        <v>71</v>
      </c>
      <c r="B46" s="15" t="s">
        <v>32</v>
      </c>
      <c r="C46" s="20">
        <v>-93581</v>
      </c>
      <c r="D46" s="20"/>
      <c r="E46" s="21">
        <v>36429</v>
      </c>
      <c r="F46" s="22">
        <v>36429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5">
      <c r="A47" s="37" t="s">
        <v>72</v>
      </c>
      <c r="B47" s="28" t="s">
        <v>32</v>
      </c>
      <c r="C47" s="29">
        <f>SUM(C34:C46)</f>
        <v>60289934</v>
      </c>
      <c r="D47" s="29">
        <f t="shared" ref="D47:Y47" si="1">SUM(D34:D46)</f>
        <v>0</v>
      </c>
      <c r="E47" s="30">
        <f t="shared" si="1"/>
        <v>58190030</v>
      </c>
      <c r="F47" s="31">
        <f t="shared" si="1"/>
        <v>63797159</v>
      </c>
      <c r="G47" s="31">
        <f t="shared" si="1"/>
        <v>3263112</v>
      </c>
      <c r="H47" s="31">
        <f t="shared" si="1"/>
        <v>3531319</v>
      </c>
      <c r="I47" s="31">
        <f t="shared" si="1"/>
        <v>3419774</v>
      </c>
      <c r="J47" s="31">
        <f t="shared" si="1"/>
        <v>10214205</v>
      </c>
      <c r="K47" s="31">
        <f t="shared" si="1"/>
        <v>4916737</v>
      </c>
      <c r="L47" s="31">
        <f t="shared" si="1"/>
        <v>4975380</v>
      </c>
      <c r="M47" s="31">
        <f t="shared" si="1"/>
        <v>4139070</v>
      </c>
      <c r="N47" s="31">
        <f t="shared" si="1"/>
        <v>14031187</v>
      </c>
      <c r="O47" s="31">
        <f t="shared" si="1"/>
        <v>4899230</v>
      </c>
      <c r="P47" s="31">
        <f t="shared" si="1"/>
        <v>4189874</v>
      </c>
      <c r="Q47" s="31">
        <f t="shared" si="1"/>
        <v>4386832</v>
      </c>
      <c r="R47" s="31">
        <f t="shared" si="1"/>
        <v>13475936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37721328</v>
      </c>
      <c r="X47" s="31">
        <f t="shared" si="1"/>
        <v>40740165</v>
      </c>
      <c r="Y47" s="31">
        <f t="shared" si="1"/>
        <v>-3018837</v>
      </c>
      <c r="Z47" s="32">
        <f>+IF(X47&lt;&gt;0,+(Y47/X47)*100,0)</f>
        <v>-7.4099773528163171</v>
      </c>
      <c r="AA47" s="29">
        <f>SUM(AA34:AA46)</f>
        <v>63797159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-7634296</v>
      </c>
      <c r="D48" s="39">
        <f t="shared" si="2"/>
        <v>0</v>
      </c>
      <c r="E48" s="40">
        <f t="shared" si="2"/>
        <v>-1595517</v>
      </c>
      <c r="F48" s="41">
        <f t="shared" si="2"/>
        <v>-7202646</v>
      </c>
      <c r="G48" s="41">
        <f t="shared" si="2"/>
        <v>7386649</v>
      </c>
      <c r="H48" s="41">
        <f t="shared" si="2"/>
        <v>-313047</v>
      </c>
      <c r="I48" s="41">
        <f t="shared" si="2"/>
        <v>-163625</v>
      </c>
      <c r="J48" s="41">
        <f t="shared" si="2"/>
        <v>6909977</v>
      </c>
      <c r="K48" s="41">
        <f t="shared" si="2"/>
        <v>-1665764</v>
      </c>
      <c r="L48" s="41">
        <f t="shared" si="2"/>
        <v>-1688667</v>
      </c>
      <c r="M48" s="41">
        <f t="shared" si="2"/>
        <v>5181067</v>
      </c>
      <c r="N48" s="41">
        <f t="shared" si="2"/>
        <v>1826636</v>
      </c>
      <c r="O48" s="41">
        <f t="shared" si="2"/>
        <v>-1608555</v>
      </c>
      <c r="P48" s="41">
        <f t="shared" si="2"/>
        <v>-867309</v>
      </c>
      <c r="Q48" s="41">
        <f t="shared" si="2"/>
        <v>3455337</v>
      </c>
      <c r="R48" s="41">
        <f t="shared" si="2"/>
        <v>979473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9716086</v>
      </c>
      <c r="X48" s="41">
        <f t="shared" si="2"/>
        <v>6011287</v>
      </c>
      <c r="Y48" s="41">
        <f t="shared" si="2"/>
        <v>3704799</v>
      </c>
      <c r="Z48" s="42">
        <f>+IF(X48&lt;&gt;0,+(Y48/X48)*100,0)</f>
        <v>61.630712358268703</v>
      </c>
      <c r="AA48" s="39">
        <f>+AA32-AA47</f>
        <v>-7202646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-5384296</v>
      </c>
      <c r="D51" s="48">
        <f t="shared" si="3"/>
        <v>0</v>
      </c>
      <c r="E51" s="49">
        <f t="shared" si="3"/>
        <v>-1595517</v>
      </c>
      <c r="F51" s="50">
        <f t="shared" si="3"/>
        <v>-7202646</v>
      </c>
      <c r="G51" s="50">
        <f t="shared" si="3"/>
        <v>7386649</v>
      </c>
      <c r="H51" s="50">
        <f t="shared" si="3"/>
        <v>-313047</v>
      </c>
      <c r="I51" s="50">
        <f t="shared" si="3"/>
        <v>-163625</v>
      </c>
      <c r="J51" s="50">
        <f t="shared" si="3"/>
        <v>6909977</v>
      </c>
      <c r="K51" s="50">
        <f t="shared" si="3"/>
        <v>-1665764</v>
      </c>
      <c r="L51" s="50">
        <f t="shared" si="3"/>
        <v>-1688667</v>
      </c>
      <c r="M51" s="50">
        <f t="shared" si="3"/>
        <v>5181067</v>
      </c>
      <c r="N51" s="50">
        <f t="shared" si="3"/>
        <v>1826636</v>
      </c>
      <c r="O51" s="50">
        <f t="shared" si="3"/>
        <v>-1608555</v>
      </c>
      <c r="P51" s="50">
        <f t="shared" si="3"/>
        <v>-867309</v>
      </c>
      <c r="Q51" s="50">
        <f t="shared" si="3"/>
        <v>3455337</v>
      </c>
      <c r="R51" s="50">
        <f t="shared" si="3"/>
        <v>979473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9716086</v>
      </c>
      <c r="X51" s="50">
        <f t="shared" si="3"/>
        <v>6011287</v>
      </c>
      <c r="Y51" s="50">
        <f t="shared" si="3"/>
        <v>3704799</v>
      </c>
      <c r="Z51" s="51">
        <f>+IF(X51&lt;&gt;0,+(Y51/X51)*100,0)</f>
        <v>61.630712358268703</v>
      </c>
      <c r="AA51" s="48">
        <f>SUM(AA48:AA50)</f>
        <v>-7202646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-5384296</v>
      </c>
      <c r="D53" s="54">
        <f>+D51-D52</f>
        <v>0</v>
      </c>
      <c r="E53" s="55">
        <f t="shared" si="4"/>
        <v>-1595517</v>
      </c>
      <c r="F53" s="56">
        <f t="shared" si="4"/>
        <v>-7202646</v>
      </c>
      <c r="G53" s="56">
        <f t="shared" si="4"/>
        <v>7386649</v>
      </c>
      <c r="H53" s="56">
        <f t="shared" si="4"/>
        <v>-313047</v>
      </c>
      <c r="I53" s="56">
        <f t="shared" si="4"/>
        <v>-163625</v>
      </c>
      <c r="J53" s="56">
        <f t="shared" si="4"/>
        <v>6909977</v>
      </c>
      <c r="K53" s="56">
        <f t="shared" si="4"/>
        <v>-1665764</v>
      </c>
      <c r="L53" s="56">
        <f t="shared" si="4"/>
        <v>-1688667</v>
      </c>
      <c r="M53" s="56">
        <f t="shared" si="4"/>
        <v>5181067</v>
      </c>
      <c r="N53" s="56">
        <f t="shared" si="4"/>
        <v>1826636</v>
      </c>
      <c r="O53" s="56">
        <f t="shared" si="4"/>
        <v>-1608555</v>
      </c>
      <c r="P53" s="56">
        <f t="shared" si="4"/>
        <v>-867309</v>
      </c>
      <c r="Q53" s="56">
        <f t="shared" si="4"/>
        <v>3455337</v>
      </c>
      <c r="R53" s="56">
        <f t="shared" si="4"/>
        <v>979473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9716086</v>
      </c>
      <c r="X53" s="56">
        <f t="shared" si="4"/>
        <v>6011287</v>
      </c>
      <c r="Y53" s="56">
        <f t="shared" si="4"/>
        <v>3704799</v>
      </c>
      <c r="Z53" s="57">
        <f>+IF(X53&lt;&gt;0,+(Y53/X53)*100,0)</f>
        <v>61.630712358268703</v>
      </c>
      <c r="AA53" s="54">
        <f>+AA51-AA52</f>
        <v>-7202646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-5384296</v>
      </c>
      <c r="D56" s="48">
        <f>SUM(D53:D55)</f>
        <v>0</v>
      </c>
      <c r="E56" s="49">
        <f t="shared" si="5"/>
        <v>-1595517</v>
      </c>
      <c r="F56" s="50">
        <f t="shared" si="5"/>
        <v>-7202646</v>
      </c>
      <c r="G56" s="50">
        <f t="shared" si="5"/>
        <v>7386649</v>
      </c>
      <c r="H56" s="50">
        <f t="shared" si="5"/>
        <v>-313047</v>
      </c>
      <c r="I56" s="50">
        <f t="shared" si="5"/>
        <v>-163625</v>
      </c>
      <c r="J56" s="50">
        <f t="shared" si="5"/>
        <v>6909977</v>
      </c>
      <c r="K56" s="50">
        <f t="shared" si="5"/>
        <v>-1665764</v>
      </c>
      <c r="L56" s="50">
        <f t="shared" si="5"/>
        <v>-1688667</v>
      </c>
      <c r="M56" s="50">
        <f t="shared" si="5"/>
        <v>5181067</v>
      </c>
      <c r="N56" s="50">
        <f t="shared" si="5"/>
        <v>1826636</v>
      </c>
      <c r="O56" s="50">
        <f t="shared" si="5"/>
        <v>-1608555</v>
      </c>
      <c r="P56" s="50">
        <f t="shared" si="5"/>
        <v>-867309</v>
      </c>
      <c r="Q56" s="50">
        <f t="shared" si="5"/>
        <v>3455337</v>
      </c>
      <c r="R56" s="50">
        <f t="shared" si="5"/>
        <v>979473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9716086</v>
      </c>
      <c r="X56" s="50">
        <f t="shared" si="5"/>
        <v>6011287</v>
      </c>
      <c r="Y56" s="50">
        <f t="shared" si="5"/>
        <v>3704799</v>
      </c>
      <c r="Z56" s="51">
        <f>+IF(X56&lt;&gt;0,+(Y56/X56)*100,0)</f>
        <v>61.630712358268703</v>
      </c>
      <c r="AA56" s="48">
        <f>SUM(AA53:AA55)</f>
        <v>-7202646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-5384296</v>
      </c>
      <c r="D59" s="65">
        <f>SUM(D56:D58)</f>
        <v>0</v>
      </c>
      <c r="E59" s="66">
        <f t="shared" si="6"/>
        <v>-1595517</v>
      </c>
      <c r="F59" s="67">
        <f t="shared" si="6"/>
        <v>-7202646</v>
      </c>
      <c r="G59" s="67">
        <f t="shared" si="6"/>
        <v>7386649</v>
      </c>
      <c r="H59" s="67">
        <f t="shared" si="6"/>
        <v>-313047</v>
      </c>
      <c r="I59" s="67">
        <f t="shared" si="6"/>
        <v>-163625</v>
      </c>
      <c r="J59" s="67">
        <f t="shared" si="6"/>
        <v>6909977</v>
      </c>
      <c r="K59" s="67">
        <f t="shared" si="6"/>
        <v>-1665764</v>
      </c>
      <c r="L59" s="67">
        <f t="shared" si="6"/>
        <v>-1688667</v>
      </c>
      <c r="M59" s="67">
        <f t="shared" si="6"/>
        <v>5181067</v>
      </c>
      <c r="N59" s="67">
        <f t="shared" si="6"/>
        <v>1826636</v>
      </c>
      <c r="O59" s="67">
        <f t="shared" si="6"/>
        <v>-1608555</v>
      </c>
      <c r="P59" s="67">
        <f t="shared" si="6"/>
        <v>-867309</v>
      </c>
      <c r="Q59" s="67">
        <f t="shared" si="6"/>
        <v>3455337</v>
      </c>
      <c r="R59" s="67">
        <f t="shared" si="6"/>
        <v>979473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9716086</v>
      </c>
      <c r="X59" s="67">
        <f t="shared" si="6"/>
        <v>6011287</v>
      </c>
      <c r="Y59" s="67">
        <f t="shared" si="6"/>
        <v>3704799</v>
      </c>
      <c r="Z59" s="68">
        <f>+IF(X59&lt;&gt;0,+(Y59/X59)*100,0)</f>
        <v>61.630712358268703</v>
      </c>
      <c r="AA59" s="65">
        <f>SUM(AA56:AA58)</f>
        <v>-7202646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9600000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7200000</v>
      </c>
      <c r="Y19" s="22">
        <v>-7200000</v>
      </c>
      <c r="Z19" s="23">
        <v>-100</v>
      </c>
      <c r="AA19" s="20">
        <v>9600000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9600000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7200000</v>
      </c>
      <c r="Y32" s="31">
        <f t="shared" si="0"/>
        <v>-7200000</v>
      </c>
      <c r="Z32" s="32">
        <f>+IF(X32&lt;&gt;0,+(Y32/X32)*100,0)</f>
        <v>-100</v>
      </c>
      <c r="AA32" s="29">
        <f>SUM(AA6:AA31)</f>
        <v>9600000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4168</v>
      </c>
      <c r="F39" s="22">
        <v>4168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3123</v>
      </c>
      <c r="Y39" s="22">
        <v>-3123</v>
      </c>
      <c r="Z39" s="23">
        <v>-100</v>
      </c>
      <c r="AA39" s="20">
        <v>4168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>
        <v>9600000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6000000</v>
      </c>
      <c r="Y40" s="22">
        <v>-6000000</v>
      </c>
      <c r="Z40" s="23">
        <v>-100</v>
      </c>
      <c r="AA40" s="20">
        <v>9600000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4168</v>
      </c>
      <c r="F47" s="31">
        <f t="shared" si="1"/>
        <v>9604168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6003123</v>
      </c>
      <c r="Y47" s="31">
        <f t="shared" si="1"/>
        <v>-6003123</v>
      </c>
      <c r="Z47" s="32">
        <f>+IF(X47&lt;&gt;0,+(Y47/X47)*100,0)</f>
        <v>-100</v>
      </c>
      <c r="AA47" s="29">
        <f>SUM(AA34:AA46)</f>
        <v>9604168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-4168</v>
      </c>
      <c r="F48" s="41">
        <f t="shared" si="2"/>
        <v>-4168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1196877</v>
      </c>
      <c r="Y48" s="41">
        <f t="shared" si="2"/>
        <v>-1196877</v>
      </c>
      <c r="Z48" s="42">
        <f>+IF(X48&lt;&gt;0,+(Y48/X48)*100,0)</f>
        <v>-100</v>
      </c>
      <c r="AA48" s="39">
        <f>+AA32-AA47</f>
        <v>-4168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-4168</v>
      </c>
      <c r="F51" s="50">
        <f t="shared" si="3"/>
        <v>-4168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1196877</v>
      </c>
      <c r="Y51" s="50">
        <f t="shared" si="3"/>
        <v>-1196877</v>
      </c>
      <c r="Z51" s="51">
        <f>+IF(X51&lt;&gt;0,+(Y51/X51)*100,0)</f>
        <v>-100</v>
      </c>
      <c r="AA51" s="48">
        <f>SUM(AA48:AA50)</f>
        <v>-4168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-4168</v>
      </c>
      <c r="F53" s="56">
        <f t="shared" si="4"/>
        <v>-4168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1196877</v>
      </c>
      <c r="Y53" s="56">
        <f t="shared" si="4"/>
        <v>-1196877</v>
      </c>
      <c r="Z53" s="57">
        <f>+IF(X53&lt;&gt;0,+(Y53/X53)*100,0)</f>
        <v>-100</v>
      </c>
      <c r="AA53" s="54">
        <f>+AA51-AA52</f>
        <v>-4168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-4168</v>
      </c>
      <c r="F56" s="50">
        <f t="shared" si="5"/>
        <v>-4168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1196877</v>
      </c>
      <c r="Y56" s="50">
        <f t="shared" si="5"/>
        <v>-1196877</v>
      </c>
      <c r="Z56" s="51">
        <f>+IF(X56&lt;&gt;0,+(Y56/X56)*100,0)</f>
        <v>-100</v>
      </c>
      <c r="AA56" s="48">
        <f>SUM(AA53:AA55)</f>
        <v>-4168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-4168</v>
      </c>
      <c r="F59" s="67">
        <f t="shared" si="6"/>
        <v>-4168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1196877</v>
      </c>
      <c r="Y59" s="67">
        <f t="shared" si="6"/>
        <v>-1196877</v>
      </c>
      <c r="Z59" s="68">
        <f>+IF(X59&lt;&gt;0,+(Y59/X59)*100,0)</f>
        <v>-100</v>
      </c>
      <c r="AA59" s="65">
        <f>SUM(AA56:AA58)</f>
        <v>-4168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31184512</v>
      </c>
      <c r="D9" s="20"/>
      <c r="E9" s="21">
        <v>31314824</v>
      </c>
      <c r="F9" s="22">
        <v>31314824</v>
      </c>
      <c r="G9" s="22">
        <v>2912854</v>
      </c>
      <c r="H9" s="22">
        <v>2818377</v>
      </c>
      <c r="I9" s="22">
        <v>2906525</v>
      </c>
      <c r="J9" s="22">
        <v>8637756</v>
      </c>
      <c r="K9" s="22">
        <v>3007500</v>
      </c>
      <c r="L9" s="22">
        <v>2792030</v>
      </c>
      <c r="M9" s="22">
        <v>2830895</v>
      </c>
      <c r="N9" s="22">
        <v>8630425</v>
      </c>
      <c r="O9" s="22">
        <v>2843458</v>
      </c>
      <c r="P9" s="22">
        <v>2910282</v>
      </c>
      <c r="Q9" s="22">
        <v>2863746</v>
      </c>
      <c r="R9" s="22">
        <v>8617486</v>
      </c>
      <c r="S9" s="22"/>
      <c r="T9" s="22"/>
      <c r="U9" s="22"/>
      <c r="V9" s="22"/>
      <c r="W9" s="22">
        <v>25885667</v>
      </c>
      <c r="X9" s="22">
        <v>23486112</v>
      </c>
      <c r="Y9" s="22">
        <v>2399555</v>
      </c>
      <c r="Z9" s="23">
        <v>10.216910317041833</v>
      </c>
      <c r="AA9" s="20">
        <v>31314824</v>
      </c>
    </row>
    <row r="10" spans="1:27" x14ac:dyDescent="0.25">
      <c r="A10" s="19" t="s">
        <v>38</v>
      </c>
      <c r="B10" s="15" t="s">
        <v>32</v>
      </c>
      <c r="C10" s="20">
        <v>64637</v>
      </c>
      <c r="D10" s="20"/>
      <c r="E10" s="21">
        <v>116525</v>
      </c>
      <c r="F10" s="22">
        <v>116525</v>
      </c>
      <c r="G10" s="22">
        <v>9017</v>
      </c>
      <c r="H10" s="22">
        <v>3707</v>
      </c>
      <c r="I10" s="22">
        <v>3066</v>
      </c>
      <c r="J10" s="22">
        <v>15790</v>
      </c>
      <c r="K10" s="22">
        <v>12997</v>
      </c>
      <c r="L10" s="22">
        <v>3158</v>
      </c>
      <c r="M10" s="22">
        <v>3158</v>
      </c>
      <c r="N10" s="22">
        <v>19313</v>
      </c>
      <c r="O10" s="22">
        <v>47487</v>
      </c>
      <c r="P10" s="22">
        <v>8258</v>
      </c>
      <c r="Q10" s="22">
        <v>3158</v>
      </c>
      <c r="R10" s="22">
        <v>58903</v>
      </c>
      <c r="S10" s="22"/>
      <c r="T10" s="22"/>
      <c r="U10" s="22"/>
      <c r="V10" s="22"/>
      <c r="W10" s="22">
        <v>94006</v>
      </c>
      <c r="X10" s="22">
        <v>87390</v>
      </c>
      <c r="Y10" s="22">
        <v>6616</v>
      </c>
      <c r="Z10" s="23">
        <v>7.5706602586108254</v>
      </c>
      <c r="AA10" s="20">
        <v>116525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6257256</v>
      </c>
      <c r="D13" s="20"/>
      <c r="E13" s="21">
        <v>6463684</v>
      </c>
      <c r="F13" s="22">
        <v>6463684</v>
      </c>
      <c r="G13" s="22">
        <v>644171</v>
      </c>
      <c r="H13" s="22">
        <v>657418</v>
      </c>
      <c r="I13" s="22">
        <v>667050</v>
      </c>
      <c r="J13" s="22">
        <v>1968639</v>
      </c>
      <c r="K13" s="22">
        <v>679997</v>
      </c>
      <c r="L13" s="22">
        <v>692493</v>
      </c>
      <c r="M13" s="22">
        <v>704920</v>
      </c>
      <c r="N13" s="22">
        <v>2077410</v>
      </c>
      <c r="O13" s="22">
        <v>713074</v>
      </c>
      <c r="P13" s="22">
        <v>694385</v>
      </c>
      <c r="Q13" s="22">
        <v>725522</v>
      </c>
      <c r="R13" s="22">
        <v>2132981</v>
      </c>
      <c r="S13" s="22"/>
      <c r="T13" s="22"/>
      <c r="U13" s="22"/>
      <c r="V13" s="22"/>
      <c r="W13" s="22">
        <v>6179030</v>
      </c>
      <c r="X13" s="22">
        <v>4847760</v>
      </c>
      <c r="Y13" s="22">
        <v>1331270</v>
      </c>
      <c r="Z13" s="23">
        <v>27.461549251613114</v>
      </c>
      <c r="AA13" s="20">
        <v>6463684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2709476</v>
      </c>
      <c r="D25" s="20"/>
      <c r="E25" s="21">
        <v>845500</v>
      </c>
      <c r="F25" s="22">
        <v>845500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634122</v>
      </c>
      <c r="Y25" s="22">
        <v>-634122</v>
      </c>
      <c r="Z25" s="23">
        <v>-100</v>
      </c>
      <c r="AA25" s="20">
        <v>845500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307418</v>
      </c>
      <c r="D28" s="20"/>
      <c r="E28" s="21">
        <v>739097</v>
      </c>
      <c r="F28" s="22">
        <v>739097</v>
      </c>
      <c r="G28" s="22">
        <v>61015</v>
      </c>
      <c r="H28" s="22">
        <v>61015</v>
      </c>
      <c r="I28" s="22">
        <v>40026</v>
      </c>
      <c r="J28" s="22">
        <v>162056</v>
      </c>
      <c r="K28" s="22">
        <v>42263</v>
      </c>
      <c r="L28" s="22">
        <v>40323</v>
      </c>
      <c r="M28" s="22">
        <v>42263</v>
      </c>
      <c r="N28" s="22">
        <v>124849</v>
      </c>
      <c r="O28" s="22">
        <v>-63519</v>
      </c>
      <c r="P28" s="22">
        <v>39039</v>
      </c>
      <c r="Q28" s="22">
        <v>41545</v>
      </c>
      <c r="R28" s="22">
        <v>17065</v>
      </c>
      <c r="S28" s="22"/>
      <c r="T28" s="22"/>
      <c r="U28" s="22"/>
      <c r="V28" s="22"/>
      <c r="W28" s="22">
        <v>303970</v>
      </c>
      <c r="X28" s="22">
        <v>554319</v>
      </c>
      <c r="Y28" s="22">
        <v>-250349</v>
      </c>
      <c r="Z28" s="23">
        <v>-45.163344572349132</v>
      </c>
      <c r="AA28" s="20">
        <v>739097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40523299</v>
      </c>
      <c r="D32" s="29">
        <f t="shared" ref="D32:Y32" si="0">SUM(D6:D31)</f>
        <v>0</v>
      </c>
      <c r="E32" s="30">
        <f t="shared" si="0"/>
        <v>39479630</v>
      </c>
      <c r="F32" s="31">
        <f t="shared" si="0"/>
        <v>39479630</v>
      </c>
      <c r="G32" s="31">
        <f t="shared" si="0"/>
        <v>3627057</v>
      </c>
      <c r="H32" s="31">
        <f t="shared" si="0"/>
        <v>3540517</v>
      </c>
      <c r="I32" s="31">
        <f t="shared" si="0"/>
        <v>3616667</v>
      </c>
      <c r="J32" s="31">
        <f t="shared" si="0"/>
        <v>10784241</v>
      </c>
      <c r="K32" s="31">
        <f t="shared" si="0"/>
        <v>3742757</v>
      </c>
      <c r="L32" s="31">
        <f t="shared" si="0"/>
        <v>3528004</v>
      </c>
      <c r="M32" s="31">
        <f t="shared" si="0"/>
        <v>3581236</v>
      </c>
      <c r="N32" s="31">
        <f t="shared" si="0"/>
        <v>10851997</v>
      </c>
      <c r="O32" s="31">
        <f t="shared" si="0"/>
        <v>3540500</v>
      </c>
      <c r="P32" s="31">
        <f t="shared" si="0"/>
        <v>3651964</v>
      </c>
      <c r="Q32" s="31">
        <f t="shared" si="0"/>
        <v>3633971</v>
      </c>
      <c r="R32" s="31">
        <f t="shared" si="0"/>
        <v>10826435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32462673</v>
      </c>
      <c r="X32" s="31">
        <f t="shared" si="0"/>
        <v>29609703</v>
      </c>
      <c r="Y32" s="31">
        <f t="shared" si="0"/>
        <v>2852970</v>
      </c>
      <c r="Z32" s="32">
        <f>+IF(X32&lt;&gt;0,+(Y32/X32)*100,0)</f>
        <v>9.6352536869417431</v>
      </c>
      <c r="AA32" s="29">
        <f>SUM(AA6:AA31)</f>
        <v>39479630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18799556</v>
      </c>
      <c r="D34" s="20"/>
      <c r="E34" s="21">
        <v>20361003</v>
      </c>
      <c r="F34" s="22">
        <v>20676903</v>
      </c>
      <c r="G34" s="22">
        <v>1512840</v>
      </c>
      <c r="H34" s="22">
        <v>1671204</v>
      </c>
      <c r="I34" s="22">
        <v>1587337</v>
      </c>
      <c r="J34" s="22">
        <v>4771381</v>
      </c>
      <c r="K34" s="22">
        <v>1840855</v>
      </c>
      <c r="L34" s="22">
        <v>1679242</v>
      </c>
      <c r="M34" s="22">
        <v>1661895</v>
      </c>
      <c r="N34" s="22">
        <v>5181992</v>
      </c>
      <c r="O34" s="22">
        <v>1518747</v>
      </c>
      <c r="P34" s="22">
        <v>1749771</v>
      </c>
      <c r="Q34" s="22">
        <v>1637078</v>
      </c>
      <c r="R34" s="22">
        <v>4905596</v>
      </c>
      <c r="S34" s="22"/>
      <c r="T34" s="22"/>
      <c r="U34" s="22"/>
      <c r="V34" s="22"/>
      <c r="W34" s="22">
        <v>14858969</v>
      </c>
      <c r="X34" s="22">
        <v>15507693</v>
      </c>
      <c r="Y34" s="22">
        <v>-648724</v>
      </c>
      <c r="Z34" s="23">
        <v>-4.1832398926132983</v>
      </c>
      <c r="AA34" s="20">
        <v>20676903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3213040</v>
      </c>
      <c r="D37" s="20"/>
      <c r="E37" s="21">
        <v>2569385</v>
      </c>
      <c r="F37" s="22">
        <v>2704385</v>
      </c>
      <c r="G37" s="22">
        <v>29336</v>
      </c>
      <c r="H37" s="22">
        <v>179643</v>
      </c>
      <c r="I37" s="22">
        <v>655406</v>
      </c>
      <c r="J37" s="22">
        <v>864385</v>
      </c>
      <c r="K37" s="22">
        <v>36219</v>
      </c>
      <c r="L37" s="22">
        <v>499234</v>
      </c>
      <c r="M37" s="22">
        <v>367392</v>
      </c>
      <c r="N37" s="22">
        <v>902845</v>
      </c>
      <c r="O37" s="22">
        <v>76172</v>
      </c>
      <c r="P37" s="22">
        <v>76554</v>
      </c>
      <c r="Q37" s="22">
        <v>486768</v>
      </c>
      <c r="R37" s="22">
        <v>639494</v>
      </c>
      <c r="S37" s="22"/>
      <c r="T37" s="22"/>
      <c r="U37" s="22"/>
      <c r="V37" s="22"/>
      <c r="W37" s="22">
        <v>2406724</v>
      </c>
      <c r="X37" s="22">
        <v>2028285</v>
      </c>
      <c r="Y37" s="22">
        <v>378439</v>
      </c>
      <c r="Z37" s="23">
        <v>18.658078130045826</v>
      </c>
      <c r="AA37" s="20">
        <v>2704385</v>
      </c>
    </row>
    <row r="38" spans="1:27" x14ac:dyDescent="0.25">
      <c r="A38" s="19" t="s">
        <v>64</v>
      </c>
      <c r="B38" s="15" t="s">
        <v>32</v>
      </c>
      <c r="C38" s="20">
        <v>13695051</v>
      </c>
      <c r="D38" s="20"/>
      <c r="E38" s="21">
        <v>11143428</v>
      </c>
      <c r="F38" s="22">
        <v>11143428</v>
      </c>
      <c r="G38" s="22"/>
      <c r="H38" s="22"/>
      <c r="I38" s="22"/>
      <c r="J38" s="22"/>
      <c r="K38" s="22"/>
      <c r="L38" s="22"/>
      <c r="M38" s="22">
        <v>4733384</v>
      </c>
      <c r="N38" s="22">
        <v>4733384</v>
      </c>
      <c r="O38" s="22"/>
      <c r="P38" s="22"/>
      <c r="Q38" s="22"/>
      <c r="R38" s="22"/>
      <c r="S38" s="22"/>
      <c r="T38" s="22"/>
      <c r="U38" s="22"/>
      <c r="V38" s="22"/>
      <c r="W38" s="22">
        <v>4733384</v>
      </c>
      <c r="X38" s="22">
        <v>8357571</v>
      </c>
      <c r="Y38" s="22">
        <v>-3624187</v>
      </c>
      <c r="Z38" s="23">
        <v>-43.364118593787602</v>
      </c>
      <c r="AA38" s="20">
        <v>11143428</v>
      </c>
    </row>
    <row r="39" spans="1:27" x14ac:dyDescent="0.25">
      <c r="A39" s="19" t="s">
        <v>65</v>
      </c>
      <c r="B39" s="15" t="s">
        <v>32</v>
      </c>
      <c r="C39" s="20">
        <v>1035899</v>
      </c>
      <c r="D39" s="20"/>
      <c r="E39" s="21">
        <v>18552398</v>
      </c>
      <c r="F39" s="22">
        <v>18552398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13914288</v>
      </c>
      <c r="Y39" s="22">
        <v>-13914288</v>
      </c>
      <c r="Z39" s="23">
        <v>-100</v>
      </c>
      <c r="AA39" s="20">
        <v>18552398</v>
      </c>
    </row>
    <row r="40" spans="1:27" x14ac:dyDescent="0.25">
      <c r="A40" s="19" t="s">
        <v>40</v>
      </c>
      <c r="B40" s="15" t="s">
        <v>32</v>
      </c>
      <c r="C40" s="20">
        <v>9784069</v>
      </c>
      <c r="D40" s="20"/>
      <c r="E40" s="21">
        <v>9238714</v>
      </c>
      <c r="F40" s="22">
        <v>9238714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6929037</v>
      </c>
      <c r="Y40" s="22">
        <v>-6929037</v>
      </c>
      <c r="Z40" s="23">
        <v>-100</v>
      </c>
      <c r="AA40" s="20">
        <v>9238714</v>
      </c>
    </row>
    <row r="41" spans="1:27" x14ac:dyDescent="0.25">
      <c r="A41" s="19" t="s">
        <v>66</v>
      </c>
      <c r="B41" s="15" t="s">
        <v>32</v>
      </c>
      <c r="C41" s="20">
        <v>1928734</v>
      </c>
      <c r="D41" s="20"/>
      <c r="E41" s="21">
        <v>2275530</v>
      </c>
      <c r="F41" s="22">
        <v>1987874</v>
      </c>
      <c r="G41" s="22"/>
      <c r="H41" s="22">
        <v>44762</v>
      </c>
      <c r="I41" s="22">
        <v>185414</v>
      </c>
      <c r="J41" s="22">
        <v>230176</v>
      </c>
      <c r="K41" s="22">
        <v>248419</v>
      </c>
      <c r="L41" s="22">
        <v>447740</v>
      </c>
      <c r="M41" s="22">
        <v>57571</v>
      </c>
      <c r="N41" s="22">
        <v>753730</v>
      </c>
      <c r="O41" s="22">
        <v>63906</v>
      </c>
      <c r="P41" s="22">
        <v>309466</v>
      </c>
      <c r="Q41" s="22">
        <v>162769</v>
      </c>
      <c r="R41" s="22">
        <v>536141</v>
      </c>
      <c r="S41" s="22"/>
      <c r="T41" s="22"/>
      <c r="U41" s="22"/>
      <c r="V41" s="22"/>
      <c r="W41" s="22">
        <v>1520047</v>
      </c>
      <c r="X41" s="22">
        <v>1490895</v>
      </c>
      <c r="Y41" s="22">
        <v>29152</v>
      </c>
      <c r="Z41" s="23">
        <v>1.9553355534762678</v>
      </c>
      <c r="AA41" s="20">
        <v>1987874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183426</v>
      </c>
      <c r="D43" s="20"/>
      <c r="E43" s="21"/>
      <c r="F43" s="22"/>
      <c r="G43" s="22">
        <v>450</v>
      </c>
      <c r="H43" s="22">
        <v>2928</v>
      </c>
      <c r="I43" s="22">
        <v>870</v>
      </c>
      <c r="J43" s="22">
        <v>4248</v>
      </c>
      <c r="K43" s="22">
        <v>7044</v>
      </c>
      <c r="L43" s="22">
        <v>3725</v>
      </c>
      <c r="M43" s="22">
        <v>1470</v>
      </c>
      <c r="N43" s="22">
        <v>12239</v>
      </c>
      <c r="O43" s="22">
        <v>1458</v>
      </c>
      <c r="P43" s="22">
        <v>5115</v>
      </c>
      <c r="Q43" s="22">
        <v>1760</v>
      </c>
      <c r="R43" s="22">
        <v>8333</v>
      </c>
      <c r="S43" s="22"/>
      <c r="T43" s="22"/>
      <c r="U43" s="22"/>
      <c r="V43" s="22"/>
      <c r="W43" s="22">
        <v>24820</v>
      </c>
      <c r="X43" s="22"/>
      <c r="Y43" s="22">
        <v>24820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7111794</v>
      </c>
      <c r="D44" s="20"/>
      <c r="E44" s="21">
        <v>6800463</v>
      </c>
      <c r="F44" s="22">
        <v>7028236</v>
      </c>
      <c r="G44" s="22">
        <v>310829</v>
      </c>
      <c r="H44" s="22">
        <v>294210</v>
      </c>
      <c r="I44" s="22">
        <v>625598</v>
      </c>
      <c r="J44" s="22">
        <v>1230637</v>
      </c>
      <c r="K44" s="22">
        <v>322373</v>
      </c>
      <c r="L44" s="22">
        <v>661189</v>
      </c>
      <c r="M44" s="22">
        <v>668436</v>
      </c>
      <c r="N44" s="22">
        <v>1651998</v>
      </c>
      <c r="O44" s="22">
        <v>503662</v>
      </c>
      <c r="P44" s="22">
        <v>473502</v>
      </c>
      <c r="Q44" s="22">
        <v>390529</v>
      </c>
      <c r="R44" s="22">
        <v>1367693</v>
      </c>
      <c r="S44" s="22"/>
      <c r="T44" s="22"/>
      <c r="U44" s="22"/>
      <c r="V44" s="22"/>
      <c r="W44" s="22">
        <v>4250328</v>
      </c>
      <c r="X44" s="22">
        <v>5271183</v>
      </c>
      <c r="Y44" s="22">
        <v>-1020855</v>
      </c>
      <c r="Z44" s="23">
        <v>-19.366715213643694</v>
      </c>
      <c r="AA44" s="20">
        <v>7028236</v>
      </c>
    </row>
    <row r="45" spans="1:27" x14ac:dyDescent="0.25">
      <c r="A45" s="19" t="s">
        <v>70</v>
      </c>
      <c r="B45" s="15" t="s">
        <v>32</v>
      </c>
      <c r="C45" s="20">
        <v>282186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56033755</v>
      </c>
      <c r="D47" s="29">
        <f t="shared" ref="D47:Y47" si="1">SUM(D34:D46)</f>
        <v>0</v>
      </c>
      <c r="E47" s="30">
        <f t="shared" si="1"/>
        <v>70940921</v>
      </c>
      <c r="F47" s="31">
        <f t="shared" si="1"/>
        <v>71331938</v>
      </c>
      <c r="G47" s="31">
        <f t="shared" si="1"/>
        <v>1853455</v>
      </c>
      <c r="H47" s="31">
        <f t="shared" si="1"/>
        <v>2192747</v>
      </c>
      <c r="I47" s="31">
        <f t="shared" si="1"/>
        <v>3054625</v>
      </c>
      <c r="J47" s="31">
        <f t="shared" si="1"/>
        <v>7100827</v>
      </c>
      <c r="K47" s="31">
        <f t="shared" si="1"/>
        <v>2454910</v>
      </c>
      <c r="L47" s="31">
        <f t="shared" si="1"/>
        <v>3291130</v>
      </c>
      <c r="M47" s="31">
        <f t="shared" si="1"/>
        <v>7490148</v>
      </c>
      <c r="N47" s="31">
        <f t="shared" si="1"/>
        <v>13236188</v>
      </c>
      <c r="O47" s="31">
        <f t="shared" si="1"/>
        <v>2163945</v>
      </c>
      <c r="P47" s="31">
        <f t="shared" si="1"/>
        <v>2614408</v>
      </c>
      <c r="Q47" s="31">
        <f t="shared" si="1"/>
        <v>2678904</v>
      </c>
      <c r="R47" s="31">
        <f t="shared" si="1"/>
        <v>7457257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27794272</v>
      </c>
      <c r="X47" s="31">
        <f t="shared" si="1"/>
        <v>53498952</v>
      </c>
      <c r="Y47" s="31">
        <f t="shared" si="1"/>
        <v>-25704680</v>
      </c>
      <c r="Z47" s="32">
        <f>+IF(X47&lt;&gt;0,+(Y47/X47)*100,0)</f>
        <v>-48.047072024887512</v>
      </c>
      <c r="AA47" s="29">
        <f>SUM(AA34:AA46)</f>
        <v>71331938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-15510456</v>
      </c>
      <c r="D48" s="39">
        <f t="shared" si="2"/>
        <v>0</v>
      </c>
      <c r="E48" s="40">
        <f t="shared" si="2"/>
        <v>-31461291</v>
      </c>
      <c r="F48" s="41">
        <f t="shared" si="2"/>
        <v>-31852308</v>
      </c>
      <c r="G48" s="41">
        <f t="shared" si="2"/>
        <v>1773602</v>
      </c>
      <c r="H48" s="41">
        <f t="shared" si="2"/>
        <v>1347770</v>
      </c>
      <c r="I48" s="41">
        <f t="shared" si="2"/>
        <v>562042</v>
      </c>
      <c r="J48" s="41">
        <f t="shared" si="2"/>
        <v>3683414</v>
      </c>
      <c r="K48" s="41">
        <f t="shared" si="2"/>
        <v>1287847</v>
      </c>
      <c r="L48" s="41">
        <f t="shared" si="2"/>
        <v>236874</v>
      </c>
      <c r="M48" s="41">
        <f t="shared" si="2"/>
        <v>-3908912</v>
      </c>
      <c r="N48" s="41">
        <f t="shared" si="2"/>
        <v>-2384191</v>
      </c>
      <c r="O48" s="41">
        <f t="shared" si="2"/>
        <v>1376555</v>
      </c>
      <c r="P48" s="41">
        <f t="shared" si="2"/>
        <v>1037556</v>
      </c>
      <c r="Q48" s="41">
        <f t="shared" si="2"/>
        <v>955067</v>
      </c>
      <c r="R48" s="41">
        <f t="shared" si="2"/>
        <v>3369178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4668401</v>
      </c>
      <c r="X48" s="41">
        <f t="shared" si="2"/>
        <v>-23889249</v>
      </c>
      <c r="Y48" s="41">
        <f t="shared" si="2"/>
        <v>28557650</v>
      </c>
      <c r="Z48" s="42">
        <f>+IF(X48&lt;&gt;0,+(Y48/X48)*100,0)</f>
        <v>-119.54184913891601</v>
      </c>
      <c r="AA48" s="39">
        <f>+AA32-AA47</f>
        <v>-31852308</v>
      </c>
    </row>
    <row r="49" spans="1:27" x14ac:dyDescent="0.25">
      <c r="A49" s="43" t="s">
        <v>74</v>
      </c>
      <c r="B49" s="15" t="s">
        <v>32</v>
      </c>
      <c r="C49" s="20">
        <v>196646</v>
      </c>
      <c r="D49" s="20"/>
      <c r="E49" s="21"/>
      <c r="F49" s="22">
        <v>1200000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900000</v>
      </c>
      <c r="Y49" s="22">
        <v>-900000</v>
      </c>
      <c r="Z49" s="23">
        <v>-100</v>
      </c>
      <c r="AA49" s="20">
        <v>1200000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-15313810</v>
      </c>
      <c r="D51" s="48">
        <f t="shared" si="3"/>
        <v>0</v>
      </c>
      <c r="E51" s="49">
        <f t="shared" si="3"/>
        <v>-31461291</v>
      </c>
      <c r="F51" s="50">
        <f t="shared" si="3"/>
        <v>-30652308</v>
      </c>
      <c r="G51" s="50">
        <f t="shared" si="3"/>
        <v>1773602</v>
      </c>
      <c r="H51" s="50">
        <f t="shared" si="3"/>
        <v>1347770</v>
      </c>
      <c r="I51" s="50">
        <f t="shared" si="3"/>
        <v>562042</v>
      </c>
      <c r="J51" s="50">
        <f t="shared" si="3"/>
        <v>3683414</v>
      </c>
      <c r="K51" s="50">
        <f t="shared" si="3"/>
        <v>1287847</v>
      </c>
      <c r="L51" s="50">
        <f t="shared" si="3"/>
        <v>236874</v>
      </c>
      <c r="M51" s="50">
        <f t="shared" si="3"/>
        <v>-3908912</v>
      </c>
      <c r="N51" s="50">
        <f t="shared" si="3"/>
        <v>-2384191</v>
      </c>
      <c r="O51" s="50">
        <f t="shared" si="3"/>
        <v>1376555</v>
      </c>
      <c r="P51" s="50">
        <f t="shared" si="3"/>
        <v>1037556</v>
      </c>
      <c r="Q51" s="50">
        <f t="shared" si="3"/>
        <v>955067</v>
      </c>
      <c r="R51" s="50">
        <f t="shared" si="3"/>
        <v>3369178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4668401</v>
      </c>
      <c r="X51" s="50">
        <f t="shared" si="3"/>
        <v>-22989249</v>
      </c>
      <c r="Y51" s="50">
        <f t="shared" si="3"/>
        <v>27657650</v>
      </c>
      <c r="Z51" s="51">
        <f>+IF(X51&lt;&gt;0,+(Y51/X51)*100,0)</f>
        <v>-120.30688779785717</v>
      </c>
      <c r="AA51" s="48">
        <f>SUM(AA48:AA50)</f>
        <v>-30652308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-15313810</v>
      </c>
      <c r="D53" s="54">
        <f>+D51-D52</f>
        <v>0</v>
      </c>
      <c r="E53" s="55">
        <f t="shared" si="4"/>
        <v>-31461291</v>
      </c>
      <c r="F53" s="56">
        <f t="shared" si="4"/>
        <v>-30652308</v>
      </c>
      <c r="G53" s="56">
        <f t="shared" si="4"/>
        <v>1773602</v>
      </c>
      <c r="H53" s="56">
        <f t="shared" si="4"/>
        <v>1347770</v>
      </c>
      <c r="I53" s="56">
        <f t="shared" si="4"/>
        <v>562042</v>
      </c>
      <c r="J53" s="56">
        <f t="shared" si="4"/>
        <v>3683414</v>
      </c>
      <c r="K53" s="56">
        <f t="shared" si="4"/>
        <v>1287847</v>
      </c>
      <c r="L53" s="56">
        <f t="shared" si="4"/>
        <v>236874</v>
      </c>
      <c r="M53" s="56">
        <f t="shared" si="4"/>
        <v>-3908912</v>
      </c>
      <c r="N53" s="56">
        <f t="shared" si="4"/>
        <v>-2384191</v>
      </c>
      <c r="O53" s="56">
        <f t="shared" si="4"/>
        <v>1376555</v>
      </c>
      <c r="P53" s="56">
        <f t="shared" si="4"/>
        <v>1037556</v>
      </c>
      <c r="Q53" s="56">
        <f t="shared" si="4"/>
        <v>955067</v>
      </c>
      <c r="R53" s="56">
        <f t="shared" si="4"/>
        <v>3369178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4668401</v>
      </c>
      <c r="X53" s="56">
        <f t="shared" si="4"/>
        <v>-22989249</v>
      </c>
      <c r="Y53" s="56">
        <f t="shared" si="4"/>
        <v>27657650</v>
      </c>
      <c r="Z53" s="57">
        <f>+IF(X53&lt;&gt;0,+(Y53/X53)*100,0)</f>
        <v>-120.30688779785717</v>
      </c>
      <c r="AA53" s="54">
        <f>+AA51-AA52</f>
        <v>-30652308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-15313810</v>
      </c>
      <c r="D56" s="48">
        <f>SUM(D53:D55)</f>
        <v>0</v>
      </c>
      <c r="E56" s="49">
        <f t="shared" si="5"/>
        <v>-31461291</v>
      </c>
      <c r="F56" s="50">
        <f t="shared" si="5"/>
        <v>-30652308</v>
      </c>
      <c r="G56" s="50">
        <f t="shared" si="5"/>
        <v>1773602</v>
      </c>
      <c r="H56" s="50">
        <f t="shared" si="5"/>
        <v>1347770</v>
      </c>
      <c r="I56" s="50">
        <f t="shared" si="5"/>
        <v>562042</v>
      </c>
      <c r="J56" s="50">
        <f t="shared" si="5"/>
        <v>3683414</v>
      </c>
      <c r="K56" s="50">
        <f t="shared" si="5"/>
        <v>1287847</v>
      </c>
      <c r="L56" s="50">
        <f t="shared" si="5"/>
        <v>236874</v>
      </c>
      <c r="M56" s="50">
        <f t="shared" si="5"/>
        <v>-3908912</v>
      </c>
      <c r="N56" s="50">
        <f t="shared" si="5"/>
        <v>-2384191</v>
      </c>
      <c r="O56" s="50">
        <f t="shared" si="5"/>
        <v>1376555</v>
      </c>
      <c r="P56" s="50">
        <f t="shared" si="5"/>
        <v>1037556</v>
      </c>
      <c r="Q56" s="50">
        <f t="shared" si="5"/>
        <v>955067</v>
      </c>
      <c r="R56" s="50">
        <f t="shared" si="5"/>
        <v>3369178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4668401</v>
      </c>
      <c r="X56" s="50">
        <f t="shared" si="5"/>
        <v>-22989249</v>
      </c>
      <c r="Y56" s="50">
        <f t="shared" si="5"/>
        <v>27657650</v>
      </c>
      <c r="Z56" s="51">
        <f>+IF(X56&lt;&gt;0,+(Y56/X56)*100,0)</f>
        <v>-120.30688779785717</v>
      </c>
      <c r="AA56" s="48">
        <f>SUM(AA53:AA55)</f>
        <v>-30652308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-15313810</v>
      </c>
      <c r="D59" s="65">
        <f>SUM(D56:D58)</f>
        <v>0</v>
      </c>
      <c r="E59" s="66">
        <f t="shared" si="6"/>
        <v>-31461291</v>
      </c>
      <c r="F59" s="67">
        <f t="shared" si="6"/>
        <v>-30652308</v>
      </c>
      <c r="G59" s="67">
        <f t="shared" si="6"/>
        <v>1773602</v>
      </c>
      <c r="H59" s="67">
        <f t="shared" si="6"/>
        <v>1347770</v>
      </c>
      <c r="I59" s="67">
        <f t="shared" si="6"/>
        <v>562042</v>
      </c>
      <c r="J59" s="67">
        <f t="shared" si="6"/>
        <v>3683414</v>
      </c>
      <c r="K59" s="67">
        <f t="shared" si="6"/>
        <v>1287847</v>
      </c>
      <c r="L59" s="67">
        <f t="shared" si="6"/>
        <v>236874</v>
      </c>
      <c r="M59" s="67">
        <f t="shared" si="6"/>
        <v>-3908912</v>
      </c>
      <c r="N59" s="67">
        <f t="shared" si="6"/>
        <v>-2384191</v>
      </c>
      <c r="O59" s="67">
        <f t="shared" si="6"/>
        <v>1376555</v>
      </c>
      <c r="P59" s="67">
        <f t="shared" si="6"/>
        <v>1037556</v>
      </c>
      <c r="Q59" s="67">
        <f t="shared" si="6"/>
        <v>955067</v>
      </c>
      <c r="R59" s="67">
        <f t="shared" si="6"/>
        <v>3369178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4668401</v>
      </c>
      <c r="X59" s="67">
        <f t="shared" si="6"/>
        <v>-22989249</v>
      </c>
      <c r="Y59" s="67">
        <f t="shared" si="6"/>
        <v>27657650</v>
      </c>
      <c r="Z59" s="68">
        <f>+IF(X59&lt;&gt;0,+(Y59/X59)*100,0)</f>
        <v>-120.30688779785717</v>
      </c>
      <c r="AA59" s="65">
        <f>SUM(AA56:AA58)</f>
        <v>-30652308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159335930</v>
      </c>
      <c r="D9" s="20"/>
      <c r="E9" s="21">
        <v>165183065</v>
      </c>
      <c r="F9" s="22">
        <v>170214841</v>
      </c>
      <c r="G9" s="22">
        <v>13975769</v>
      </c>
      <c r="H9" s="22">
        <v>14650412</v>
      </c>
      <c r="I9" s="22">
        <v>14388657</v>
      </c>
      <c r="J9" s="22">
        <v>43014838</v>
      </c>
      <c r="K9" s="22">
        <v>14496278</v>
      </c>
      <c r="L9" s="22">
        <v>14528057</v>
      </c>
      <c r="M9" s="22">
        <v>14325967</v>
      </c>
      <c r="N9" s="22">
        <v>43350302</v>
      </c>
      <c r="O9" s="22">
        <v>14618050</v>
      </c>
      <c r="P9" s="22">
        <v>14466884</v>
      </c>
      <c r="Q9" s="22">
        <v>14513727</v>
      </c>
      <c r="R9" s="22">
        <v>43598661</v>
      </c>
      <c r="S9" s="22"/>
      <c r="T9" s="22"/>
      <c r="U9" s="22"/>
      <c r="V9" s="22"/>
      <c r="W9" s="22">
        <v>129963801</v>
      </c>
      <c r="X9" s="22">
        <v>129771199</v>
      </c>
      <c r="Y9" s="22">
        <v>192602</v>
      </c>
      <c r="Z9" s="23">
        <v>0.14841659897124015</v>
      </c>
      <c r="AA9" s="20">
        <v>170214841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3693840</v>
      </c>
      <c r="D13" s="20"/>
      <c r="E13" s="21">
        <v>2503298</v>
      </c>
      <c r="F13" s="22">
        <v>5021611</v>
      </c>
      <c r="G13" s="22">
        <v>442679</v>
      </c>
      <c r="H13" s="22">
        <v>380896</v>
      </c>
      <c r="I13" s="22">
        <v>446861</v>
      </c>
      <c r="J13" s="22">
        <v>1270436</v>
      </c>
      <c r="K13" s="22">
        <v>449277</v>
      </c>
      <c r="L13" s="22">
        <v>452869</v>
      </c>
      <c r="M13" s="22">
        <v>460444</v>
      </c>
      <c r="N13" s="22">
        <v>1362590</v>
      </c>
      <c r="O13" s="22">
        <v>484105</v>
      </c>
      <c r="P13" s="22">
        <v>488215</v>
      </c>
      <c r="Q13" s="22">
        <v>493145</v>
      </c>
      <c r="R13" s="22">
        <v>1465465</v>
      </c>
      <c r="S13" s="22"/>
      <c r="T13" s="22"/>
      <c r="U13" s="22"/>
      <c r="V13" s="22"/>
      <c r="W13" s="22">
        <v>4098491</v>
      </c>
      <c r="X13" s="22">
        <v>4375956</v>
      </c>
      <c r="Y13" s="22">
        <v>-277465</v>
      </c>
      <c r="Z13" s="23">
        <v>-6.3406716155281266</v>
      </c>
      <c r="AA13" s="20">
        <v>5021611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26326420</v>
      </c>
      <c r="D25" s="20"/>
      <c r="E25" s="21">
        <v>55339897</v>
      </c>
      <c r="F25" s="22">
        <v>55339897</v>
      </c>
      <c r="G25" s="22">
        <v>24659041</v>
      </c>
      <c r="H25" s="22"/>
      <c r="I25" s="22"/>
      <c r="J25" s="22">
        <v>24659041</v>
      </c>
      <c r="K25" s="22"/>
      <c r="L25" s="22"/>
      <c r="M25" s="22"/>
      <c r="N25" s="22"/>
      <c r="O25" s="22">
        <v>19727343</v>
      </c>
      <c r="P25" s="22"/>
      <c r="Q25" s="22">
        <v>13835103</v>
      </c>
      <c r="R25" s="22">
        <v>33562446</v>
      </c>
      <c r="S25" s="22"/>
      <c r="T25" s="22"/>
      <c r="U25" s="22"/>
      <c r="V25" s="22"/>
      <c r="W25" s="22">
        <v>58221487</v>
      </c>
      <c r="X25" s="22">
        <v>55339897</v>
      </c>
      <c r="Y25" s="22">
        <v>2881590</v>
      </c>
      <c r="Z25" s="23">
        <v>5.2070751053259094</v>
      </c>
      <c r="AA25" s="20">
        <v>55339897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189356190</v>
      </c>
      <c r="D32" s="29">
        <f t="shared" ref="D32:Y32" si="0">SUM(D6:D31)</f>
        <v>0</v>
      </c>
      <c r="E32" s="30">
        <f t="shared" si="0"/>
        <v>223026260</v>
      </c>
      <c r="F32" s="31">
        <f t="shared" si="0"/>
        <v>230576349</v>
      </c>
      <c r="G32" s="31">
        <f t="shared" si="0"/>
        <v>39077489</v>
      </c>
      <c r="H32" s="31">
        <f t="shared" si="0"/>
        <v>15031308</v>
      </c>
      <c r="I32" s="31">
        <f t="shared" si="0"/>
        <v>14835518</v>
      </c>
      <c r="J32" s="31">
        <f t="shared" si="0"/>
        <v>68944315</v>
      </c>
      <c r="K32" s="31">
        <f t="shared" si="0"/>
        <v>14945555</v>
      </c>
      <c r="L32" s="31">
        <f t="shared" si="0"/>
        <v>14980926</v>
      </c>
      <c r="M32" s="31">
        <f t="shared" si="0"/>
        <v>14786411</v>
      </c>
      <c r="N32" s="31">
        <f t="shared" si="0"/>
        <v>44712892</v>
      </c>
      <c r="O32" s="31">
        <f t="shared" si="0"/>
        <v>34829498</v>
      </c>
      <c r="P32" s="31">
        <f t="shared" si="0"/>
        <v>14955099</v>
      </c>
      <c r="Q32" s="31">
        <f t="shared" si="0"/>
        <v>28841975</v>
      </c>
      <c r="R32" s="31">
        <f t="shared" si="0"/>
        <v>78626572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192283779</v>
      </c>
      <c r="X32" s="31">
        <f t="shared" si="0"/>
        <v>189487052</v>
      </c>
      <c r="Y32" s="31">
        <f t="shared" si="0"/>
        <v>2796727</v>
      </c>
      <c r="Z32" s="32">
        <f>+IF(X32&lt;&gt;0,+(Y32/X32)*100,0)</f>
        <v>1.4759462298247163</v>
      </c>
      <c r="AA32" s="29">
        <f>SUM(AA6:AA31)</f>
        <v>230576349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32657804</v>
      </c>
      <c r="D34" s="20"/>
      <c r="E34" s="21">
        <v>37223606</v>
      </c>
      <c r="F34" s="22">
        <v>35722292</v>
      </c>
      <c r="G34" s="22">
        <v>2291519</v>
      </c>
      <c r="H34" s="22">
        <v>2648881</v>
      </c>
      <c r="I34" s="22">
        <v>2774907</v>
      </c>
      <c r="J34" s="22">
        <v>7715307</v>
      </c>
      <c r="K34" s="22">
        <v>2793742</v>
      </c>
      <c r="L34" s="22">
        <v>4388879</v>
      </c>
      <c r="M34" s="22">
        <v>2832840</v>
      </c>
      <c r="N34" s="22">
        <v>10015461</v>
      </c>
      <c r="O34" s="22">
        <v>3023456</v>
      </c>
      <c r="P34" s="22">
        <v>2879654</v>
      </c>
      <c r="Q34" s="22">
        <v>2937849</v>
      </c>
      <c r="R34" s="22">
        <v>8840959</v>
      </c>
      <c r="S34" s="22"/>
      <c r="T34" s="22"/>
      <c r="U34" s="22"/>
      <c r="V34" s="22"/>
      <c r="W34" s="22">
        <v>26571727</v>
      </c>
      <c r="X34" s="22">
        <v>26761850</v>
      </c>
      <c r="Y34" s="22">
        <v>-190123</v>
      </c>
      <c r="Z34" s="23">
        <v>-0.71042547506992237</v>
      </c>
      <c r="AA34" s="20">
        <v>35722292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1877024</v>
      </c>
      <c r="D37" s="20"/>
      <c r="E37" s="21">
        <v>3077055</v>
      </c>
      <c r="F37" s="22">
        <v>1904891</v>
      </c>
      <c r="G37" s="22">
        <v>14919</v>
      </c>
      <c r="H37" s="22">
        <v>65187</v>
      </c>
      <c r="I37" s="22">
        <v>44721</v>
      </c>
      <c r="J37" s="22">
        <v>124827</v>
      </c>
      <c r="K37" s="22">
        <v>1255308</v>
      </c>
      <c r="L37" s="22">
        <v>7242</v>
      </c>
      <c r="M37" s="22">
        <v>9402</v>
      </c>
      <c r="N37" s="22">
        <v>1271952</v>
      </c>
      <c r="O37" s="22">
        <v>5692</v>
      </c>
      <c r="P37" s="22">
        <v>167264</v>
      </c>
      <c r="Q37" s="22">
        <v>175927</v>
      </c>
      <c r="R37" s="22">
        <v>348883</v>
      </c>
      <c r="S37" s="22"/>
      <c r="T37" s="22"/>
      <c r="U37" s="22"/>
      <c r="V37" s="22"/>
      <c r="W37" s="22">
        <v>1745662</v>
      </c>
      <c r="X37" s="22">
        <v>1603462</v>
      </c>
      <c r="Y37" s="22">
        <v>142200</v>
      </c>
      <c r="Z37" s="23">
        <v>8.868311191659048</v>
      </c>
      <c r="AA37" s="20">
        <v>1904891</v>
      </c>
    </row>
    <row r="38" spans="1:27" x14ac:dyDescent="0.25">
      <c r="A38" s="19" t="s">
        <v>64</v>
      </c>
      <c r="B38" s="15" t="s">
        <v>32</v>
      </c>
      <c r="C38" s="20">
        <v>36512281</v>
      </c>
      <c r="D38" s="20"/>
      <c r="E38" s="21">
        <v>6202707</v>
      </c>
      <c r="F38" s="22">
        <v>7800000</v>
      </c>
      <c r="G38" s="22">
        <v>516892</v>
      </c>
      <c r="H38" s="22">
        <v>516892</v>
      </c>
      <c r="I38" s="22">
        <v>516892</v>
      </c>
      <c r="J38" s="22">
        <v>1550676</v>
      </c>
      <c r="K38" s="22">
        <v>516892</v>
      </c>
      <c r="L38" s="22">
        <v>516892</v>
      </c>
      <c r="M38" s="22">
        <v>516892</v>
      </c>
      <c r="N38" s="22">
        <v>1550676</v>
      </c>
      <c r="O38" s="22">
        <v>516892</v>
      </c>
      <c r="P38" s="22">
        <v>516892</v>
      </c>
      <c r="Q38" s="22">
        <v>516892</v>
      </c>
      <c r="R38" s="22">
        <v>1550676</v>
      </c>
      <c r="S38" s="22"/>
      <c r="T38" s="22"/>
      <c r="U38" s="22"/>
      <c r="V38" s="22"/>
      <c r="W38" s="22">
        <v>4652028</v>
      </c>
      <c r="X38" s="22">
        <v>5290946</v>
      </c>
      <c r="Y38" s="22">
        <v>-638918</v>
      </c>
      <c r="Z38" s="23">
        <v>-12.075685520131939</v>
      </c>
      <c r="AA38" s="20">
        <v>7800000</v>
      </c>
    </row>
    <row r="39" spans="1:27" x14ac:dyDescent="0.25">
      <c r="A39" s="19" t="s">
        <v>65</v>
      </c>
      <c r="B39" s="15" t="s">
        <v>32</v>
      </c>
      <c r="C39" s="20">
        <v>8954354</v>
      </c>
      <c r="D39" s="20"/>
      <c r="E39" s="21">
        <v>9304677</v>
      </c>
      <c r="F39" s="22">
        <v>9597994</v>
      </c>
      <c r="G39" s="22"/>
      <c r="H39" s="22"/>
      <c r="I39" s="22"/>
      <c r="J39" s="22"/>
      <c r="K39" s="22"/>
      <c r="L39" s="22"/>
      <c r="M39" s="22">
        <v>4636827</v>
      </c>
      <c r="N39" s="22">
        <v>4636827</v>
      </c>
      <c r="O39" s="22"/>
      <c r="P39" s="22"/>
      <c r="Q39" s="22"/>
      <c r="R39" s="22"/>
      <c r="S39" s="22"/>
      <c r="T39" s="22"/>
      <c r="U39" s="22"/>
      <c r="V39" s="22"/>
      <c r="W39" s="22">
        <v>4636827</v>
      </c>
      <c r="X39" s="22">
        <v>4636827</v>
      </c>
      <c r="Y39" s="22"/>
      <c r="Z39" s="23"/>
      <c r="AA39" s="20">
        <v>9597994</v>
      </c>
    </row>
    <row r="40" spans="1:27" x14ac:dyDescent="0.25">
      <c r="A40" s="19" t="s">
        <v>40</v>
      </c>
      <c r="B40" s="15" t="s">
        <v>32</v>
      </c>
      <c r="C40" s="20">
        <v>6659416</v>
      </c>
      <c r="D40" s="20"/>
      <c r="E40" s="21">
        <v>6305403</v>
      </c>
      <c r="F40" s="22">
        <v>26666819</v>
      </c>
      <c r="G40" s="22"/>
      <c r="H40" s="22"/>
      <c r="I40" s="22"/>
      <c r="J40" s="22"/>
      <c r="K40" s="22"/>
      <c r="L40" s="22"/>
      <c r="M40" s="22">
        <v>3152702</v>
      </c>
      <c r="N40" s="22">
        <v>3152702</v>
      </c>
      <c r="O40" s="22"/>
      <c r="P40" s="22"/>
      <c r="Q40" s="22"/>
      <c r="R40" s="22"/>
      <c r="S40" s="22"/>
      <c r="T40" s="22"/>
      <c r="U40" s="22"/>
      <c r="V40" s="22"/>
      <c r="W40" s="22">
        <v>3152702</v>
      </c>
      <c r="X40" s="22">
        <v>3515479</v>
      </c>
      <c r="Y40" s="22">
        <v>-362777</v>
      </c>
      <c r="Z40" s="23">
        <v>-10.319418776217978</v>
      </c>
      <c r="AA40" s="20">
        <v>26666819</v>
      </c>
    </row>
    <row r="41" spans="1:27" x14ac:dyDescent="0.25">
      <c r="A41" s="19" t="s">
        <v>66</v>
      </c>
      <c r="B41" s="15" t="s">
        <v>32</v>
      </c>
      <c r="C41" s="20">
        <v>18514520</v>
      </c>
      <c r="D41" s="20"/>
      <c r="E41" s="21">
        <v>16888569</v>
      </c>
      <c r="F41" s="22">
        <v>22051660</v>
      </c>
      <c r="G41" s="22">
        <v>1397692</v>
      </c>
      <c r="H41" s="22">
        <v>156525</v>
      </c>
      <c r="I41" s="22">
        <v>2641413</v>
      </c>
      <c r="J41" s="22">
        <v>4195630</v>
      </c>
      <c r="K41" s="22">
        <v>1271749</v>
      </c>
      <c r="L41" s="22">
        <v>1695960</v>
      </c>
      <c r="M41" s="22">
        <v>132774</v>
      </c>
      <c r="N41" s="22">
        <v>3100483</v>
      </c>
      <c r="O41" s="22">
        <v>4003830</v>
      </c>
      <c r="P41" s="22">
        <v>1548550</v>
      </c>
      <c r="Q41" s="22">
        <v>1725458</v>
      </c>
      <c r="R41" s="22">
        <v>7277838</v>
      </c>
      <c r="S41" s="22"/>
      <c r="T41" s="22"/>
      <c r="U41" s="22"/>
      <c r="V41" s="22"/>
      <c r="W41" s="22">
        <v>14573951</v>
      </c>
      <c r="X41" s="22">
        <v>15600631</v>
      </c>
      <c r="Y41" s="22">
        <v>-1026680</v>
      </c>
      <c r="Z41" s="23">
        <v>-6.5810158576278104</v>
      </c>
      <c r="AA41" s="20">
        <v>22051660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5200000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5200000</v>
      </c>
    </row>
    <row r="44" spans="1:27" x14ac:dyDescent="0.25">
      <c r="A44" s="19" t="s">
        <v>69</v>
      </c>
      <c r="B44" s="15" t="s">
        <v>32</v>
      </c>
      <c r="C44" s="20">
        <v>21539077</v>
      </c>
      <c r="D44" s="20"/>
      <c r="E44" s="21">
        <v>21692871</v>
      </c>
      <c r="F44" s="22">
        <v>21792871</v>
      </c>
      <c r="G44" s="22">
        <v>1817328</v>
      </c>
      <c r="H44" s="22">
        <v>1827540</v>
      </c>
      <c r="I44" s="22">
        <v>1817694</v>
      </c>
      <c r="J44" s="22">
        <v>5462562</v>
      </c>
      <c r="K44" s="22">
        <v>1812646</v>
      </c>
      <c r="L44" s="22">
        <v>1776156</v>
      </c>
      <c r="M44" s="22">
        <v>1757752</v>
      </c>
      <c r="N44" s="22">
        <v>5346554</v>
      </c>
      <c r="O44" s="22">
        <v>1759550</v>
      </c>
      <c r="P44" s="22">
        <v>1786851</v>
      </c>
      <c r="Q44" s="22">
        <v>1758143</v>
      </c>
      <c r="R44" s="22">
        <v>5304544</v>
      </c>
      <c r="S44" s="22"/>
      <c r="T44" s="22"/>
      <c r="U44" s="22"/>
      <c r="V44" s="22"/>
      <c r="W44" s="22">
        <v>16113660</v>
      </c>
      <c r="X44" s="22">
        <v>16258350</v>
      </c>
      <c r="Y44" s="22">
        <v>-144690</v>
      </c>
      <c r="Z44" s="23">
        <v>-0.88994270636319184</v>
      </c>
      <c r="AA44" s="20">
        <v>21792871</v>
      </c>
    </row>
    <row r="45" spans="1:27" x14ac:dyDescent="0.25">
      <c r="A45" s="19" t="s">
        <v>70</v>
      </c>
      <c r="B45" s="15" t="s">
        <v>32</v>
      </c>
      <c r="C45" s="20">
        <v>214036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126928512</v>
      </c>
      <c r="D47" s="29">
        <f t="shared" ref="D47:Y47" si="1">SUM(D34:D46)</f>
        <v>0</v>
      </c>
      <c r="E47" s="30">
        <f t="shared" si="1"/>
        <v>100694888</v>
      </c>
      <c r="F47" s="31">
        <f t="shared" si="1"/>
        <v>130736527</v>
      </c>
      <c r="G47" s="31">
        <f t="shared" si="1"/>
        <v>6038350</v>
      </c>
      <c r="H47" s="31">
        <f t="shared" si="1"/>
        <v>5215025</v>
      </c>
      <c r="I47" s="31">
        <f t="shared" si="1"/>
        <v>7795627</v>
      </c>
      <c r="J47" s="31">
        <f t="shared" si="1"/>
        <v>19049002</v>
      </c>
      <c r="K47" s="31">
        <f t="shared" si="1"/>
        <v>7650337</v>
      </c>
      <c r="L47" s="31">
        <f t="shared" si="1"/>
        <v>8385129</v>
      </c>
      <c r="M47" s="31">
        <f t="shared" si="1"/>
        <v>13039189</v>
      </c>
      <c r="N47" s="31">
        <f t="shared" si="1"/>
        <v>29074655</v>
      </c>
      <c r="O47" s="31">
        <f t="shared" si="1"/>
        <v>9309420</v>
      </c>
      <c r="P47" s="31">
        <f t="shared" si="1"/>
        <v>6899211</v>
      </c>
      <c r="Q47" s="31">
        <f t="shared" si="1"/>
        <v>7114269</v>
      </c>
      <c r="R47" s="31">
        <f t="shared" si="1"/>
        <v>23322900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71446557</v>
      </c>
      <c r="X47" s="31">
        <f t="shared" si="1"/>
        <v>73667545</v>
      </c>
      <c r="Y47" s="31">
        <f t="shared" si="1"/>
        <v>-2220988</v>
      </c>
      <c r="Z47" s="32">
        <f>+IF(X47&lt;&gt;0,+(Y47/X47)*100,0)</f>
        <v>-3.0148798904592247</v>
      </c>
      <c r="AA47" s="29">
        <f>SUM(AA34:AA46)</f>
        <v>130736527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62427678</v>
      </c>
      <c r="D48" s="39">
        <f t="shared" si="2"/>
        <v>0</v>
      </c>
      <c r="E48" s="40">
        <f t="shared" si="2"/>
        <v>122331372</v>
      </c>
      <c r="F48" s="41">
        <f t="shared" si="2"/>
        <v>99839822</v>
      </c>
      <c r="G48" s="41">
        <f t="shared" si="2"/>
        <v>33039139</v>
      </c>
      <c r="H48" s="41">
        <f t="shared" si="2"/>
        <v>9816283</v>
      </c>
      <c r="I48" s="41">
        <f t="shared" si="2"/>
        <v>7039891</v>
      </c>
      <c r="J48" s="41">
        <f t="shared" si="2"/>
        <v>49895313</v>
      </c>
      <c r="K48" s="41">
        <f t="shared" si="2"/>
        <v>7295218</v>
      </c>
      <c r="L48" s="41">
        <f t="shared" si="2"/>
        <v>6595797</v>
      </c>
      <c r="M48" s="41">
        <f t="shared" si="2"/>
        <v>1747222</v>
      </c>
      <c r="N48" s="41">
        <f t="shared" si="2"/>
        <v>15638237</v>
      </c>
      <c r="O48" s="41">
        <f t="shared" si="2"/>
        <v>25520078</v>
      </c>
      <c r="P48" s="41">
        <f t="shared" si="2"/>
        <v>8055888</v>
      </c>
      <c r="Q48" s="41">
        <f t="shared" si="2"/>
        <v>21727706</v>
      </c>
      <c r="R48" s="41">
        <f t="shared" si="2"/>
        <v>55303672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120837222</v>
      </c>
      <c r="X48" s="41">
        <f t="shared" si="2"/>
        <v>115819507</v>
      </c>
      <c r="Y48" s="41">
        <f t="shared" si="2"/>
        <v>5017715</v>
      </c>
      <c r="Z48" s="42">
        <f>+IF(X48&lt;&gt;0,+(Y48/X48)*100,0)</f>
        <v>4.3323574154049886</v>
      </c>
      <c r="AA48" s="39">
        <f>+AA32-AA47</f>
        <v>99839822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62427678</v>
      </c>
      <c r="D51" s="48">
        <f t="shared" si="3"/>
        <v>0</v>
      </c>
      <c r="E51" s="49">
        <f t="shared" si="3"/>
        <v>122331372</v>
      </c>
      <c r="F51" s="50">
        <f t="shared" si="3"/>
        <v>99839822</v>
      </c>
      <c r="G51" s="50">
        <f t="shared" si="3"/>
        <v>33039139</v>
      </c>
      <c r="H51" s="50">
        <f t="shared" si="3"/>
        <v>9816283</v>
      </c>
      <c r="I51" s="50">
        <f t="shared" si="3"/>
        <v>7039891</v>
      </c>
      <c r="J51" s="50">
        <f t="shared" si="3"/>
        <v>49895313</v>
      </c>
      <c r="K51" s="50">
        <f t="shared" si="3"/>
        <v>7295218</v>
      </c>
      <c r="L51" s="50">
        <f t="shared" si="3"/>
        <v>6595797</v>
      </c>
      <c r="M51" s="50">
        <f t="shared" si="3"/>
        <v>1747222</v>
      </c>
      <c r="N51" s="50">
        <f t="shared" si="3"/>
        <v>15638237</v>
      </c>
      <c r="O51" s="50">
        <f t="shared" si="3"/>
        <v>25520078</v>
      </c>
      <c r="P51" s="50">
        <f t="shared" si="3"/>
        <v>8055888</v>
      </c>
      <c r="Q51" s="50">
        <f t="shared" si="3"/>
        <v>21727706</v>
      </c>
      <c r="R51" s="50">
        <f t="shared" si="3"/>
        <v>55303672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120837222</v>
      </c>
      <c r="X51" s="50">
        <f t="shared" si="3"/>
        <v>115819507</v>
      </c>
      <c r="Y51" s="50">
        <f t="shared" si="3"/>
        <v>5017715</v>
      </c>
      <c r="Z51" s="51">
        <f>+IF(X51&lt;&gt;0,+(Y51/X51)*100,0)</f>
        <v>4.3323574154049886</v>
      </c>
      <c r="AA51" s="48">
        <f>SUM(AA48:AA50)</f>
        <v>99839822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62427678</v>
      </c>
      <c r="D53" s="54">
        <f>+D51-D52</f>
        <v>0</v>
      </c>
      <c r="E53" s="55">
        <f t="shared" si="4"/>
        <v>122331372</v>
      </c>
      <c r="F53" s="56">
        <f t="shared" si="4"/>
        <v>99839822</v>
      </c>
      <c r="G53" s="56">
        <f t="shared" si="4"/>
        <v>33039139</v>
      </c>
      <c r="H53" s="56">
        <f t="shared" si="4"/>
        <v>9816283</v>
      </c>
      <c r="I53" s="56">
        <f t="shared" si="4"/>
        <v>7039891</v>
      </c>
      <c r="J53" s="56">
        <f t="shared" si="4"/>
        <v>49895313</v>
      </c>
      <c r="K53" s="56">
        <f t="shared" si="4"/>
        <v>7295218</v>
      </c>
      <c r="L53" s="56">
        <f t="shared" si="4"/>
        <v>6595797</v>
      </c>
      <c r="M53" s="56">
        <f t="shared" si="4"/>
        <v>1747222</v>
      </c>
      <c r="N53" s="56">
        <f t="shared" si="4"/>
        <v>15638237</v>
      </c>
      <c r="O53" s="56">
        <f t="shared" si="4"/>
        <v>25520078</v>
      </c>
      <c r="P53" s="56">
        <f t="shared" si="4"/>
        <v>8055888</v>
      </c>
      <c r="Q53" s="56">
        <f t="shared" si="4"/>
        <v>21727706</v>
      </c>
      <c r="R53" s="56">
        <f t="shared" si="4"/>
        <v>55303672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120837222</v>
      </c>
      <c r="X53" s="56">
        <f t="shared" si="4"/>
        <v>115819507</v>
      </c>
      <c r="Y53" s="56">
        <f t="shared" si="4"/>
        <v>5017715</v>
      </c>
      <c r="Z53" s="57">
        <f>+IF(X53&lt;&gt;0,+(Y53/X53)*100,0)</f>
        <v>4.3323574154049886</v>
      </c>
      <c r="AA53" s="54">
        <f>+AA51-AA52</f>
        <v>99839822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62427678</v>
      </c>
      <c r="D56" s="48">
        <f>SUM(D53:D55)</f>
        <v>0</v>
      </c>
      <c r="E56" s="49">
        <f t="shared" si="5"/>
        <v>122331372</v>
      </c>
      <c r="F56" s="50">
        <f t="shared" si="5"/>
        <v>99839822</v>
      </c>
      <c r="G56" s="50">
        <f t="shared" si="5"/>
        <v>33039139</v>
      </c>
      <c r="H56" s="50">
        <f t="shared" si="5"/>
        <v>9816283</v>
      </c>
      <c r="I56" s="50">
        <f t="shared" si="5"/>
        <v>7039891</v>
      </c>
      <c r="J56" s="50">
        <f t="shared" si="5"/>
        <v>49895313</v>
      </c>
      <c r="K56" s="50">
        <f t="shared" si="5"/>
        <v>7295218</v>
      </c>
      <c r="L56" s="50">
        <f t="shared" si="5"/>
        <v>6595797</v>
      </c>
      <c r="M56" s="50">
        <f t="shared" si="5"/>
        <v>1747222</v>
      </c>
      <c r="N56" s="50">
        <f t="shared" si="5"/>
        <v>15638237</v>
      </c>
      <c r="O56" s="50">
        <f t="shared" si="5"/>
        <v>25520078</v>
      </c>
      <c r="P56" s="50">
        <f t="shared" si="5"/>
        <v>8055888</v>
      </c>
      <c r="Q56" s="50">
        <f t="shared" si="5"/>
        <v>21727706</v>
      </c>
      <c r="R56" s="50">
        <f t="shared" si="5"/>
        <v>55303672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120837222</v>
      </c>
      <c r="X56" s="50">
        <f t="shared" si="5"/>
        <v>115819507</v>
      </c>
      <c r="Y56" s="50">
        <f t="shared" si="5"/>
        <v>5017715</v>
      </c>
      <c r="Z56" s="51">
        <f>+IF(X56&lt;&gt;0,+(Y56/X56)*100,0)</f>
        <v>4.3323574154049886</v>
      </c>
      <c r="AA56" s="48">
        <f>SUM(AA53:AA55)</f>
        <v>99839822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62427678</v>
      </c>
      <c r="D59" s="65">
        <f>SUM(D56:D58)</f>
        <v>0</v>
      </c>
      <c r="E59" s="66">
        <f t="shared" si="6"/>
        <v>122331372</v>
      </c>
      <c r="F59" s="67">
        <f t="shared" si="6"/>
        <v>99839822</v>
      </c>
      <c r="G59" s="67">
        <f t="shared" si="6"/>
        <v>33039139</v>
      </c>
      <c r="H59" s="67">
        <f t="shared" si="6"/>
        <v>9816283</v>
      </c>
      <c r="I59" s="67">
        <f t="shared" si="6"/>
        <v>7039891</v>
      </c>
      <c r="J59" s="67">
        <f t="shared" si="6"/>
        <v>49895313</v>
      </c>
      <c r="K59" s="67">
        <f t="shared" si="6"/>
        <v>7295218</v>
      </c>
      <c r="L59" s="67">
        <f t="shared" si="6"/>
        <v>6595797</v>
      </c>
      <c r="M59" s="67">
        <f t="shared" si="6"/>
        <v>1747222</v>
      </c>
      <c r="N59" s="67">
        <f t="shared" si="6"/>
        <v>15638237</v>
      </c>
      <c r="O59" s="67">
        <f t="shared" si="6"/>
        <v>25520078</v>
      </c>
      <c r="P59" s="67">
        <f t="shared" si="6"/>
        <v>8055888</v>
      </c>
      <c r="Q59" s="67">
        <f t="shared" si="6"/>
        <v>21727706</v>
      </c>
      <c r="R59" s="67">
        <f t="shared" si="6"/>
        <v>55303672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120837222</v>
      </c>
      <c r="X59" s="67">
        <f t="shared" si="6"/>
        <v>115819507</v>
      </c>
      <c r="Y59" s="67">
        <f t="shared" si="6"/>
        <v>5017715</v>
      </c>
      <c r="Z59" s="68">
        <f>+IF(X59&lt;&gt;0,+(Y59/X59)*100,0)</f>
        <v>4.3323574154049886</v>
      </c>
      <c r="AA59" s="65">
        <f>SUM(AA56:AA58)</f>
        <v>99839822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89836854</v>
      </c>
      <c r="D9" s="20"/>
      <c r="E9" s="21">
        <v>107653574</v>
      </c>
      <c r="F9" s="22">
        <v>107653574</v>
      </c>
      <c r="G9" s="22">
        <v>16350684</v>
      </c>
      <c r="H9" s="22">
        <v>7033941</v>
      </c>
      <c r="I9" s="22">
        <v>7311848</v>
      </c>
      <c r="J9" s="22">
        <v>30696473</v>
      </c>
      <c r="K9" s="22">
        <v>7243432</v>
      </c>
      <c r="L9" s="22">
        <v>7281939</v>
      </c>
      <c r="M9" s="22">
        <v>7289118</v>
      </c>
      <c r="N9" s="22">
        <v>21814489</v>
      </c>
      <c r="O9" s="22">
        <v>7318841</v>
      </c>
      <c r="P9" s="22">
        <v>7279038</v>
      </c>
      <c r="Q9" s="22">
        <v>7237282</v>
      </c>
      <c r="R9" s="22">
        <v>21835161</v>
      </c>
      <c r="S9" s="22"/>
      <c r="T9" s="22"/>
      <c r="U9" s="22"/>
      <c r="V9" s="22"/>
      <c r="W9" s="22">
        <v>74346123</v>
      </c>
      <c r="X9" s="22">
        <v>77593776</v>
      </c>
      <c r="Y9" s="22">
        <v>-3247653</v>
      </c>
      <c r="Z9" s="23">
        <v>-4.185455544784932</v>
      </c>
      <c r="AA9" s="20">
        <v>107653574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2806309</v>
      </c>
      <c r="D13" s="20"/>
      <c r="E13" s="21">
        <v>2440115</v>
      </c>
      <c r="F13" s="22">
        <v>2952237</v>
      </c>
      <c r="G13" s="22">
        <v>297520</v>
      </c>
      <c r="H13" s="22">
        <v>297365</v>
      </c>
      <c r="I13" s="22">
        <v>308944</v>
      </c>
      <c r="J13" s="22">
        <v>903829</v>
      </c>
      <c r="K13" s="22">
        <v>333003</v>
      </c>
      <c r="L13" s="22">
        <v>327342</v>
      </c>
      <c r="M13" s="22">
        <v>332973</v>
      </c>
      <c r="N13" s="22">
        <v>993318</v>
      </c>
      <c r="O13" s="22">
        <v>341141</v>
      </c>
      <c r="P13" s="22">
        <v>344711</v>
      </c>
      <c r="Q13" s="22">
        <v>346203</v>
      </c>
      <c r="R13" s="22">
        <v>1032055</v>
      </c>
      <c r="S13" s="22"/>
      <c r="T13" s="22"/>
      <c r="U13" s="22"/>
      <c r="V13" s="22"/>
      <c r="W13" s="22">
        <v>2929202</v>
      </c>
      <c r="X13" s="22">
        <v>2138882</v>
      </c>
      <c r="Y13" s="22">
        <v>790320</v>
      </c>
      <c r="Z13" s="23">
        <v>36.950144982285138</v>
      </c>
      <c r="AA13" s="20">
        <v>2952237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1473320</v>
      </c>
      <c r="D19" s="20"/>
      <c r="E19" s="21">
        <v>1169014</v>
      </c>
      <c r="F19" s="22">
        <v>2023595</v>
      </c>
      <c r="G19" s="22">
        <v>2504</v>
      </c>
      <c r="H19" s="22">
        <v>647738</v>
      </c>
      <c r="I19" s="22">
        <v>24289</v>
      </c>
      <c r="J19" s="22">
        <v>674531</v>
      </c>
      <c r="K19" s="22">
        <v>704</v>
      </c>
      <c r="L19" s="22">
        <v>139010</v>
      </c>
      <c r="M19" s="22">
        <v>118739</v>
      </c>
      <c r="N19" s="22">
        <v>258453</v>
      </c>
      <c r="O19" s="22">
        <v>7825</v>
      </c>
      <c r="P19" s="22">
        <v>59782</v>
      </c>
      <c r="Q19" s="22">
        <v>94388</v>
      </c>
      <c r="R19" s="22">
        <v>161995</v>
      </c>
      <c r="S19" s="22"/>
      <c r="T19" s="22"/>
      <c r="U19" s="22"/>
      <c r="V19" s="22"/>
      <c r="W19" s="22">
        <v>1094979</v>
      </c>
      <c r="X19" s="22">
        <v>674531</v>
      </c>
      <c r="Y19" s="22">
        <v>420448</v>
      </c>
      <c r="Z19" s="23">
        <v>62.33190172134416</v>
      </c>
      <c r="AA19" s="20">
        <v>2023595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36592463</v>
      </c>
      <c r="D25" s="20"/>
      <c r="E25" s="21">
        <v>40072978</v>
      </c>
      <c r="F25" s="22">
        <v>21500396</v>
      </c>
      <c r="G25" s="22">
        <v>16697124</v>
      </c>
      <c r="H25" s="22"/>
      <c r="I25" s="22"/>
      <c r="J25" s="22">
        <v>16697124</v>
      </c>
      <c r="K25" s="22"/>
      <c r="L25" s="22"/>
      <c r="M25" s="22">
        <v>11449593</v>
      </c>
      <c r="N25" s="22">
        <v>11449593</v>
      </c>
      <c r="O25" s="22"/>
      <c r="P25" s="22"/>
      <c r="Q25" s="22">
        <v>10018195</v>
      </c>
      <c r="R25" s="22">
        <v>10018195</v>
      </c>
      <c r="S25" s="22"/>
      <c r="T25" s="22"/>
      <c r="U25" s="22"/>
      <c r="V25" s="22"/>
      <c r="W25" s="22">
        <v>38164912</v>
      </c>
      <c r="X25" s="22">
        <v>11079967</v>
      </c>
      <c r="Y25" s="22">
        <v>27084945</v>
      </c>
      <c r="Z25" s="23">
        <v>244.44969014799415</v>
      </c>
      <c r="AA25" s="20">
        <v>21500396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55448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130764394</v>
      </c>
      <c r="D32" s="29">
        <f t="shared" ref="D32:Y32" si="0">SUM(D6:D31)</f>
        <v>0</v>
      </c>
      <c r="E32" s="30">
        <f t="shared" si="0"/>
        <v>151335681</v>
      </c>
      <c r="F32" s="31">
        <f t="shared" si="0"/>
        <v>134129802</v>
      </c>
      <c r="G32" s="31">
        <f t="shared" si="0"/>
        <v>33347832</v>
      </c>
      <c r="H32" s="31">
        <f t="shared" si="0"/>
        <v>7979044</v>
      </c>
      <c r="I32" s="31">
        <f t="shared" si="0"/>
        <v>7645081</v>
      </c>
      <c r="J32" s="31">
        <f t="shared" si="0"/>
        <v>48971957</v>
      </c>
      <c r="K32" s="31">
        <f t="shared" si="0"/>
        <v>7577139</v>
      </c>
      <c r="L32" s="31">
        <f t="shared" si="0"/>
        <v>7748291</v>
      </c>
      <c r="M32" s="31">
        <f t="shared" si="0"/>
        <v>19190423</v>
      </c>
      <c r="N32" s="31">
        <f t="shared" si="0"/>
        <v>34515853</v>
      </c>
      <c r="O32" s="31">
        <f t="shared" si="0"/>
        <v>7667807</v>
      </c>
      <c r="P32" s="31">
        <f t="shared" si="0"/>
        <v>7683531</v>
      </c>
      <c r="Q32" s="31">
        <f t="shared" si="0"/>
        <v>17696068</v>
      </c>
      <c r="R32" s="31">
        <f t="shared" si="0"/>
        <v>33047406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116535216</v>
      </c>
      <c r="X32" s="31">
        <f t="shared" si="0"/>
        <v>91487156</v>
      </c>
      <c r="Y32" s="31">
        <f t="shared" si="0"/>
        <v>25048060</v>
      </c>
      <c r="Z32" s="32">
        <f>+IF(X32&lt;&gt;0,+(Y32/X32)*100,0)</f>
        <v>27.378772163384333</v>
      </c>
      <c r="AA32" s="29">
        <f>SUM(AA6:AA31)</f>
        <v>134129802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32039321</v>
      </c>
      <c r="D34" s="20"/>
      <c r="E34" s="21">
        <v>32816612</v>
      </c>
      <c r="F34" s="22">
        <v>33300312</v>
      </c>
      <c r="G34" s="22"/>
      <c r="H34" s="22"/>
      <c r="I34" s="22">
        <v>190</v>
      </c>
      <c r="J34" s="22">
        <v>190</v>
      </c>
      <c r="K34" s="22">
        <v>9920494</v>
      </c>
      <c r="L34" s="22"/>
      <c r="M34" s="22"/>
      <c r="N34" s="22">
        <v>9920494</v>
      </c>
      <c r="O34" s="22">
        <v>15157995</v>
      </c>
      <c r="P34" s="22">
        <v>3967395</v>
      </c>
      <c r="Q34" s="22">
        <v>2553797</v>
      </c>
      <c r="R34" s="22">
        <v>21679187</v>
      </c>
      <c r="S34" s="22"/>
      <c r="T34" s="22"/>
      <c r="U34" s="22"/>
      <c r="V34" s="22"/>
      <c r="W34" s="22">
        <v>31599871</v>
      </c>
      <c r="X34" s="22">
        <v>24764241</v>
      </c>
      <c r="Y34" s="22">
        <v>6835630</v>
      </c>
      <c r="Z34" s="23">
        <v>27.602824572737759</v>
      </c>
      <c r="AA34" s="20">
        <v>33300312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7984612</v>
      </c>
      <c r="D37" s="20"/>
      <c r="E37" s="21">
        <v>9738637</v>
      </c>
      <c r="F37" s="22">
        <v>9926878</v>
      </c>
      <c r="G37" s="22">
        <v>43004</v>
      </c>
      <c r="H37" s="22">
        <v>328133</v>
      </c>
      <c r="I37" s="22">
        <v>36542</v>
      </c>
      <c r="J37" s="22">
        <v>407679</v>
      </c>
      <c r="K37" s="22">
        <v>361199</v>
      </c>
      <c r="L37" s="22">
        <v>932498</v>
      </c>
      <c r="M37" s="22">
        <v>50348</v>
      </c>
      <c r="N37" s="22">
        <v>1344045</v>
      </c>
      <c r="O37" s="22">
        <v>1330456</v>
      </c>
      <c r="P37" s="22">
        <v>497988</v>
      </c>
      <c r="Q37" s="22">
        <v>1496589</v>
      </c>
      <c r="R37" s="22">
        <v>3325033</v>
      </c>
      <c r="S37" s="22"/>
      <c r="T37" s="22"/>
      <c r="U37" s="22"/>
      <c r="V37" s="22"/>
      <c r="W37" s="22">
        <v>5076757</v>
      </c>
      <c r="X37" s="22">
        <v>6344167</v>
      </c>
      <c r="Y37" s="22">
        <v>-1267410</v>
      </c>
      <c r="Z37" s="23">
        <v>-19.977563642318998</v>
      </c>
      <c r="AA37" s="20">
        <v>9926878</v>
      </c>
    </row>
    <row r="38" spans="1:27" x14ac:dyDescent="0.25">
      <c r="A38" s="19" t="s">
        <v>64</v>
      </c>
      <c r="B38" s="15" t="s">
        <v>32</v>
      </c>
      <c r="C38" s="20">
        <v>8912516</v>
      </c>
      <c r="D38" s="20"/>
      <c r="E38" s="21">
        <v>3756182</v>
      </c>
      <c r="F38" s="22">
        <v>8834406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-403900</v>
      </c>
      <c r="Y38" s="22">
        <v>403900</v>
      </c>
      <c r="Z38" s="23">
        <v>-100</v>
      </c>
      <c r="AA38" s="20">
        <v>8834406</v>
      </c>
    </row>
    <row r="39" spans="1:27" x14ac:dyDescent="0.25">
      <c r="A39" s="19" t="s">
        <v>65</v>
      </c>
      <c r="B39" s="15" t="s">
        <v>32</v>
      </c>
      <c r="C39" s="20">
        <v>9810522</v>
      </c>
      <c r="D39" s="20"/>
      <c r="E39" s="21">
        <v>5582070</v>
      </c>
      <c r="F39" s="22">
        <v>12511442</v>
      </c>
      <c r="G39" s="22"/>
      <c r="H39" s="22">
        <v>1104384</v>
      </c>
      <c r="I39" s="22">
        <v>1770380</v>
      </c>
      <c r="J39" s="22">
        <v>2874764</v>
      </c>
      <c r="K39" s="22">
        <v>1023882</v>
      </c>
      <c r="L39" s="22">
        <v>11882</v>
      </c>
      <c r="M39" s="22"/>
      <c r="N39" s="22">
        <v>1035764</v>
      </c>
      <c r="O39" s="22"/>
      <c r="P39" s="22">
        <v>2382100</v>
      </c>
      <c r="Q39" s="22"/>
      <c r="R39" s="22">
        <v>2382100</v>
      </c>
      <c r="S39" s="22"/>
      <c r="T39" s="22"/>
      <c r="U39" s="22"/>
      <c r="V39" s="22"/>
      <c r="W39" s="22">
        <v>6292628</v>
      </c>
      <c r="X39" s="22"/>
      <c r="Y39" s="22">
        <v>6292628</v>
      </c>
      <c r="Z39" s="23"/>
      <c r="AA39" s="20">
        <v>12511442</v>
      </c>
    </row>
    <row r="40" spans="1:27" x14ac:dyDescent="0.25">
      <c r="A40" s="19" t="s">
        <v>40</v>
      </c>
      <c r="B40" s="15" t="s">
        <v>32</v>
      </c>
      <c r="C40" s="20">
        <v>12039982</v>
      </c>
      <c r="D40" s="20"/>
      <c r="E40" s="21">
        <v>13551045</v>
      </c>
      <c r="F40" s="22">
        <v>24614635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6654165</v>
      </c>
      <c r="Y40" s="22">
        <v>-6654165</v>
      </c>
      <c r="Z40" s="23">
        <v>-100</v>
      </c>
      <c r="AA40" s="20">
        <v>24614635</v>
      </c>
    </row>
    <row r="41" spans="1:27" x14ac:dyDescent="0.25">
      <c r="A41" s="19" t="s">
        <v>66</v>
      </c>
      <c r="B41" s="15" t="s">
        <v>32</v>
      </c>
      <c r="C41" s="20">
        <v>61193424</v>
      </c>
      <c r="D41" s="20"/>
      <c r="E41" s="21">
        <v>67203358</v>
      </c>
      <c r="F41" s="22">
        <v>64797922</v>
      </c>
      <c r="G41" s="22"/>
      <c r="H41" s="22">
        <v>2672000</v>
      </c>
      <c r="I41" s="22">
        <v>5155027</v>
      </c>
      <c r="J41" s="22">
        <v>7827027</v>
      </c>
      <c r="K41" s="22">
        <v>5234070</v>
      </c>
      <c r="L41" s="22">
        <v>7151351</v>
      </c>
      <c r="M41" s="22">
        <v>1301219</v>
      </c>
      <c r="N41" s="22">
        <v>13686640</v>
      </c>
      <c r="O41" s="22">
        <v>4671372</v>
      </c>
      <c r="P41" s="22">
        <v>4265222</v>
      </c>
      <c r="Q41" s="22">
        <v>7473414</v>
      </c>
      <c r="R41" s="22">
        <v>16410008</v>
      </c>
      <c r="S41" s="22"/>
      <c r="T41" s="22"/>
      <c r="U41" s="22"/>
      <c r="V41" s="22"/>
      <c r="W41" s="22">
        <v>37923675</v>
      </c>
      <c r="X41" s="22">
        <v>48091212</v>
      </c>
      <c r="Y41" s="22">
        <v>-10167537</v>
      </c>
      <c r="Z41" s="23">
        <v>-21.142193297187021</v>
      </c>
      <c r="AA41" s="20">
        <v>64797922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904123</v>
      </c>
      <c r="D43" s="20"/>
      <c r="E43" s="21">
        <v>1530000</v>
      </c>
      <c r="F43" s="22">
        <v>969362</v>
      </c>
      <c r="G43" s="22"/>
      <c r="H43" s="22">
        <v>829</v>
      </c>
      <c r="I43" s="22"/>
      <c r="J43" s="22">
        <v>829</v>
      </c>
      <c r="K43" s="22">
        <v>2529</v>
      </c>
      <c r="L43" s="22">
        <v>31</v>
      </c>
      <c r="M43" s="22"/>
      <c r="N43" s="22">
        <v>2560</v>
      </c>
      <c r="O43" s="22">
        <v>1172</v>
      </c>
      <c r="P43" s="22"/>
      <c r="Q43" s="22">
        <v>151</v>
      </c>
      <c r="R43" s="22">
        <v>1323</v>
      </c>
      <c r="S43" s="22"/>
      <c r="T43" s="22"/>
      <c r="U43" s="22"/>
      <c r="V43" s="22"/>
      <c r="W43" s="22">
        <v>4712</v>
      </c>
      <c r="X43" s="22">
        <v>407258</v>
      </c>
      <c r="Y43" s="22">
        <v>-402546</v>
      </c>
      <c r="Z43" s="23">
        <v>-98.842993876117845</v>
      </c>
      <c r="AA43" s="20">
        <v>969362</v>
      </c>
    </row>
    <row r="44" spans="1:27" x14ac:dyDescent="0.25">
      <c r="A44" s="19" t="s">
        <v>69</v>
      </c>
      <c r="B44" s="15" t="s">
        <v>32</v>
      </c>
      <c r="C44" s="20">
        <v>-59665891</v>
      </c>
      <c r="D44" s="20"/>
      <c r="E44" s="21">
        <v>16437996</v>
      </c>
      <c r="F44" s="22">
        <v>20752797</v>
      </c>
      <c r="G44" s="22">
        <v>209092</v>
      </c>
      <c r="H44" s="22">
        <v>494684</v>
      </c>
      <c r="I44" s="22">
        <v>939419</v>
      </c>
      <c r="J44" s="22">
        <v>1643195</v>
      </c>
      <c r="K44" s="22">
        <v>689009</v>
      </c>
      <c r="L44" s="22">
        <v>2858170</v>
      </c>
      <c r="M44" s="22">
        <v>503614</v>
      </c>
      <c r="N44" s="22">
        <v>4050793</v>
      </c>
      <c r="O44" s="22">
        <v>909142</v>
      </c>
      <c r="P44" s="22">
        <v>911878</v>
      </c>
      <c r="Q44" s="22">
        <v>249419</v>
      </c>
      <c r="R44" s="22">
        <v>2070439</v>
      </c>
      <c r="S44" s="22"/>
      <c r="T44" s="22"/>
      <c r="U44" s="22"/>
      <c r="V44" s="22"/>
      <c r="W44" s="22">
        <v>7764427</v>
      </c>
      <c r="X44" s="22">
        <v>6751867</v>
      </c>
      <c r="Y44" s="22">
        <v>1012560</v>
      </c>
      <c r="Z44" s="23">
        <v>14.996740901442521</v>
      </c>
      <c r="AA44" s="20">
        <v>20752797</v>
      </c>
    </row>
    <row r="45" spans="1:27" x14ac:dyDescent="0.25">
      <c r="A45" s="19" t="s">
        <v>70</v>
      </c>
      <c r="B45" s="15" t="s">
        <v>32</v>
      </c>
      <c r="C45" s="20">
        <v>8914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73227523</v>
      </c>
      <c r="D47" s="29">
        <f t="shared" ref="D47:Y47" si="1">SUM(D34:D46)</f>
        <v>0</v>
      </c>
      <c r="E47" s="30">
        <f t="shared" si="1"/>
        <v>150615900</v>
      </c>
      <c r="F47" s="31">
        <f t="shared" si="1"/>
        <v>175707754</v>
      </c>
      <c r="G47" s="31">
        <f t="shared" si="1"/>
        <v>252096</v>
      </c>
      <c r="H47" s="31">
        <f t="shared" si="1"/>
        <v>4600030</v>
      </c>
      <c r="I47" s="31">
        <f t="shared" si="1"/>
        <v>7901558</v>
      </c>
      <c r="J47" s="31">
        <f t="shared" si="1"/>
        <v>12753684</v>
      </c>
      <c r="K47" s="31">
        <f t="shared" si="1"/>
        <v>17231183</v>
      </c>
      <c r="L47" s="31">
        <f t="shared" si="1"/>
        <v>10953932</v>
      </c>
      <c r="M47" s="31">
        <f t="shared" si="1"/>
        <v>1855181</v>
      </c>
      <c r="N47" s="31">
        <f t="shared" si="1"/>
        <v>30040296</v>
      </c>
      <c r="O47" s="31">
        <f t="shared" si="1"/>
        <v>22070137</v>
      </c>
      <c r="P47" s="31">
        <f t="shared" si="1"/>
        <v>12024583</v>
      </c>
      <c r="Q47" s="31">
        <f t="shared" si="1"/>
        <v>11773370</v>
      </c>
      <c r="R47" s="31">
        <f t="shared" si="1"/>
        <v>45868090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88662070</v>
      </c>
      <c r="X47" s="31">
        <f t="shared" si="1"/>
        <v>92609010</v>
      </c>
      <c r="Y47" s="31">
        <f t="shared" si="1"/>
        <v>-3946940</v>
      </c>
      <c r="Z47" s="32">
        <f>+IF(X47&lt;&gt;0,+(Y47/X47)*100,0)</f>
        <v>-4.2619395240268743</v>
      </c>
      <c r="AA47" s="29">
        <f>SUM(AA34:AA46)</f>
        <v>175707754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57536871</v>
      </c>
      <c r="D48" s="39">
        <f t="shared" si="2"/>
        <v>0</v>
      </c>
      <c r="E48" s="40">
        <f t="shared" si="2"/>
        <v>719781</v>
      </c>
      <c r="F48" s="41">
        <f t="shared" si="2"/>
        <v>-41577952</v>
      </c>
      <c r="G48" s="41">
        <f t="shared" si="2"/>
        <v>33095736</v>
      </c>
      <c r="H48" s="41">
        <f t="shared" si="2"/>
        <v>3379014</v>
      </c>
      <c r="I48" s="41">
        <f t="shared" si="2"/>
        <v>-256477</v>
      </c>
      <c r="J48" s="41">
        <f t="shared" si="2"/>
        <v>36218273</v>
      </c>
      <c r="K48" s="41">
        <f t="shared" si="2"/>
        <v>-9654044</v>
      </c>
      <c r="L48" s="41">
        <f t="shared" si="2"/>
        <v>-3205641</v>
      </c>
      <c r="M48" s="41">
        <f t="shared" si="2"/>
        <v>17335242</v>
      </c>
      <c r="N48" s="41">
        <f t="shared" si="2"/>
        <v>4475557</v>
      </c>
      <c r="O48" s="41">
        <f t="shared" si="2"/>
        <v>-14402330</v>
      </c>
      <c r="P48" s="41">
        <f t="shared" si="2"/>
        <v>-4341052</v>
      </c>
      <c r="Q48" s="41">
        <f t="shared" si="2"/>
        <v>5922698</v>
      </c>
      <c r="R48" s="41">
        <f t="shared" si="2"/>
        <v>-12820684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27873146</v>
      </c>
      <c r="X48" s="41">
        <f t="shared" si="2"/>
        <v>-1121854</v>
      </c>
      <c r="Y48" s="41">
        <f t="shared" si="2"/>
        <v>28995000</v>
      </c>
      <c r="Z48" s="42">
        <f>+IF(X48&lt;&gt;0,+(Y48/X48)*100,0)</f>
        <v>-2584.5609143435777</v>
      </c>
      <c r="AA48" s="39">
        <f>+AA32-AA47</f>
        <v>-41577952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57536871</v>
      </c>
      <c r="D51" s="48">
        <f t="shared" si="3"/>
        <v>0</v>
      </c>
      <c r="E51" s="49">
        <f t="shared" si="3"/>
        <v>719781</v>
      </c>
      <c r="F51" s="50">
        <f t="shared" si="3"/>
        <v>-41577952</v>
      </c>
      <c r="G51" s="50">
        <f t="shared" si="3"/>
        <v>33095736</v>
      </c>
      <c r="H51" s="50">
        <f t="shared" si="3"/>
        <v>3379014</v>
      </c>
      <c r="I51" s="50">
        <f t="shared" si="3"/>
        <v>-256477</v>
      </c>
      <c r="J51" s="50">
        <f t="shared" si="3"/>
        <v>36218273</v>
      </c>
      <c r="K51" s="50">
        <f t="shared" si="3"/>
        <v>-9654044</v>
      </c>
      <c r="L51" s="50">
        <f t="shared" si="3"/>
        <v>-3205641</v>
      </c>
      <c r="M51" s="50">
        <f t="shared" si="3"/>
        <v>17335242</v>
      </c>
      <c r="N51" s="50">
        <f t="shared" si="3"/>
        <v>4475557</v>
      </c>
      <c r="O51" s="50">
        <f t="shared" si="3"/>
        <v>-14402330</v>
      </c>
      <c r="P51" s="50">
        <f t="shared" si="3"/>
        <v>-4341052</v>
      </c>
      <c r="Q51" s="50">
        <f t="shared" si="3"/>
        <v>5922698</v>
      </c>
      <c r="R51" s="50">
        <f t="shared" si="3"/>
        <v>-12820684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27873146</v>
      </c>
      <c r="X51" s="50">
        <f t="shared" si="3"/>
        <v>-1121854</v>
      </c>
      <c r="Y51" s="50">
        <f t="shared" si="3"/>
        <v>28995000</v>
      </c>
      <c r="Z51" s="51">
        <f>+IF(X51&lt;&gt;0,+(Y51/X51)*100,0)</f>
        <v>-2584.5609143435777</v>
      </c>
      <c r="AA51" s="48">
        <f>SUM(AA48:AA50)</f>
        <v>-41577952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57536871</v>
      </c>
      <c r="D53" s="54">
        <f>+D51-D52</f>
        <v>0</v>
      </c>
      <c r="E53" s="55">
        <f t="shared" si="4"/>
        <v>719781</v>
      </c>
      <c r="F53" s="56">
        <f t="shared" si="4"/>
        <v>-41577952</v>
      </c>
      <c r="G53" s="56">
        <f t="shared" si="4"/>
        <v>33095736</v>
      </c>
      <c r="H53" s="56">
        <f t="shared" si="4"/>
        <v>3379014</v>
      </c>
      <c r="I53" s="56">
        <f t="shared" si="4"/>
        <v>-256477</v>
      </c>
      <c r="J53" s="56">
        <f t="shared" si="4"/>
        <v>36218273</v>
      </c>
      <c r="K53" s="56">
        <f t="shared" si="4"/>
        <v>-9654044</v>
      </c>
      <c r="L53" s="56">
        <f t="shared" si="4"/>
        <v>-3205641</v>
      </c>
      <c r="M53" s="56">
        <f t="shared" si="4"/>
        <v>17335242</v>
      </c>
      <c r="N53" s="56">
        <f t="shared" si="4"/>
        <v>4475557</v>
      </c>
      <c r="O53" s="56">
        <f t="shared" si="4"/>
        <v>-14402330</v>
      </c>
      <c r="P53" s="56">
        <f t="shared" si="4"/>
        <v>-4341052</v>
      </c>
      <c r="Q53" s="56">
        <f t="shared" si="4"/>
        <v>5922698</v>
      </c>
      <c r="R53" s="56">
        <f t="shared" si="4"/>
        <v>-12820684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27873146</v>
      </c>
      <c r="X53" s="56">
        <f t="shared" si="4"/>
        <v>-1121854</v>
      </c>
      <c r="Y53" s="56">
        <f t="shared" si="4"/>
        <v>28995000</v>
      </c>
      <c r="Z53" s="57">
        <f>+IF(X53&lt;&gt;0,+(Y53/X53)*100,0)</f>
        <v>-2584.5609143435777</v>
      </c>
      <c r="AA53" s="54">
        <f>+AA51-AA52</f>
        <v>-41577952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57536871</v>
      </c>
      <c r="D56" s="48">
        <f>SUM(D53:D55)</f>
        <v>0</v>
      </c>
      <c r="E56" s="49">
        <f t="shared" si="5"/>
        <v>719781</v>
      </c>
      <c r="F56" s="50">
        <f t="shared" si="5"/>
        <v>-41577952</v>
      </c>
      <c r="G56" s="50">
        <f t="shared" si="5"/>
        <v>33095736</v>
      </c>
      <c r="H56" s="50">
        <f t="shared" si="5"/>
        <v>3379014</v>
      </c>
      <c r="I56" s="50">
        <f t="shared" si="5"/>
        <v>-256477</v>
      </c>
      <c r="J56" s="50">
        <f t="shared" si="5"/>
        <v>36218273</v>
      </c>
      <c r="K56" s="50">
        <f t="shared" si="5"/>
        <v>-9654044</v>
      </c>
      <c r="L56" s="50">
        <f t="shared" si="5"/>
        <v>-3205641</v>
      </c>
      <c r="M56" s="50">
        <f t="shared" si="5"/>
        <v>17335242</v>
      </c>
      <c r="N56" s="50">
        <f t="shared" si="5"/>
        <v>4475557</v>
      </c>
      <c r="O56" s="50">
        <f t="shared" si="5"/>
        <v>-14402330</v>
      </c>
      <c r="P56" s="50">
        <f t="shared" si="5"/>
        <v>-4341052</v>
      </c>
      <c r="Q56" s="50">
        <f t="shared" si="5"/>
        <v>5922698</v>
      </c>
      <c r="R56" s="50">
        <f t="shared" si="5"/>
        <v>-12820684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27873146</v>
      </c>
      <c r="X56" s="50">
        <f t="shared" si="5"/>
        <v>-1121854</v>
      </c>
      <c r="Y56" s="50">
        <f t="shared" si="5"/>
        <v>28995000</v>
      </c>
      <c r="Z56" s="51">
        <f>+IF(X56&lt;&gt;0,+(Y56/X56)*100,0)</f>
        <v>-2584.5609143435777</v>
      </c>
      <c r="AA56" s="48">
        <f>SUM(AA53:AA55)</f>
        <v>-41577952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57536871</v>
      </c>
      <c r="D59" s="65">
        <f>SUM(D56:D58)</f>
        <v>0</v>
      </c>
      <c r="E59" s="66">
        <f t="shared" si="6"/>
        <v>719781</v>
      </c>
      <c r="F59" s="67">
        <f t="shared" si="6"/>
        <v>-41577952</v>
      </c>
      <c r="G59" s="67">
        <f t="shared" si="6"/>
        <v>33095736</v>
      </c>
      <c r="H59" s="67">
        <f t="shared" si="6"/>
        <v>3379014</v>
      </c>
      <c r="I59" s="67">
        <f t="shared" si="6"/>
        <v>-256477</v>
      </c>
      <c r="J59" s="67">
        <f t="shared" si="6"/>
        <v>36218273</v>
      </c>
      <c r="K59" s="67">
        <f t="shared" si="6"/>
        <v>-9654044</v>
      </c>
      <c r="L59" s="67">
        <f t="shared" si="6"/>
        <v>-3205641</v>
      </c>
      <c r="M59" s="67">
        <f t="shared" si="6"/>
        <v>17335242</v>
      </c>
      <c r="N59" s="67">
        <f t="shared" si="6"/>
        <v>4475557</v>
      </c>
      <c r="O59" s="67">
        <f t="shared" si="6"/>
        <v>-14402330</v>
      </c>
      <c r="P59" s="67">
        <f t="shared" si="6"/>
        <v>-4341052</v>
      </c>
      <c r="Q59" s="67">
        <f t="shared" si="6"/>
        <v>5922698</v>
      </c>
      <c r="R59" s="67">
        <f t="shared" si="6"/>
        <v>-12820684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27873146</v>
      </c>
      <c r="X59" s="67">
        <f t="shared" si="6"/>
        <v>-1121854</v>
      </c>
      <c r="Y59" s="67">
        <f t="shared" si="6"/>
        <v>28995000</v>
      </c>
      <c r="Z59" s="68">
        <f>+IF(X59&lt;&gt;0,+(Y59/X59)*100,0)</f>
        <v>-2584.5609143435777</v>
      </c>
      <c r="AA59" s="65">
        <f>SUM(AA56:AA58)</f>
        <v>-41577952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46940951</v>
      </c>
      <c r="D9" s="20"/>
      <c r="E9" s="21">
        <v>48900000</v>
      </c>
      <c r="F9" s="22">
        <v>47800000</v>
      </c>
      <c r="G9" s="22">
        <v>6205299</v>
      </c>
      <c r="H9" s="22">
        <v>3778072</v>
      </c>
      <c r="I9" s="22">
        <v>4080860</v>
      </c>
      <c r="J9" s="22">
        <v>14064231</v>
      </c>
      <c r="K9" s="22">
        <v>3993850</v>
      </c>
      <c r="L9" s="22">
        <v>4055428</v>
      </c>
      <c r="M9" s="22">
        <v>3986115</v>
      </c>
      <c r="N9" s="22">
        <v>12035393</v>
      </c>
      <c r="O9" s="22">
        <v>4151783</v>
      </c>
      <c r="P9" s="22">
        <v>4480760</v>
      </c>
      <c r="Q9" s="22">
        <v>4527267</v>
      </c>
      <c r="R9" s="22">
        <v>13159810</v>
      </c>
      <c r="S9" s="22"/>
      <c r="T9" s="22"/>
      <c r="U9" s="22"/>
      <c r="V9" s="22"/>
      <c r="W9" s="22">
        <v>39259434</v>
      </c>
      <c r="X9" s="22">
        <v>25002290</v>
      </c>
      <c r="Y9" s="22">
        <v>14257144</v>
      </c>
      <c r="Z9" s="23">
        <v>57.023352660896265</v>
      </c>
      <c r="AA9" s="20">
        <v>47800000</v>
      </c>
    </row>
    <row r="10" spans="1:27" x14ac:dyDescent="0.25">
      <c r="A10" s="19" t="s">
        <v>38</v>
      </c>
      <c r="B10" s="15" t="s">
        <v>32</v>
      </c>
      <c r="C10" s="20">
        <v>11430</v>
      </c>
      <c r="D10" s="20"/>
      <c r="E10" s="21">
        <v>10950</v>
      </c>
      <c r="F10" s="22">
        <v>10950</v>
      </c>
      <c r="G10" s="22">
        <v>790</v>
      </c>
      <c r="H10" s="22">
        <v>884</v>
      </c>
      <c r="I10" s="22">
        <v>780</v>
      </c>
      <c r="J10" s="22">
        <v>2454</v>
      </c>
      <c r="K10" s="22">
        <v>1606</v>
      </c>
      <c r="L10" s="22">
        <v>1354</v>
      </c>
      <c r="M10" s="22">
        <v>825</v>
      </c>
      <c r="N10" s="22">
        <v>3785</v>
      </c>
      <c r="O10" s="22">
        <v>787</v>
      </c>
      <c r="P10" s="22">
        <v>1421</v>
      </c>
      <c r="Q10" s="22">
        <v>932</v>
      </c>
      <c r="R10" s="22">
        <v>3140</v>
      </c>
      <c r="S10" s="22"/>
      <c r="T10" s="22"/>
      <c r="U10" s="22"/>
      <c r="V10" s="22"/>
      <c r="W10" s="22">
        <v>9379</v>
      </c>
      <c r="X10" s="22">
        <v>7940</v>
      </c>
      <c r="Y10" s="22">
        <v>1439</v>
      </c>
      <c r="Z10" s="23">
        <v>18.123425692695214</v>
      </c>
      <c r="AA10" s="20">
        <v>10950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431200</v>
      </c>
      <c r="F19" s="22">
        <v>431200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313250</v>
      </c>
      <c r="Y19" s="22">
        <v>-313250</v>
      </c>
      <c r="Z19" s="23">
        <v>-100</v>
      </c>
      <c r="AA19" s="20">
        <v>431200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22321400</v>
      </c>
      <c r="D25" s="20"/>
      <c r="E25" s="21">
        <v>24699600</v>
      </c>
      <c r="F25" s="22">
        <v>24416600</v>
      </c>
      <c r="G25" s="22">
        <v>24108500</v>
      </c>
      <c r="H25" s="22">
        <v>147775</v>
      </c>
      <c r="I25" s="22"/>
      <c r="J25" s="22">
        <v>24256275</v>
      </c>
      <c r="K25" s="22"/>
      <c r="L25" s="22">
        <v>265948</v>
      </c>
      <c r="M25" s="22"/>
      <c r="N25" s="22">
        <v>265948</v>
      </c>
      <c r="O25" s="22"/>
      <c r="P25" s="22">
        <v>-105623</v>
      </c>
      <c r="Q25" s="22"/>
      <c r="R25" s="22">
        <v>-105623</v>
      </c>
      <c r="S25" s="22"/>
      <c r="T25" s="22"/>
      <c r="U25" s="22"/>
      <c r="V25" s="22"/>
      <c r="W25" s="22">
        <v>24416600</v>
      </c>
      <c r="X25" s="22">
        <v>18312444</v>
      </c>
      <c r="Y25" s="22">
        <v>6104156</v>
      </c>
      <c r="Z25" s="23">
        <v>33.333377019473751</v>
      </c>
      <c r="AA25" s="20">
        <v>24416600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1100000</v>
      </c>
      <c r="G28" s="22">
        <v>88935</v>
      </c>
      <c r="H28" s="22">
        <v>88817</v>
      </c>
      <c r="I28" s="22">
        <v>88580</v>
      </c>
      <c r="J28" s="22">
        <v>266332</v>
      </c>
      <c r="K28" s="22">
        <v>88462</v>
      </c>
      <c r="L28" s="22">
        <v>88226</v>
      </c>
      <c r="M28" s="22">
        <v>87871</v>
      </c>
      <c r="N28" s="22">
        <v>264559</v>
      </c>
      <c r="O28" s="22">
        <v>87634</v>
      </c>
      <c r="P28" s="22">
        <v>87753</v>
      </c>
      <c r="Q28" s="22">
        <v>87753</v>
      </c>
      <c r="R28" s="22">
        <v>263140</v>
      </c>
      <c r="S28" s="22"/>
      <c r="T28" s="22"/>
      <c r="U28" s="22"/>
      <c r="V28" s="22"/>
      <c r="W28" s="22">
        <v>794031</v>
      </c>
      <c r="X28" s="22">
        <v>824994</v>
      </c>
      <c r="Y28" s="22">
        <v>-30963</v>
      </c>
      <c r="Z28" s="23">
        <v>-3.7531182044960332</v>
      </c>
      <c r="AA28" s="20">
        <v>1100000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69273781</v>
      </c>
      <c r="D32" s="29">
        <f t="shared" ref="D32:Y32" si="0">SUM(D6:D31)</f>
        <v>0</v>
      </c>
      <c r="E32" s="30">
        <f t="shared" si="0"/>
        <v>74041750</v>
      </c>
      <c r="F32" s="31">
        <f t="shared" si="0"/>
        <v>73758750</v>
      </c>
      <c r="G32" s="31">
        <f t="shared" si="0"/>
        <v>30403524</v>
      </c>
      <c r="H32" s="31">
        <f t="shared" si="0"/>
        <v>4015548</v>
      </c>
      <c r="I32" s="31">
        <f t="shared" si="0"/>
        <v>4170220</v>
      </c>
      <c r="J32" s="31">
        <f t="shared" si="0"/>
        <v>38589292</v>
      </c>
      <c r="K32" s="31">
        <f t="shared" si="0"/>
        <v>4083918</v>
      </c>
      <c r="L32" s="31">
        <f t="shared" si="0"/>
        <v>4410956</v>
      </c>
      <c r="M32" s="31">
        <f t="shared" si="0"/>
        <v>4074811</v>
      </c>
      <c r="N32" s="31">
        <f t="shared" si="0"/>
        <v>12569685</v>
      </c>
      <c r="O32" s="31">
        <f t="shared" si="0"/>
        <v>4240204</v>
      </c>
      <c r="P32" s="31">
        <f t="shared" si="0"/>
        <v>4464311</v>
      </c>
      <c r="Q32" s="31">
        <f t="shared" si="0"/>
        <v>4615952</v>
      </c>
      <c r="R32" s="31">
        <f t="shared" si="0"/>
        <v>13320467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64479444</v>
      </c>
      <c r="X32" s="31">
        <f t="shared" si="0"/>
        <v>44460918</v>
      </c>
      <c r="Y32" s="31">
        <f t="shared" si="0"/>
        <v>20018526</v>
      </c>
      <c r="Z32" s="32">
        <f>+IF(X32&lt;&gt;0,+(Y32/X32)*100,0)</f>
        <v>45.024994760567019</v>
      </c>
      <c r="AA32" s="29">
        <f>SUM(AA6:AA31)</f>
        <v>73758750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23845814</v>
      </c>
      <c r="D34" s="20"/>
      <c r="E34" s="21">
        <v>26304318</v>
      </c>
      <c r="F34" s="22">
        <v>26654318</v>
      </c>
      <c r="G34" s="22">
        <v>1702325</v>
      </c>
      <c r="H34" s="22">
        <v>1988154</v>
      </c>
      <c r="I34" s="22">
        <v>2031639</v>
      </c>
      <c r="J34" s="22">
        <v>5722118</v>
      </c>
      <c r="K34" s="22">
        <v>2155215</v>
      </c>
      <c r="L34" s="22">
        <v>2047766</v>
      </c>
      <c r="M34" s="22">
        <v>2016585</v>
      </c>
      <c r="N34" s="22">
        <v>6219566</v>
      </c>
      <c r="O34" s="22">
        <v>2157314</v>
      </c>
      <c r="P34" s="22">
        <v>2065572</v>
      </c>
      <c r="Q34" s="22">
        <v>2211683</v>
      </c>
      <c r="R34" s="22">
        <v>6434569</v>
      </c>
      <c r="S34" s="22"/>
      <c r="T34" s="22"/>
      <c r="U34" s="22"/>
      <c r="V34" s="22"/>
      <c r="W34" s="22">
        <v>18376253</v>
      </c>
      <c r="X34" s="22">
        <v>19652746</v>
      </c>
      <c r="Y34" s="22">
        <v>-1276493</v>
      </c>
      <c r="Z34" s="23">
        <v>-6.4952399018437426</v>
      </c>
      <c r="AA34" s="20">
        <v>26654318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977251</v>
      </c>
      <c r="D37" s="20"/>
      <c r="E37" s="21">
        <v>870200</v>
      </c>
      <c r="F37" s="22">
        <v>1120200</v>
      </c>
      <c r="G37" s="22">
        <v>98403</v>
      </c>
      <c r="H37" s="22">
        <v>127203</v>
      </c>
      <c r="I37" s="22">
        <v>51634</v>
      </c>
      <c r="J37" s="22">
        <v>277240</v>
      </c>
      <c r="K37" s="22">
        <v>128840</v>
      </c>
      <c r="L37" s="22">
        <v>138026</v>
      </c>
      <c r="M37" s="22">
        <v>75836</v>
      </c>
      <c r="N37" s="22">
        <v>342702</v>
      </c>
      <c r="O37" s="22">
        <v>68366</v>
      </c>
      <c r="P37" s="22">
        <v>78435</v>
      </c>
      <c r="Q37" s="22">
        <v>58416</v>
      </c>
      <c r="R37" s="22">
        <v>205217</v>
      </c>
      <c r="S37" s="22"/>
      <c r="T37" s="22"/>
      <c r="U37" s="22"/>
      <c r="V37" s="22"/>
      <c r="W37" s="22">
        <v>825159</v>
      </c>
      <c r="X37" s="22">
        <v>640418</v>
      </c>
      <c r="Y37" s="22">
        <v>184741</v>
      </c>
      <c r="Z37" s="23">
        <v>28.846940591925897</v>
      </c>
      <c r="AA37" s="20">
        <v>1120200</v>
      </c>
    </row>
    <row r="38" spans="1:27" x14ac:dyDescent="0.25">
      <c r="A38" s="19" t="s">
        <v>64</v>
      </c>
      <c r="B38" s="15" t="s">
        <v>32</v>
      </c>
      <c r="C38" s="20">
        <v>6826906</v>
      </c>
      <c r="D38" s="20"/>
      <c r="E38" s="21">
        <v>977200</v>
      </c>
      <c r="F38" s="22">
        <v>8500000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6374997</v>
      </c>
      <c r="Y38" s="22">
        <v>-6374997</v>
      </c>
      <c r="Z38" s="23">
        <v>-100</v>
      </c>
      <c r="AA38" s="20">
        <v>8500000</v>
      </c>
    </row>
    <row r="39" spans="1:27" x14ac:dyDescent="0.25">
      <c r="A39" s="19" t="s">
        <v>65</v>
      </c>
      <c r="B39" s="15" t="s">
        <v>32</v>
      </c>
      <c r="C39" s="20">
        <v>4202761</v>
      </c>
      <c r="D39" s="20"/>
      <c r="E39" s="21">
        <v>12566161</v>
      </c>
      <c r="F39" s="22">
        <v>12566161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929009</v>
      </c>
      <c r="Q39" s="22">
        <v>313035</v>
      </c>
      <c r="R39" s="22">
        <v>1242044</v>
      </c>
      <c r="S39" s="22"/>
      <c r="T39" s="22"/>
      <c r="U39" s="22"/>
      <c r="V39" s="22"/>
      <c r="W39" s="22">
        <v>1242044</v>
      </c>
      <c r="X39" s="22">
        <v>8617560</v>
      </c>
      <c r="Y39" s="22">
        <v>-7375516</v>
      </c>
      <c r="Z39" s="23">
        <v>-85.587057125218735</v>
      </c>
      <c r="AA39" s="20">
        <v>12566161</v>
      </c>
    </row>
    <row r="40" spans="1:27" x14ac:dyDescent="0.25">
      <c r="A40" s="19" t="s">
        <v>40</v>
      </c>
      <c r="B40" s="15" t="s">
        <v>32</v>
      </c>
      <c r="C40" s="20">
        <v>35084</v>
      </c>
      <c r="D40" s="20"/>
      <c r="E40" s="21">
        <v>49000</v>
      </c>
      <c r="F40" s="22">
        <v>49000</v>
      </c>
      <c r="G40" s="22">
        <v>20</v>
      </c>
      <c r="H40" s="22"/>
      <c r="I40" s="22">
        <v>8581</v>
      </c>
      <c r="J40" s="22">
        <v>8601</v>
      </c>
      <c r="K40" s="22">
        <v>2825</v>
      </c>
      <c r="L40" s="22"/>
      <c r="M40" s="22">
        <v>5649</v>
      </c>
      <c r="N40" s="22">
        <v>8474</v>
      </c>
      <c r="O40" s="22">
        <v>2825</v>
      </c>
      <c r="P40" s="22">
        <v>2825</v>
      </c>
      <c r="Q40" s="22">
        <v>2685</v>
      </c>
      <c r="R40" s="22">
        <v>8335</v>
      </c>
      <c r="S40" s="22"/>
      <c r="T40" s="22"/>
      <c r="U40" s="22"/>
      <c r="V40" s="22"/>
      <c r="W40" s="22">
        <v>25410</v>
      </c>
      <c r="X40" s="22">
        <v>32980</v>
      </c>
      <c r="Y40" s="22">
        <v>-7570</v>
      </c>
      <c r="Z40" s="23">
        <v>-22.953305033353548</v>
      </c>
      <c r="AA40" s="20">
        <v>49000</v>
      </c>
    </row>
    <row r="41" spans="1:27" x14ac:dyDescent="0.25">
      <c r="A41" s="19" t="s">
        <v>66</v>
      </c>
      <c r="B41" s="15" t="s">
        <v>32</v>
      </c>
      <c r="C41" s="20">
        <v>10582861</v>
      </c>
      <c r="D41" s="20"/>
      <c r="E41" s="21">
        <v>6583200</v>
      </c>
      <c r="F41" s="22">
        <v>8600200</v>
      </c>
      <c r="G41" s="22">
        <v>1012</v>
      </c>
      <c r="H41" s="22">
        <v>881237</v>
      </c>
      <c r="I41" s="22">
        <v>686468</v>
      </c>
      <c r="J41" s="22">
        <v>1568717</v>
      </c>
      <c r="K41" s="22">
        <v>1352370</v>
      </c>
      <c r="L41" s="22">
        <v>969003</v>
      </c>
      <c r="M41" s="22">
        <v>1315343</v>
      </c>
      <c r="N41" s="22">
        <v>3636716</v>
      </c>
      <c r="O41" s="22">
        <v>846560</v>
      </c>
      <c r="P41" s="22">
        <v>940343</v>
      </c>
      <c r="Q41" s="22">
        <v>897527</v>
      </c>
      <c r="R41" s="22">
        <v>2684430</v>
      </c>
      <c r="S41" s="22"/>
      <c r="T41" s="22"/>
      <c r="U41" s="22"/>
      <c r="V41" s="22"/>
      <c r="W41" s="22">
        <v>7889863</v>
      </c>
      <c r="X41" s="22">
        <v>4956605</v>
      </c>
      <c r="Y41" s="22">
        <v>2933258</v>
      </c>
      <c r="Z41" s="23">
        <v>59.178772567109952</v>
      </c>
      <c r="AA41" s="20">
        <v>8600200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10493412</v>
      </c>
      <c r="D44" s="20"/>
      <c r="E44" s="21">
        <v>5246700</v>
      </c>
      <c r="F44" s="22">
        <v>5153200</v>
      </c>
      <c r="G44" s="22">
        <v>104632</v>
      </c>
      <c r="H44" s="22">
        <v>44982</v>
      </c>
      <c r="I44" s="22">
        <v>288392</v>
      </c>
      <c r="J44" s="22">
        <v>438006</v>
      </c>
      <c r="K44" s="22">
        <v>336370</v>
      </c>
      <c r="L44" s="22">
        <v>372987</v>
      </c>
      <c r="M44" s="22">
        <v>407028</v>
      </c>
      <c r="N44" s="22">
        <v>1116385</v>
      </c>
      <c r="O44" s="22">
        <v>98652</v>
      </c>
      <c r="P44" s="22">
        <v>786502</v>
      </c>
      <c r="Q44" s="22">
        <v>796245</v>
      </c>
      <c r="R44" s="22">
        <v>1681399</v>
      </c>
      <c r="S44" s="22"/>
      <c r="T44" s="22"/>
      <c r="U44" s="22"/>
      <c r="V44" s="22"/>
      <c r="W44" s="22">
        <v>3235790</v>
      </c>
      <c r="X44" s="22">
        <v>3089051</v>
      </c>
      <c r="Y44" s="22">
        <v>146739</v>
      </c>
      <c r="Z44" s="23">
        <v>4.7502938604768907</v>
      </c>
      <c r="AA44" s="20">
        <v>5153200</v>
      </c>
    </row>
    <row r="45" spans="1:27" x14ac:dyDescent="0.25">
      <c r="A45" s="19" t="s">
        <v>70</v>
      </c>
      <c r="B45" s="15" t="s">
        <v>32</v>
      </c>
      <c r="C45" s="20">
        <v>545</v>
      </c>
      <c r="D45" s="20"/>
      <c r="E45" s="21">
        <v>500</v>
      </c>
      <c r="F45" s="22">
        <v>510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730</v>
      </c>
      <c r="R45" s="22">
        <v>730</v>
      </c>
      <c r="S45" s="22"/>
      <c r="T45" s="22"/>
      <c r="U45" s="22"/>
      <c r="V45" s="22"/>
      <c r="W45" s="22">
        <v>730</v>
      </c>
      <c r="X45" s="22">
        <v>200</v>
      </c>
      <c r="Y45" s="22">
        <v>530</v>
      </c>
      <c r="Z45" s="23">
        <v>265</v>
      </c>
      <c r="AA45" s="20">
        <v>510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56964634</v>
      </c>
      <c r="D47" s="29">
        <f t="shared" ref="D47:Y47" si="1">SUM(D34:D46)</f>
        <v>0</v>
      </c>
      <c r="E47" s="30">
        <f t="shared" si="1"/>
        <v>52597279</v>
      </c>
      <c r="F47" s="31">
        <f t="shared" si="1"/>
        <v>62643589</v>
      </c>
      <c r="G47" s="31">
        <f t="shared" si="1"/>
        <v>1906392</v>
      </c>
      <c r="H47" s="31">
        <f t="shared" si="1"/>
        <v>3041576</v>
      </c>
      <c r="I47" s="31">
        <f t="shared" si="1"/>
        <v>3066714</v>
      </c>
      <c r="J47" s="31">
        <f t="shared" si="1"/>
        <v>8014682</v>
      </c>
      <c r="K47" s="31">
        <f t="shared" si="1"/>
        <v>3975620</v>
      </c>
      <c r="L47" s="31">
        <f t="shared" si="1"/>
        <v>3527782</v>
      </c>
      <c r="M47" s="31">
        <f t="shared" si="1"/>
        <v>3820441</v>
      </c>
      <c r="N47" s="31">
        <f t="shared" si="1"/>
        <v>11323843</v>
      </c>
      <c r="O47" s="31">
        <f t="shared" si="1"/>
        <v>3173717</v>
      </c>
      <c r="P47" s="31">
        <f t="shared" si="1"/>
        <v>4802686</v>
      </c>
      <c r="Q47" s="31">
        <f t="shared" si="1"/>
        <v>4280321</v>
      </c>
      <c r="R47" s="31">
        <f t="shared" si="1"/>
        <v>12256724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31595249</v>
      </c>
      <c r="X47" s="31">
        <f t="shared" si="1"/>
        <v>43364557</v>
      </c>
      <c r="Y47" s="31">
        <f t="shared" si="1"/>
        <v>-11769308</v>
      </c>
      <c r="Z47" s="32">
        <f>+IF(X47&lt;&gt;0,+(Y47/X47)*100,0)</f>
        <v>-27.140385637976195</v>
      </c>
      <c r="AA47" s="29">
        <f>SUM(AA34:AA46)</f>
        <v>62643589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12309147</v>
      </c>
      <c r="D48" s="39">
        <f t="shared" si="2"/>
        <v>0</v>
      </c>
      <c r="E48" s="40">
        <f t="shared" si="2"/>
        <v>21444471</v>
      </c>
      <c r="F48" s="41">
        <f t="shared" si="2"/>
        <v>11115161</v>
      </c>
      <c r="G48" s="41">
        <f t="shared" si="2"/>
        <v>28497132</v>
      </c>
      <c r="H48" s="41">
        <f t="shared" si="2"/>
        <v>973972</v>
      </c>
      <c r="I48" s="41">
        <f t="shared" si="2"/>
        <v>1103506</v>
      </c>
      <c r="J48" s="41">
        <f t="shared" si="2"/>
        <v>30574610</v>
      </c>
      <c r="K48" s="41">
        <f t="shared" si="2"/>
        <v>108298</v>
      </c>
      <c r="L48" s="41">
        <f t="shared" si="2"/>
        <v>883174</v>
      </c>
      <c r="M48" s="41">
        <f t="shared" si="2"/>
        <v>254370</v>
      </c>
      <c r="N48" s="41">
        <f t="shared" si="2"/>
        <v>1245842</v>
      </c>
      <c r="O48" s="41">
        <f t="shared" si="2"/>
        <v>1066487</v>
      </c>
      <c r="P48" s="41">
        <f t="shared" si="2"/>
        <v>-338375</v>
      </c>
      <c r="Q48" s="41">
        <f t="shared" si="2"/>
        <v>335631</v>
      </c>
      <c r="R48" s="41">
        <f t="shared" si="2"/>
        <v>1063743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32884195</v>
      </c>
      <c r="X48" s="41">
        <f t="shared" si="2"/>
        <v>1096361</v>
      </c>
      <c r="Y48" s="41">
        <f t="shared" si="2"/>
        <v>31787834</v>
      </c>
      <c r="Z48" s="42">
        <f>+IF(X48&lt;&gt;0,+(Y48/X48)*100,0)</f>
        <v>2899.3948161235212</v>
      </c>
      <c r="AA48" s="39">
        <f>+AA32-AA47</f>
        <v>11115161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12309147</v>
      </c>
      <c r="D51" s="48">
        <f t="shared" si="3"/>
        <v>0</v>
      </c>
      <c r="E51" s="49">
        <f t="shared" si="3"/>
        <v>21444471</v>
      </c>
      <c r="F51" s="50">
        <f t="shared" si="3"/>
        <v>11115161</v>
      </c>
      <c r="G51" s="50">
        <f t="shared" si="3"/>
        <v>28497132</v>
      </c>
      <c r="H51" s="50">
        <f t="shared" si="3"/>
        <v>973972</v>
      </c>
      <c r="I51" s="50">
        <f t="shared" si="3"/>
        <v>1103506</v>
      </c>
      <c r="J51" s="50">
        <f t="shared" si="3"/>
        <v>30574610</v>
      </c>
      <c r="K51" s="50">
        <f t="shared" si="3"/>
        <v>108298</v>
      </c>
      <c r="L51" s="50">
        <f t="shared" si="3"/>
        <v>883174</v>
      </c>
      <c r="M51" s="50">
        <f t="shared" si="3"/>
        <v>254370</v>
      </c>
      <c r="N51" s="50">
        <f t="shared" si="3"/>
        <v>1245842</v>
      </c>
      <c r="O51" s="50">
        <f t="shared" si="3"/>
        <v>1066487</v>
      </c>
      <c r="P51" s="50">
        <f t="shared" si="3"/>
        <v>-338375</v>
      </c>
      <c r="Q51" s="50">
        <f t="shared" si="3"/>
        <v>335631</v>
      </c>
      <c r="R51" s="50">
        <f t="shared" si="3"/>
        <v>1063743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32884195</v>
      </c>
      <c r="X51" s="50">
        <f t="shared" si="3"/>
        <v>1096361</v>
      </c>
      <c r="Y51" s="50">
        <f t="shared" si="3"/>
        <v>31787834</v>
      </c>
      <c r="Z51" s="51">
        <f>+IF(X51&lt;&gt;0,+(Y51/X51)*100,0)</f>
        <v>2899.3948161235212</v>
      </c>
      <c r="AA51" s="48">
        <f>SUM(AA48:AA50)</f>
        <v>11115161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12309147</v>
      </c>
      <c r="D53" s="54">
        <f>+D51-D52</f>
        <v>0</v>
      </c>
      <c r="E53" s="55">
        <f t="shared" si="4"/>
        <v>21444471</v>
      </c>
      <c r="F53" s="56">
        <f t="shared" si="4"/>
        <v>11115161</v>
      </c>
      <c r="G53" s="56">
        <f t="shared" si="4"/>
        <v>28497132</v>
      </c>
      <c r="H53" s="56">
        <f t="shared" si="4"/>
        <v>973972</v>
      </c>
      <c r="I53" s="56">
        <f t="shared" si="4"/>
        <v>1103506</v>
      </c>
      <c r="J53" s="56">
        <f t="shared" si="4"/>
        <v>30574610</v>
      </c>
      <c r="K53" s="56">
        <f t="shared" si="4"/>
        <v>108298</v>
      </c>
      <c r="L53" s="56">
        <f t="shared" si="4"/>
        <v>883174</v>
      </c>
      <c r="M53" s="56">
        <f t="shared" si="4"/>
        <v>254370</v>
      </c>
      <c r="N53" s="56">
        <f t="shared" si="4"/>
        <v>1245842</v>
      </c>
      <c r="O53" s="56">
        <f t="shared" si="4"/>
        <v>1066487</v>
      </c>
      <c r="P53" s="56">
        <f t="shared" si="4"/>
        <v>-338375</v>
      </c>
      <c r="Q53" s="56">
        <f t="shared" si="4"/>
        <v>335631</v>
      </c>
      <c r="R53" s="56">
        <f t="shared" si="4"/>
        <v>1063743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32884195</v>
      </c>
      <c r="X53" s="56">
        <f t="shared" si="4"/>
        <v>1096361</v>
      </c>
      <c r="Y53" s="56">
        <f t="shared" si="4"/>
        <v>31787834</v>
      </c>
      <c r="Z53" s="57">
        <f>+IF(X53&lt;&gt;0,+(Y53/X53)*100,0)</f>
        <v>2899.3948161235212</v>
      </c>
      <c r="AA53" s="54">
        <f>+AA51-AA52</f>
        <v>11115161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12309147</v>
      </c>
      <c r="D56" s="48">
        <f>SUM(D53:D55)</f>
        <v>0</v>
      </c>
      <c r="E56" s="49">
        <f t="shared" si="5"/>
        <v>21444471</v>
      </c>
      <c r="F56" s="50">
        <f t="shared" si="5"/>
        <v>11115161</v>
      </c>
      <c r="G56" s="50">
        <f t="shared" si="5"/>
        <v>28497132</v>
      </c>
      <c r="H56" s="50">
        <f t="shared" si="5"/>
        <v>973972</v>
      </c>
      <c r="I56" s="50">
        <f t="shared" si="5"/>
        <v>1103506</v>
      </c>
      <c r="J56" s="50">
        <f t="shared" si="5"/>
        <v>30574610</v>
      </c>
      <c r="K56" s="50">
        <f t="shared" si="5"/>
        <v>108298</v>
      </c>
      <c r="L56" s="50">
        <f t="shared" si="5"/>
        <v>883174</v>
      </c>
      <c r="M56" s="50">
        <f t="shared" si="5"/>
        <v>254370</v>
      </c>
      <c r="N56" s="50">
        <f t="shared" si="5"/>
        <v>1245842</v>
      </c>
      <c r="O56" s="50">
        <f t="shared" si="5"/>
        <v>1066487</v>
      </c>
      <c r="P56" s="50">
        <f t="shared" si="5"/>
        <v>-338375</v>
      </c>
      <c r="Q56" s="50">
        <f t="shared" si="5"/>
        <v>335631</v>
      </c>
      <c r="R56" s="50">
        <f t="shared" si="5"/>
        <v>1063743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32884195</v>
      </c>
      <c r="X56" s="50">
        <f t="shared" si="5"/>
        <v>1096361</v>
      </c>
      <c r="Y56" s="50">
        <f t="shared" si="5"/>
        <v>31787834</v>
      </c>
      <c r="Z56" s="51">
        <f>+IF(X56&lt;&gt;0,+(Y56/X56)*100,0)</f>
        <v>2899.3948161235212</v>
      </c>
      <c r="AA56" s="48">
        <f>SUM(AA53:AA55)</f>
        <v>11115161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12309147</v>
      </c>
      <c r="D59" s="65">
        <f>SUM(D56:D58)</f>
        <v>0</v>
      </c>
      <c r="E59" s="66">
        <f t="shared" si="6"/>
        <v>21444471</v>
      </c>
      <c r="F59" s="67">
        <f t="shared" si="6"/>
        <v>11115161</v>
      </c>
      <c r="G59" s="67">
        <f t="shared" si="6"/>
        <v>28497132</v>
      </c>
      <c r="H59" s="67">
        <f t="shared" si="6"/>
        <v>973972</v>
      </c>
      <c r="I59" s="67">
        <f t="shared" si="6"/>
        <v>1103506</v>
      </c>
      <c r="J59" s="67">
        <f t="shared" si="6"/>
        <v>30574610</v>
      </c>
      <c r="K59" s="67">
        <f t="shared" si="6"/>
        <v>108298</v>
      </c>
      <c r="L59" s="67">
        <f t="shared" si="6"/>
        <v>883174</v>
      </c>
      <c r="M59" s="67">
        <f t="shared" si="6"/>
        <v>254370</v>
      </c>
      <c r="N59" s="67">
        <f t="shared" si="6"/>
        <v>1245842</v>
      </c>
      <c r="O59" s="67">
        <f t="shared" si="6"/>
        <v>1066487</v>
      </c>
      <c r="P59" s="67">
        <f t="shared" si="6"/>
        <v>-338375</v>
      </c>
      <c r="Q59" s="67">
        <f t="shared" si="6"/>
        <v>335631</v>
      </c>
      <c r="R59" s="67">
        <f t="shared" si="6"/>
        <v>1063743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32884195</v>
      </c>
      <c r="X59" s="67">
        <f t="shared" si="6"/>
        <v>1096361</v>
      </c>
      <c r="Y59" s="67">
        <f t="shared" si="6"/>
        <v>31787834</v>
      </c>
      <c r="Z59" s="68">
        <f>+IF(X59&lt;&gt;0,+(Y59/X59)*100,0)</f>
        <v>2899.3948161235212</v>
      </c>
      <c r="AA59" s="65">
        <f>SUM(AA56:AA58)</f>
        <v>11115161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32745352</v>
      </c>
      <c r="D9" s="20"/>
      <c r="E9" s="21">
        <v>33378487</v>
      </c>
      <c r="F9" s="22">
        <v>35662448</v>
      </c>
      <c r="G9" s="22">
        <v>2510269</v>
      </c>
      <c r="H9" s="22">
        <v>2513403</v>
      </c>
      <c r="I9" s="22">
        <v>2802495</v>
      </c>
      <c r="J9" s="22">
        <v>7826167</v>
      </c>
      <c r="K9" s="22">
        <v>2600415</v>
      </c>
      <c r="L9" s="22">
        <v>2610883</v>
      </c>
      <c r="M9" s="22">
        <v>2573622</v>
      </c>
      <c r="N9" s="22">
        <v>7784920</v>
      </c>
      <c r="O9" s="22">
        <v>2584656</v>
      </c>
      <c r="P9" s="22">
        <v>2620851</v>
      </c>
      <c r="Q9" s="22">
        <v>2608769</v>
      </c>
      <c r="R9" s="22">
        <v>7814276</v>
      </c>
      <c r="S9" s="22"/>
      <c r="T9" s="22"/>
      <c r="U9" s="22"/>
      <c r="V9" s="22"/>
      <c r="W9" s="22">
        <v>23425363</v>
      </c>
      <c r="X9" s="22">
        <v>26746857</v>
      </c>
      <c r="Y9" s="22">
        <v>-3321494</v>
      </c>
      <c r="Z9" s="23">
        <v>-12.418259087413523</v>
      </c>
      <c r="AA9" s="20">
        <v>35662448</v>
      </c>
    </row>
    <row r="10" spans="1:27" x14ac:dyDescent="0.25">
      <c r="A10" s="19" t="s">
        <v>38</v>
      </c>
      <c r="B10" s="15" t="s">
        <v>32</v>
      </c>
      <c r="C10" s="20">
        <v>133752</v>
      </c>
      <c r="D10" s="20"/>
      <c r="E10" s="21">
        <v>927874</v>
      </c>
      <c r="F10" s="22">
        <v>68903</v>
      </c>
      <c r="G10" s="22">
        <v>16137</v>
      </c>
      <c r="H10" s="22">
        <v>687</v>
      </c>
      <c r="I10" s="22">
        <v>550</v>
      </c>
      <c r="J10" s="22">
        <v>17374</v>
      </c>
      <c r="K10" s="22">
        <v>15154</v>
      </c>
      <c r="L10" s="22">
        <v>1786</v>
      </c>
      <c r="M10" s="22">
        <v>137</v>
      </c>
      <c r="N10" s="22">
        <v>17077</v>
      </c>
      <c r="O10" s="22"/>
      <c r="P10" s="22">
        <v>412</v>
      </c>
      <c r="Q10" s="22">
        <v>28696</v>
      </c>
      <c r="R10" s="22">
        <v>29108</v>
      </c>
      <c r="S10" s="22"/>
      <c r="T10" s="22"/>
      <c r="U10" s="22"/>
      <c r="V10" s="22"/>
      <c r="W10" s="22">
        <v>63559</v>
      </c>
      <c r="X10" s="22">
        <v>51678</v>
      </c>
      <c r="Y10" s="22">
        <v>11881</v>
      </c>
      <c r="Z10" s="23">
        <v>22.99044080653276</v>
      </c>
      <c r="AA10" s="20">
        <v>68903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11887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15502662</v>
      </c>
      <c r="D25" s="20"/>
      <c r="E25" s="21">
        <v>14654583</v>
      </c>
      <c r="F25" s="22">
        <v>14654583</v>
      </c>
      <c r="G25" s="22">
        <v>6106065</v>
      </c>
      <c r="H25" s="22"/>
      <c r="I25" s="22"/>
      <c r="J25" s="22">
        <v>6106065</v>
      </c>
      <c r="K25" s="22"/>
      <c r="L25" s="22"/>
      <c r="M25" s="22">
        <v>3273061</v>
      </c>
      <c r="N25" s="22">
        <v>3273061</v>
      </c>
      <c r="O25" s="22"/>
      <c r="P25" s="22"/>
      <c r="Q25" s="22">
        <v>3663611</v>
      </c>
      <c r="R25" s="22">
        <v>3663611</v>
      </c>
      <c r="S25" s="22"/>
      <c r="T25" s="22"/>
      <c r="U25" s="22"/>
      <c r="V25" s="22"/>
      <c r="W25" s="22">
        <v>13042737</v>
      </c>
      <c r="X25" s="22">
        <v>10990935</v>
      </c>
      <c r="Y25" s="22">
        <v>2051802</v>
      </c>
      <c r="Z25" s="23">
        <v>18.668129690513137</v>
      </c>
      <c r="AA25" s="20">
        <v>14654583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48381766</v>
      </c>
      <c r="D32" s="29">
        <f t="shared" ref="D32:Y32" si="0">SUM(D6:D31)</f>
        <v>0</v>
      </c>
      <c r="E32" s="30">
        <f t="shared" si="0"/>
        <v>48972831</v>
      </c>
      <c r="F32" s="31">
        <f t="shared" si="0"/>
        <v>50385934</v>
      </c>
      <c r="G32" s="31">
        <f t="shared" si="0"/>
        <v>8632471</v>
      </c>
      <c r="H32" s="31">
        <f t="shared" si="0"/>
        <v>2514090</v>
      </c>
      <c r="I32" s="31">
        <f t="shared" si="0"/>
        <v>2803045</v>
      </c>
      <c r="J32" s="31">
        <f t="shared" si="0"/>
        <v>13949606</v>
      </c>
      <c r="K32" s="31">
        <f t="shared" si="0"/>
        <v>2615569</v>
      </c>
      <c r="L32" s="31">
        <f t="shared" si="0"/>
        <v>2612669</v>
      </c>
      <c r="M32" s="31">
        <f t="shared" si="0"/>
        <v>5846820</v>
      </c>
      <c r="N32" s="31">
        <f t="shared" si="0"/>
        <v>11075058</v>
      </c>
      <c r="O32" s="31">
        <f t="shared" si="0"/>
        <v>2584656</v>
      </c>
      <c r="P32" s="31">
        <f t="shared" si="0"/>
        <v>2621263</v>
      </c>
      <c r="Q32" s="31">
        <f t="shared" si="0"/>
        <v>6301076</v>
      </c>
      <c r="R32" s="31">
        <f t="shared" si="0"/>
        <v>11506995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36531659</v>
      </c>
      <c r="X32" s="31">
        <f t="shared" si="0"/>
        <v>37789470</v>
      </c>
      <c r="Y32" s="31">
        <f t="shared" si="0"/>
        <v>-1257811</v>
      </c>
      <c r="Z32" s="32">
        <f>+IF(X32&lt;&gt;0,+(Y32/X32)*100,0)</f>
        <v>-3.3284695445583123</v>
      </c>
      <c r="AA32" s="29">
        <f>SUM(AA6:AA31)</f>
        <v>50385934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22582059</v>
      </c>
      <c r="D34" s="20"/>
      <c r="E34" s="21">
        <v>27421192</v>
      </c>
      <c r="F34" s="22">
        <v>30815984</v>
      </c>
      <c r="G34" s="22">
        <v>2022842</v>
      </c>
      <c r="H34" s="22">
        <v>2197413</v>
      </c>
      <c r="I34" s="22">
        <v>2119053</v>
      </c>
      <c r="J34" s="22">
        <v>6339308</v>
      </c>
      <c r="K34" s="22">
        <v>2164336</v>
      </c>
      <c r="L34" s="22">
        <v>2229857</v>
      </c>
      <c r="M34" s="22">
        <v>1875332</v>
      </c>
      <c r="N34" s="22">
        <v>6269525</v>
      </c>
      <c r="O34" s="22">
        <v>2300296</v>
      </c>
      <c r="P34" s="22">
        <v>2411806</v>
      </c>
      <c r="Q34" s="22">
        <v>2320948</v>
      </c>
      <c r="R34" s="22">
        <v>7033050</v>
      </c>
      <c r="S34" s="22"/>
      <c r="T34" s="22"/>
      <c r="U34" s="22"/>
      <c r="V34" s="22"/>
      <c r="W34" s="22">
        <v>19641883</v>
      </c>
      <c r="X34" s="22">
        <v>23111991</v>
      </c>
      <c r="Y34" s="22">
        <v>-3470108</v>
      </c>
      <c r="Z34" s="23">
        <v>-15.014318757739217</v>
      </c>
      <c r="AA34" s="20">
        <v>30815984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6336291</v>
      </c>
      <c r="D37" s="20"/>
      <c r="E37" s="21">
        <v>2294460</v>
      </c>
      <c r="F37" s="22">
        <v>6646071</v>
      </c>
      <c r="G37" s="22">
        <v>456965</v>
      </c>
      <c r="H37" s="22">
        <v>440584</v>
      </c>
      <c r="I37" s="22">
        <v>480071</v>
      </c>
      <c r="J37" s="22">
        <v>1377620</v>
      </c>
      <c r="K37" s="22">
        <v>645756</v>
      </c>
      <c r="L37" s="22">
        <v>578753</v>
      </c>
      <c r="M37" s="22">
        <v>550821</v>
      </c>
      <c r="N37" s="22">
        <v>1775330</v>
      </c>
      <c r="O37" s="22">
        <v>536675</v>
      </c>
      <c r="P37" s="22">
        <v>525595</v>
      </c>
      <c r="Q37" s="22">
        <v>593067</v>
      </c>
      <c r="R37" s="22">
        <v>1655337</v>
      </c>
      <c r="S37" s="22"/>
      <c r="T37" s="22"/>
      <c r="U37" s="22"/>
      <c r="V37" s="22"/>
      <c r="W37" s="22">
        <v>4808287</v>
      </c>
      <c r="X37" s="22">
        <v>4984587</v>
      </c>
      <c r="Y37" s="22">
        <v>-176300</v>
      </c>
      <c r="Z37" s="23">
        <v>-3.536902856746206</v>
      </c>
      <c r="AA37" s="20">
        <v>6646071</v>
      </c>
    </row>
    <row r="38" spans="1:27" x14ac:dyDescent="0.25">
      <c r="A38" s="19" t="s">
        <v>64</v>
      </c>
      <c r="B38" s="15" t="s">
        <v>32</v>
      </c>
      <c r="C38" s="20">
        <v>1124987</v>
      </c>
      <c r="D38" s="20"/>
      <c r="E38" s="21"/>
      <c r="F38" s="22">
        <v>-13816152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-10362123</v>
      </c>
      <c r="Y38" s="22">
        <v>10362123</v>
      </c>
      <c r="Z38" s="23">
        <v>-100</v>
      </c>
      <c r="AA38" s="20">
        <v>-13816152</v>
      </c>
    </row>
    <row r="39" spans="1:27" x14ac:dyDescent="0.25">
      <c r="A39" s="19" t="s">
        <v>65</v>
      </c>
      <c r="B39" s="15" t="s">
        <v>32</v>
      </c>
      <c r="C39" s="20">
        <v>2400133</v>
      </c>
      <c r="D39" s="20"/>
      <c r="E39" s="21">
        <v>3857332</v>
      </c>
      <c r="F39" s="22">
        <v>3857332</v>
      </c>
      <c r="G39" s="22"/>
      <c r="H39" s="22"/>
      <c r="I39" s="22"/>
      <c r="J39" s="22"/>
      <c r="K39" s="22"/>
      <c r="L39" s="22">
        <v>1235581</v>
      </c>
      <c r="M39" s="22">
        <v>232850</v>
      </c>
      <c r="N39" s="22">
        <v>1468431</v>
      </c>
      <c r="O39" s="22">
        <v>232785</v>
      </c>
      <c r="P39" s="22"/>
      <c r="Q39" s="22">
        <v>450548</v>
      </c>
      <c r="R39" s="22">
        <v>683333</v>
      </c>
      <c r="S39" s="22"/>
      <c r="T39" s="22"/>
      <c r="U39" s="22"/>
      <c r="V39" s="22"/>
      <c r="W39" s="22">
        <v>2151764</v>
      </c>
      <c r="X39" s="22">
        <v>2893005</v>
      </c>
      <c r="Y39" s="22">
        <v>-741241</v>
      </c>
      <c r="Z39" s="23">
        <v>-25.621836118499626</v>
      </c>
      <c r="AA39" s="20">
        <v>3857332</v>
      </c>
    </row>
    <row r="40" spans="1:27" x14ac:dyDescent="0.25">
      <c r="A40" s="19" t="s">
        <v>40</v>
      </c>
      <c r="B40" s="15" t="s">
        <v>32</v>
      </c>
      <c r="C40" s="20">
        <v>9162300</v>
      </c>
      <c r="D40" s="20"/>
      <c r="E40" s="21">
        <v>3432745</v>
      </c>
      <c r="F40" s="22">
        <v>3432745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2574558</v>
      </c>
      <c r="Y40" s="22">
        <v>-2574558</v>
      </c>
      <c r="Z40" s="23">
        <v>-100</v>
      </c>
      <c r="AA40" s="20">
        <v>3432745</v>
      </c>
    </row>
    <row r="41" spans="1:27" x14ac:dyDescent="0.25">
      <c r="A41" s="19" t="s">
        <v>66</v>
      </c>
      <c r="B41" s="15" t="s">
        <v>32</v>
      </c>
      <c r="C41" s="20">
        <v>2320042</v>
      </c>
      <c r="D41" s="20"/>
      <c r="E41" s="21">
        <v>11140092</v>
      </c>
      <c r="F41" s="22">
        <v>4523816</v>
      </c>
      <c r="G41" s="22">
        <v>13354</v>
      </c>
      <c r="H41" s="22">
        <v>325210</v>
      </c>
      <c r="I41" s="22">
        <v>118175</v>
      </c>
      <c r="J41" s="22">
        <v>456739</v>
      </c>
      <c r="K41" s="22">
        <v>76402</v>
      </c>
      <c r="L41" s="22">
        <v>63456</v>
      </c>
      <c r="M41" s="22">
        <v>306910</v>
      </c>
      <c r="N41" s="22">
        <v>446768</v>
      </c>
      <c r="O41" s="22">
        <v>939084</v>
      </c>
      <c r="P41" s="22">
        <v>299002</v>
      </c>
      <c r="Q41" s="22">
        <v>174820</v>
      </c>
      <c r="R41" s="22">
        <v>1412906</v>
      </c>
      <c r="S41" s="22"/>
      <c r="T41" s="22"/>
      <c r="U41" s="22"/>
      <c r="V41" s="22"/>
      <c r="W41" s="22">
        <v>2316413</v>
      </c>
      <c r="X41" s="22">
        <v>3392856</v>
      </c>
      <c r="Y41" s="22">
        <v>-1076443</v>
      </c>
      <c r="Z41" s="23">
        <v>-31.726751739537427</v>
      </c>
      <c r="AA41" s="20">
        <v>4523816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2111974</v>
      </c>
      <c r="D43" s="20"/>
      <c r="E43" s="21">
        <v>942321</v>
      </c>
      <c r="F43" s="22">
        <v>426444</v>
      </c>
      <c r="G43" s="22"/>
      <c r="H43" s="22"/>
      <c r="I43" s="22">
        <v>200718</v>
      </c>
      <c r="J43" s="22">
        <v>200718</v>
      </c>
      <c r="K43" s="22">
        <v>117665</v>
      </c>
      <c r="L43" s="22"/>
      <c r="M43" s="22"/>
      <c r="N43" s="22">
        <v>117665</v>
      </c>
      <c r="O43" s="22"/>
      <c r="P43" s="22"/>
      <c r="Q43" s="22"/>
      <c r="R43" s="22"/>
      <c r="S43" s="22"/>
      <c r="T43" s="22"/>
      <c r="U43" s="22"/>
      <c r="V43" s="22"/>
      <c r="W43" s="22">
        <v>318383</v>
      </c>
      <c r="X43" s="22">
        <v>319833</v>
      </c>
      <c r="Y43" s="22">
        <v>-1450</v>
      </c>
      <c r="Z43" s="23">
        <v>-0.45336159808400006</v>
      </c>
      <c r="AA43" s="20">
        <v>426444</v>
      </c>
    </row>
    <row r="44" spans="1:27" x14ac:dyDescent="0.25">
      <c r="A44" s="19" t="s">
        <v>69</v>
      </c>
      <c r="B44" s="15" t="s">
        <v>32</v>
      </c>
      <c r="C44" s="20">
        <v>-6188490</v>
      </c>
      <c r="D44" s="20"/>
      <c r="E44" s="21">
        <v>9216588</v>
      </c>
      <c r="F44" s="22">
        <v>4243692</v>
      </c>
      <c r="G44" s="22">
        <v>29833</v>
      </c>
      <c r="H44" s="22">
        <v>49233</v>
      </c>
      <c r="I44" s="22">
        <v>73096</v>
      </c>
      <c r="J44" s="22">
        <v>152162</v>
      </c>
      <c r="K44" s="22">
        <v>105112</v>
      </c>
      <c r="L44" s="22">
        <v>993036</v>
      </c>
      <c r="M44" s="22">
        <v>87853</v>
      </c>
      <c r="N44" s="22">
        <v>1186001</v>
      </c>
      <c r="O44" s="22">
        <v>524621</v>
      </c>
      <c r="P44" s="22">
        <v>141441</v>
      </c>
      <c r="Q44" s="22">
        <v>39332</v>
      </c>
      <c r="R44" s="22">
        <v>705394</v>
      </c>
      <c r="S44" s="22"/>
      <c r="T44" s="22"/>
      <c r="U44" s="22"/>
      <c r="V44" s="22"/>
      <c r="W44" s="22">
        <v>2043557</v>
      </c>
      <c r="X44" s="22">
        <v>3182778</v>
      </c>
      <c r="Y44" s="22">
        <v>-1139221</v>
      </c>
      <c r="Z44" s="23">
        <v>-35.793291269450776</v>
      </c>
      <c r="AA44" s="20">
        <v>4243692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39849296</v>
      </c>
      <c r="D47" s="29">
        <f t="shared" ref="D47:Y47" si="1">SUM(D34:D46)</f>
        <v>0</v>
      </c>
      <c r="E47" s="30">
        <f t="shared" si="1"/>
        <v>58304730</v>
      </c>
      <c r="F47" s="31">
        <f t="shared" si="1"/>
        <v>40129932</v>
      </c>
      <c r="G47" s="31">
        <f t="shared" si="1"/>
        <v>2522994</v>
      </c>
      <c r="H47" s="31">
        <f t="shared" si="1"/>
        <v>3012440</v>
      </c>
      <c r="I47" s="31">
        <f t="shared" si="1"/>
        <v>2991113</v>
      </c>
      <c r="J47" s="31">
        <f t="shared" si="1"/>
        <v>8526547</v>
      </c>
      <c r="K47" s="31">
        <f t="shared" si="1"/>
        <v>3109271</v>
      </c>
      <c r="L47" s="31">
        <f t="shared" si="1"/>
        <v>5100683</v>
      </c>
      <c r="M47" s="31">
        <f t="shared" si="1"/>
        <v>3053766</v>
      </c>
      <c r="N47" s="31">
        <f t="shared" si="1"/>
        <v>11263720</v>
      </c>
      <c r="O47" s="31">
        <f t="shared" si="1"/>
        <v>4533461</v>
      </c>
      <c r="P47" s="31">
        <f t="shared" si="1"/>
        <v>3377844</v>
      </c>
      <c r="Q47" s="31">
        <f t="shared" si="1"/>
        <v>3578715</v>
      </c>
      <c r="R47" s="31">
        <f t="shared" si="1"/>
        <v>11490020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31280287</v>
      </c>
      <c r="X47" s="31">
        <f t="shared" si="1"/>
        <v>30097485</v>
      </c>
      <c r="Y47" s="31">
        <f t="shared" si="1"/>
        <v>1182802</v>
      </c>
      <c r="Z47" s="32">
        <f>+IF(X47&lt;&gt;0,+(Y47/X47)*100,0)</f>
        <v>3.929903113167097</v>
      </c>
      <c r="AA47" s="29">
        <f>SUM(AA34:AA46)</f>
        <v>40129932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8532470</v>
      </c>
      <c r="D48" s="39">
        <f t="shared" si="2"/>
        <v>0</v>
      </c>
      <c r="E48" s="40">
        <f t="shared" si="2"/>
        <v>-9331899</v>
      </c>
      <c r="F48" s="41">
        <f t="shared" si="2"/>
        <v>10256002</v>
      </c>
      <c r="G48" s="41">
        <f t="shared" si="2"/>
        <v>6109477</v>
      </c>
      <c r="H48" s="41">
        <f t="shared" si="2"/>
        <v>-498350</v>
      </c>
      <c r="I48" s="41">
        <f t="shared" si="2"/>
        <v>-188068</v>
      </c>
      <c r="J48" s="41">
        <f t="shared" si="2"/>
        <v>5423059</v>
      </c>
      <c r="K48" s="41">
        <f t="shared" si="2"/>
        <v>-493702</v>
      </c>
      <c r="L48" s="41">
        <f t="shared" si="2"/>
        <v>-2488014</v>
      </c>
      <c r="M48" s="41">
        <f t="shared" si="2"/>
        <v>2793054</v>
      </c>
      <c r="N48" s="41">
        <f t="shared" si="2"/>
        <v>-188662</v>
      </c>
      <c r="O48" s="41">
        <f t="shared" si="2"/>
        <v>-1948805</v>
      </c>
      <c r="P48" s="41">
        <f t="shared" si="2"/>
        <v>-756581</v>
      </c>
      <c r="Q48" s="41">
        <f t="shared" si="2"/>
        <v>2722361</v>
      </c>
      <c r="R48" s="41">
        <f t="shared" si="2"/>
        <v>16975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5251372</v>
      </c>
      <c r="X48" s="41">
        <f t="shared" si="2"/>
        <v>7691985</v>
      </c>
      <c r="Y48" s="41">
        <f t="shared" si="2"/>
        <v>-2440613</v>
      </c>
      <c r="Z48" s="42">
        <f>+IF(X48&lt;&gt;0,+(Y48/X48)*100,0)</f>
        <v>-31.729300044136849</v>
      </c>
      <c r="AA48" s="39">
        <f>+AA32-AA47</f>
        <v>10256002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8532470</v>
      </c>
      <c r="D51" s="48">
        <f t="shared" si="3"/>
        <v>0</v>
      </c>
      <c r="E51" s="49">
        <f t="shared" si="3"/>
        <v>-9331899</v>
      </c>
      <c r="F51" s="50">
        <f t="shared" si="3"/>
        <v>10256002</v>
      </c>
      <c r="G51" s="50">
        <f t="shared" si="3"/>
        <v>6109477</v>
      </c>
      <c r="H51" s="50">
        <f t="shared" si="3"/>
        <v>-498350</v>
      </c>
      <c r="I51" s="50">
        <f t="shared" si="3"/>
        <v>-188068</v>
      </c>
      <c r="J51" s="50">
        <f t="shared" si="3"/>
        <v>5423059</v>
      </c>
      <c r="K51" s="50">
        <f t="shared" si="3"/>
        <v>-493702</v>
      </c>
      <c r="L51" s="50">
        <f t="shared" si="3"/>
        <v>-2488014</v>
      </c>
      <c r="M51" s="50">
        <f t="shared" si="3"/>
        <v>2793054</v>
      </c>
      <c r="N51" s="50">
        <f t="shared" si="3"/>
        <v>-188662</v>
      </c>
      <c r="O51" s="50">
        <f t="shared" si="3"/>
        <v>-1948805</v>
      </c>
      <c r="P51" s="50">
        <f t="shared" si="3"/>
        <v>-756581</v>
      </c>
      <c r="Q51" s="50">
        <f t="shared" si="3"/>
        <v>2722361</v>
      </c>
      <c r="R51" s="50">
        <f t="shared" si="3"/>
        <v>16975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5251372</v>
      </c>
      <c r="X51" s="50">
        <f t="shared" si="3"/>
        <v>7691985</v>
      </c>
      <c r="Y51" s="50">
        <f t="shared" si="3"/>
        <v>-2440613</v>
      </c>
      <c r="Z51" s="51">
        <f>+IF(X51&lt;&gt;0,+(Y51/X51)*100,0)</f>
        <v>-31.729300044136849</v>
      </c>
      <c r="AA51" s="48">
        <f>SUM(AA48:AA50)</f>
        <v>10256002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8532470</v>
      </c>
      <c r="D53" s="54">
        <f>+D51-D52</f>
        <v>0</v>
      </c>
      <c r="E53" s="55">
        <f t="shared" si="4"/>
        <v>-9331899</v>
      </c>
      <c r="F53" s="56">
        <f t="shared" si="4"/>
        <v>10256002</v>
      </c>
      <c r="G53" s="56">
        <f t="shared" si="4"/>
        <v>6109477</v>
      </c>
      <c r="H53" s="56">
        <f t="shared" si="4"/>
        <v>-498350</v>
      </c>
      <c r="I53" s="56">
        <f t="shared" si="4"/>
        <v>-188068</v>
      </c>
      <c r="J53" s="56">
        <f t="shared" si="4"/>
        <v>5423059</v>
      </c>
      <c r="K53" s="56">
        <f t="shared" si="4"/>
        <v>-493702</v>
      </c>
      <c r="L53" s="56">
        <f t="shared" si="4"/>
        <v>-2488014</v>
      </c>
      <c r="M53" s="56">
        <f t="shared" si="4"/>
        <v>2793054</v>
      </c>
      <c r="N53" s="56">
        <f t="shared" si="4"/>
        <v>-188662</v>
      </c>
      <c r="O53" s="56">
        <f t="shared" si="4"/>
        <v>-1948805</v>
      </c>
      <c r="P53" s="56">
        <f t="shared" si="4"/>
        <v>-756581</v>
      </c>
      <c r="Q53" s="56">
        <f t="shared" si="4"/>
        <v>2722361</v>
      </c>
      <c r="R53" s="56">
        <f t="shared" si="4"/>
        <v>16975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5251372</v>
      </c>
      <c r="X53" s="56">
        <f t="shared" si="4"/>
        <v>7691985</v>
      </c>
      <c r="Y53" s="56">
        <f t="shared" si="4"/>
        <v>-2440613</v>
      </c>
      <c r="Z53" s="57">
        <f>+IF(X53&lt;&gt;0,+(Y53/X53)*100,0)</f>
        <v>-31.729300044136849</v>
      </c>
      <c r="AA53" s="54">
        <f>+AA51-AA52</f>
        <v>10256002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8532470</v>
      </c>
      <c r="D56" s="48">
        <f>SUM(D53:D55)</f>
        <v>0</v>
      </c>
      <c r="E56" s="49">
        <f t="shared" si="5"/>
        <v>-9331899</v>
      </c>
      <c r="F56" s="50">
        <f t="shared" si="5"/>
        <v>10256002</v>
      </c>
      <c r="G56" s="50">
        <f t="shared" si="5"/>
        <v>6109477</v>
      </c>
      <c r="H56" s="50">
        <f t="shared" si="5"/>
        <v>-498350</v>
      </c>
      <c r="I56" s="50">
        <f t="shared" si="5"/>
        <v>-188068</v>
      </c>
      <c r="J56" s="50">
        <f t="shared" si="5"/>
        <v>5423059</v>
      </c>
      <c r="K56" s="50">
        <f t="shared" si="5"/>
        <v>-493702</v>
      </c>
      <c r="L56" s="50">
        <f t="shared" si="5"/>
        <v>-2488014</v>
      </c>
      <c r="M56" s="50">
        <f t="shared" si="5"/>
        <v>2793054</v>
      </c>
      <c r="N56" s="50">
        <f t="shared" si="5"/>
        <v>-188662</v>
      </c>
      <c r="O56" s="50">
        <f t="shared" si="5"/>
        <v>-1948805</v>
      </c>
      <c r="P56" s="50">
        <f t="shared" si="5"/>
        <v>-756581</v>
      </c>
      <c r="Q56" s="50">
        <f t="shared" si="5"/>
        <v>2722361</v>
      </c>
      <c r="R56" s="50">
        <f t="shared" si="5"/>
        <v>16975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5251372</v>
      </c>
      <c r="X56" s="50">
        <f t="shared" si="5"/>
        <v>7691985</v>
      </c>
      <c r="Y56" s="50">
        <f t="shared" si="5"/>
        <v>-2440613</v>
      </c>
      <c r="Z56" s="51">
        <f>+IF(X56&lt;&gt;0,+(Y56/X56)*100,0)</f>
        <v>-31.729300044136849</v>
      </c>
      <c r="AA56" s="48">
        <f>SUM(AA53:AA55)</f>
        <v>10256002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8532470</v>
      </c>
      <c r="D59" s="65">
        <f>SUM(D56:D58)</f>
        <v>0</v>
      </c>
      <c r="E59" s="66">
        <f t="shared" si="6"/>
        <v>-9331899</v>
      </c>
      <c r="F59" s="67">
        <f t="shared" si="6"/>
        <v>10256002</v>
      </c>
      <c r="G59" s="67">
        <f t="shared" si="6"/>
        <v>6109477</v>
      </c>
      <c r="H59" s="67">
        <f t="shared" si="6"/>
        <v>-498350</v>
      </c>
      <c r="I59" s="67">
        <f t="shared" si="6"/>
        <v>-188068</v>
      </c>
      <c r="J59" s="67">
        <f t="shared" si="6"/>
        <v>5423059</v>
      </c>
      <c r="K59" s="67">
        <f t="shared" si="6"/>
        <v>-493702</v>
      </c>
      <c r="L59" s="67">
        <f t="shared" si="6"/>
        <v>-2488014</v>
      </c>
      <c r="M59" s="67">
        <f t="shared" si="6"/>
        <v>2793054</v>
      </c>
      <c r="N59" s="67">
        <f t="shared" si="6"/>
        <v>-188662</v>
      </c>
      <c r="O59" s="67">
        <f t="shared" si="6"/>
        <v>-1948805</v>
      </c>
      <c r="P59" s="67">
        <f t="shared" si="6"/>
        <v>-756581</v>
      </c>
      <c r="Q59" s="67">
        <f t="shared" si="6"/>
        <v>2722361</v>
      </c>
      <c r="R59" s="67">
        <f t="shared" si="6"/>
        <v>16975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5251372</v>
      </c>
      <c r="X59" s="67">
        <f t="shared" si="6"/>
        <v>7691985</v>
      </c>
      <c r="Y59" s="67">
        <f t="shared" si="6"/>
        <v>-2440613</v>
      </c>
      <c r="Z59" s="68">
        <f>+IF(X59&lt;&gt;0,+(Y59/X59)*100,0)</f>
        <v>-31.729300044136849</v>
      </c>
      <c r="AA59" s="65">
        <f>SUM(AA56:AA58)</f>
        <v>10256002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39857804</v>
      </c>
      <c r="D9" s="20"/>
      <c r="E9" s="21">
        <v>41255200</v>
      </c>
      <c r="F9" s="22">
        <v>42416000</v>
      </c>
      <c r="G9" s="22">
        <v>3755283</v>
      </c>
      <c r="H9" s="22">
        <v>3750605</v>
      </c>
      <c r="I9" s="22">
        <v>3634866</v>
      </c>
      <c r="J9" s="22">
        <v>11140754</v>
      </c>
      <c r="K9" s="22">
        <v>3536818</v>
      </c>
      <c r="L9" s="22">
        <v>3607242</v>
      </c>
      <c r="M9" s="22">
        <v>3532188</v>
      </c>
      <c r="N9" s="22">
        <v>10676248</v>
      </c>
      <c r="O9" s="22">
        <v>3547156</v>
      </c>
      <c r="P9" s="22">
        <v>3476333</v>
      </c>
      <c r="Q9" s="22">
        <v>3449909</v>
      </c>
      <c r="R9" s="22">
        <v>10473398</v>
      </c>
      <c r="S9" s="22"/>
      <c r="T9" s="22"/>
      <c r="U9" s="22"/>
      <c r="V9" s="22"/>
      <c r="W9" s="22">
        <v>32290400</v>
      </c>
      <c r="X9" s="22">
        <v>31812007</v>
      </c>
      <c r="Y9" s="22">
        <v>478393</v>
      </c>
      <c r="Z9" s="23">
        <v>1.5038126956277862</v>
      </c>
      <c r="AA9" s="20">
        <v>42416000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17066372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</v>
      </c>
      <c r="Y19" s="22">
        <v>-1</v>
      </c>
      <c r="Z19" s="23">
        <v>-100</v>
      </c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575000</v>
      </c>
      <c r="G22" s="22"/>
      <c r="H22" s="22"/>
      <c r="I22" s="22"/>
      <c r="J22" s="22"/>
      <c r="K22" s="22">
        <v>51369</v>
      </c>
      <c r="L22" s="22">
        <v>45972</v>
      </c>
      <c r="M22" s="22">
        <v>47232</v>
      </c>
      <c r="N22" s="22">
        <v>144573</v>
      </c>
      <c r="O22" s="22">
        <v>198504</v>
      </c>
      <c r="P22" s="22">
        <v>46114</v>
      </c>
      <c r="Q22" s="22">
        <v>45745</v>
      </c>
      <c r="R22" s="22">
        <v>290363</v>
      </c>
      <c r="S22" s="22"/>
      <c r="T22" s="22"/>
      <c r="U22" s="22"/>
      <c r="V22" s="22"/>
      <c r="W22" s="22">
        <v>434936</v>
      </c>
      <c r="X22" s="22">
        <v>431253</v>
      </c>
      <c r="Y22" s="22">
        <v>3683</v>
      </c>
      <c r="Z22" s="23">
        <v>0.85402304447737176</v>
      </c>
      <c r="AA22" s="20">
        <v>575000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15079234</v>
      </c>
      <c r="D25" s="20"/>
      <c r="E25" s="21">
        <v>17026780</v>
      </c>
      <c r="F25" s="22">
        <v>17026780</v>
      </c>
      <c r="G25" s="22">
        <v>17026780</v>
      </c>
      <c r="H25" s="22"/>
      <c r="I25" s="22"/>
      <c r="J25" s="22">
        <v>17026780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17026780</v>
      </c>
      <c r="X25" s="22">
        <v>12770086</v>
      </c>
      <c r="Y25" s="22">
        <v>4256694</v>
      </c>
      <c r="Z25" s="23">
        <v>33.333322892265564</v>
      </c>
      <c r="AA25" s="20">
        <v>17026780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997680</v>
      </c>
      <c r="F28" s="22">
        <v>754000</v>
      </c>
      <c r="G28" s="22">
        <v>115326</v>
      </c>
      <c r="H28" s="22">
        <v>132079</v>
      </c>
      <c r="I28" s="22">
        <v>102010</v>
      </c>
      <c r="J28" s="22">
        <v>349415</v>
      </c>
      <c r="K28" s="22">
        <v>58398</v>
      </c>
      <c r="L28" s="22">
        <v>63360</v>
      </c>
      <c r="M28" s="22">
        <v>61888</v>
      </c>
      <c r="N28" s="22">
        <v>183646</v>
      </c>
      <c r="O28" s="22">
        <v>-88140</v>
      </c>
      <c r="P28" s="22">
        <v>61760</v>
      </c>
      <c r="Q28" s="22">
        <v>61696</v>
      </c>
      <c r="R28" s="22">
        <v>35316</v>
      </c>
      <c r="S28" s="22"/>
      <c r="T28" s="22"/>
      <c r="U28" s="22"/>
      <c r="V28" s="22"/>
      <c r="W28" s="22">
        <v>568377</v>
      </c>
      <c r="X28" s="22">
        <v>565497</v>
      </c>
      <c r="Y28" s="22">
        <v>2880</v>
      </c>
      <c r="Z28" s="23">
        <v>0.50928652141390673</v>
      </c>
      <c r="AA28" s="20">
        <v>754000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72003410</v>
      </c>
      <c r="D32" s="29">
        <f t="shared" ref="D32:Y32" si="0">SUM(D6:D31)</f>
        <v>0</v>
      </c>
      <c r="E32" s="30">
        <f t="shared" si="0"/>
        <v>59279661</v>
      </c>
      <c r="F32" s="31">
        <f t="shared" si="0"/>
        <v>60771781</v>
      </c>
      <c r="G32" s="31">
        <f t="shared" si="0"/>
        <v>20897389</v>
      </c>
      <c r="H32" s="31">
        <f t="shared" si="0"/>
        <v>3882684</v>
      </c>
      <c r="I32" s="31">
        <f t="shared" si="0"/>
        <v>3736876</v>
      </c>
      <c r="J32" s="31">
        <f t="shared" si="0"/>
        <v>28516949</v>
      </c>
      <c r="K32" s="31">
        <f t="shared" si="0"/>
        <v>3646585</v>
      </c>
      <c r="L32" s="31">
        <f t="shared" si="0"/>
        <v>3716574</v>
      </c>
      <c r="M32" s="31">
        <f t="shared" si="0"/>
        <v>3641308</v>
      </c>
      <c r="N32" s="31">
        <f t="shared" si="0"/>
        <v>11004467</v>
      </c>
      <c r="O32" s="31">
        <f t="shared" si="0"/>
        <v>3657520</v>
      </c>
      <c r="P32" s="31">
        <f t="shared" si="0"/>
        <v>3584207</v>
      </c>
      <c r="Q32" s="31">
        <f t="shared" si="0"/>
        <v>3557350</v>
      </c>
      <c r="R32" s="31">
        <f t="shared" si="0"/>
        <v>10799077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50320493</v>
      </c>
      <c r="X32" s="31">
        <f t="shared" si="0"/>
        <v>45578844</v>
      </c>
      <c r="Y32" s="31">
        <f t="shared" si="0"/>
        <v>4741649</v>
      </c>
      <c r="Z32" s="32">
        <f>+IF(X32&lt;&gt;0,+(Y32/X32)*100,0)</f>
        <v>10.403179597973129</v>
      </c>
      <c r="AA32" s="29">
        <f>SUM(AA6:AA31)</f>
        <v>60771781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19297085</v>
      </c>
      <c r="D34" s="20"/>
      <c r="E34" s="21">
        <v>21722553</v>
      </c>
      <c r="F34" s="22">
        <v>22974579</v>
      </c>
      <c r="G34" s="22">
        <v>1722617</v>
      </c>
      <c r="H34" s="22">
        <v>1770682</v>
      </c>
      <c r="I34" s="22">
        <v>1857128</v>
      </c>
      <c r="J34" s="22">
        <v>5350427</v>
      </c>
      <c r="K34" s="22">
        <v>1828309</v>
      </c>
      <c r="L34" s="22">
        <v>1981991</v>
      </c>
      <c r="M34" s="22">
        <v>1980527</v>
      </c>
      <c r="N34" s="22">
        <v>5790827</v>
      </c>
      <c r="O34" s="22">
        <v>1789322</v>
      </c>
      <c r="P34" s="22">
        <v>1791471</v>
      </c>
      <c r="Q34" s="22">
        <v>1756723</v>
      </c>
      <c r="R34" s="22">
        <v>5337516</v>
      </c>
      <c r="S34" s="22"/>
      <c r="T34" s="22"/>
      <c r="U34" s="22"/>
      <c r="V34" s="22"/>
      <c r="W34" s="22">
        <v>16478770</v>
      </c>
      <c r="X34" s="22">
        <v>17230947</v>
      </c>
      <c r="Y34" s="22">
        <v>-752177</v>
      </c>
      <c r="Z34" s="23">
        <v>-4.3652679101154455</v>
      </c>
      <c r="AA34" s="20">
        <v>22974579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565837</v>
      </c>
      <c r="D37" s="20"/>
      <c r="E37" s="21">
        <v>996817</v>
      </c>
      <c r="F37" s="22">
        <v>993407</v>
      </c>
      <c r="G37" s="22">
        <v>26075</v>
      </c>
      <c r="H37" s="22">
        <v>13833</v>
      </c>
      <c r="I37" s="22">
        <v>46579</v>
      </c>
      <c r="J37" s="22">
        <v>86487</v>
      </c>
      <c r="K37" s="22">
        <v>181189</v>
      </c>
      <c r="L37" s="22">
        <v>116050</v>
      </c>
      <c r="M37" s="22">
        <v>183812</v>
      </c>
      <c r="N37" s="22">
        <v>481051</v>
      </c>
      <c r="O37" s="22">
        <v>-27436</v>
      </c>
      <c r="P37" s="22">
        <v>23657</v>
      </c>
      <c r="Q37" s="22">
        <v>31999</v>
      </c>
      <c r="R37" s="22">
        <v>28220</v>
      </c>
      <c r="S37" s="22"/>
      <c r="T37" s="22"/>
      <c r="U37" s="22"/>
      <c r="V37" s="22"/>
      <c r="W37" s="22">
        <v>595758</v>
      </c>
      <c r="X37" s="22">
        <v>745048</v>
      </c>
      <c r="Y37" s="22">
        <v>-149290</v>
      </c>
      <c r="Z37" s="23">
        <v>-20.037635159076999</v>
      </c>
      <c r="AA37" s="20">
        <v>993407</v>
      </c>
    </row>
    <row r="38" spans="1:27" x14ac:dyDescent="0.25">
      <c r="A38" s="19" t="s">
        <v>64</v>
      </c>
      <c r="B38" s="15" t="s">
        <v>32</v>
      </c>
      <c r="C38" s="20">
        <v>13285075</v>
      </c>
      <c r="D38" s="20"/>
      <c r="E38" s="21">
        <v>11023000</v>
      </c>
      <c r="F38" s="22">
        <v>15263000</v>
      </c>
      <c r="G38" s="22">
        <v>918587</v>
      </c>
      <c r="H38" s="22">
        <v>918587</v>
      </c>
      <c r="I38" s="22">
        <v>918587</v>
      </c>
      <c r="J38" s="22">
        <v>2755761</v>
      </c>
      <c r="K38" s="22">
        <v>918587</v>
      </c>
      <c r="L38" s="22">
        <v>918587</v>
      </c>
      <c r="M38" s="22">
        <v>918587</v>
      </c>
      <c r="N38" s="22">
        <v>2755761</v>
      </c>
      <c r="O38" s="22">
        <v>918587</v>
      </c>
      <c r="P38" s="22">
        <v>918587</v>
      </c>
      <c r="Q38" s="22">
        <v>4098585</v>
      </c>
      <c r="R38" s="22">
        <v>5935759</v>
      </c>
      <c r="S38" s="22"/>
      <c r="T38" s="22"/>
      <c r="U38" s="22"/>
      <c r="V38" s="22"/>
      <c r="W38" s="22">
        <v>11447281</v>
      </c>
      <c r="X38" s="22">
        <v>11447248</v>
      </c>
      <c r="Y38" s="22">
        <v>33</v>
      </c>
      <c r="Z38" s="23"/>
      <c r="AA38" s="20">
        <v>15263000</v>
      </c>
    </row>
    <row r="39" spans="1:27" x14ac:dyDescent="0.25">
      <c r="A39" s="19" t="s">
        <v>65</v>
      </c>
      <c r="B39" s="15" t="s">
        <v>32</v>
      </c>
      <c r="C39" s="20">
        <v>4261343</v>
      </c>
      <c r="D39" s="20"/>
      <c r="E39" s="21">
        <v>1858267</v>
      </c>
      <c r="F39" s="22">
        <v>4620024</v>
      </c>
      <c r="G39" s="22">
        <v>42427</v>
      </c>
      <c r="H39" s="22">
        <v>297573</v>
      </c>
      <c r="I39" s="22">
        <v>172787</v>
      </c>
      <c r="J39" s="22">
        <v>512787</v>
      </c>
      <c r="K39" s="22">
        <v>167213</v>
      </c>
      <c r="L39" s="22">
        <v>172787</v>
      </c>
      <c r="M39" s="22">
        <v>172787</v>
      </c>
      <c r="N39" s="22">
        <v>512787</v>
      </c>
      <c r="O39" s="22">
        <v>161640</v>
      </c>
      <c r="P39" s="22">
        <v>126045</v>
      </c>
      <c r="Q39" s="22">
        <v>166849</v>
      </c>
      <c r="R39" s="22">
        <v>454534</v>
      </c>
      <c r="S39" s="22"/>
      <c r="T39" s="22"/>
      <c r="U39" s="22"/>
      <c r="V39" s="22"/>
      <c r="W39" s="22">
        <v>1480108</v>
      </c>
      <c r="X39" s="22">
        <v>3465013</v>
      </c>
      <c r="Y39" s="22">
        <v>-1984905</v>
      </c>
      <c r="Z39" s="23">
        <v>-57.284200665336606</v>
      </c>
      <c r="AA39" s="20">
        <v>4620024</v>
      </c>
    </row>
    <row r="40" spans="1:27" x14ac:dyDescent="0.25">
      <c r="A40" s="19" t="s">
        <v>40</v>
      </c>
      <c r="B40" s="15" t="s">
        <v>32</v>
      </c>
      <c r="C40" s="20">
        <v>12769290</v>
      </c>
      <c r="D40" s="20"/>
      <c r="E40" s="21">
        <v>15221990</v>
      </c>
      <c r="F40" s="22">
        <v>16563560</v>
      </c>
      <c r="G40" s="22"/>
      <c r="H40" s="22"/>
      <c r="I40" s="22">
        <v>-10010</v>
      </c>
      <c r="J40" s="22">
        <v>-10010</v>
      </c>
      <c r="K40" s="22"/>
      <c r="L40" s="22">
        <v>20021</v>
      </c>
      <c r="M40" s="22">
        <v>968738</v>
      </c>
      <c r="N40" s="22">
        <v>988759</v>
      </c>
      <c r="O40" s="22"/>
      <c r="P40" s="22"/>
      <c r="Q40" s="22">
        <v>9121</v>
      </c>
      <c r="R40" s="22">
        <v>9121</v>
      </c>
      <c r="S40" s="22"/>
      <c r="T40" s="22"/>
      <c r="U40" s="22"/>
      <c r="V40" s="22"/>
      <c r="W40" s="22">
        <v>987870</v>
      </c>
      <c r="X40" s="22">
        <v>12422672</v>
      </c>
      <c r="Y40" s="22">
        <v>-11434802</v>
      </c>
      <c r="Z40" s="23">
        <v>-92.047846067255108</v>
      </c>
      <c r="AA40" s="20">
        <v>16563560</v>
      </c>
    </row>
    <row r="41" spans="1:27" x14ac:dyDescent="0.25">
      <c r="A41" s="19" t="s">
        <v>66</v>
      </c>
      <c r="B41" s="15" t="s">
        <v>32</v>
      </c>
      <c r="C41" s="20">
        <v>8753845</v>
      </c>
      <c r="D41" s="20"/>
      <c r="E41" s="21">
        <v>7544718</v>
      </c>
      <c r="F41" s="22">
        <v>8473842</v>
      </c>
      <c r="G41" s="22">
        <v>127089</v>
      </c>
      <c r="H41" s="22">
        <v>342129</v>
      </c>
      <c r="I41" s="22">
        <v>857379</v>
      </c>
      <c r="J41" s="22">
        <v>1326597</v>
      </c>
      <c r="K41" s="22">
        <v>369386</v>
      </c>
      <c r="L41" s="22">
        <v>615617</v>
      </c>
      <c r="M41" s="22">
        <v>1270354</v>
      </c>
      <c r="N41" s="22">
        <v>2255357</v>
      </c>
      <c r="O41" s="22">
        <v>744488</v>
      </c>
      <c r="P41" s="22">
        <v>672897</v>
      </c>
      <c r="Q41" s="22">
        <v>742364</v>
      </c>
      <c r="R41" s="22">
        <v>2159749</v>
      </c>
      <c r="S41" s="22"/>
      <c r="T41" s="22"/>
      <c r="U41" s="22"/>
      <c r="V41" s="22"/>
      <c r="W41" s="22">
        <v>5741703</v>
      </c>
      <c r="X41" s="22">
        <v>6355395</v>
      </c>
      <c r="Y41" s="22">
        <v>-613692</v>
      </c>
      <c r="Z41" s="23">
        <v>-9.6562369451466044</v>
      </c>
      <c r="AA41" s="20">
        <v>8473842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13452</v>
      </c>
      <c r="I43" s="22"/>
      <c r="J43" s="22">
        <v>13452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13452</v>
      </c>
      <c r="X43" s="22">
        <v>1</v>
      </c>
      <c r="Y43" s="22">
        <v>13451</v>
      </c>
      <c r="Z43" s="23">
        <v>1345100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6143933</v>
      </c>
      <c r="D44" s="20"/>
      <c r="E44" s="21">
        <v>5535510</v>
      </c>
      <c r="F44" s="22">
        <v>6827769</v>
      </c>
      <c r="G44" s="22">
        <v>9444</v>
      </c>
      <c r="H44" s="22">
        <v>288243</v>
      </c>
      <c r="I44" s="22">
        <v>428646</v>
      </c>
      <c r="J44" s="22">
        <v>726333</v>
      </c>
      <c r="K44" s="22">
        <v>364521</v>
      </c>
      <c r="L44" s="22">
        <v>663908</v>
      </c>
      <c r="M44" s="22">
        <v>390917</v>
      </c>
      <c r="N44" s="22">
        <v>1419346</v>
      </c>
      <c r="O44" s="22">
        <v>346306</v>
      </c>
      <c r="P44" s="22">
        <v>466317</v>
      </c>
      <c r="Q44" s="22">
        <v>492380</v>
      </c>
      <c r="R44" s="22">
        <v>1305003</v>
      </c>
      <c r="S44" s="22"/>
      <c r="T44" s="22"/>
      <c r="U44" s="22"/>
      <c r="V44" s="22"/>
      <c r="W44" s="22">
        <v>3450682</v>
      </c>
      <c r="X44" s="22">
        <v>5120784</v>
      </c>
      <c r="Y44" s="22">
        <v>-1670102</v>
      </c>
      <c r="Z44" s="23">
        <v>-32.614185640323825</v>
      </c>
      <c r="AA44" s="20">
        <v>6827769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65076408</v>
      </c>
      <c r="D47" s="29">
        <f t="shared" ref="D47:Y47" si="1">SUM(D34:D46)</f>
        <v>0</v>
      </c>
      <c r="E47" s="30">
        <f t="shared" si="1"/>
        <v>63902856</v>
      </c>
      <c r="F47" s="31">
        <f t="shared" si="1"/>
        <v>75716182</v>
      </c>
      <c r="G47" s="31">
        <f t="shared" si="1"/>
        <v>2846239</v>
      </c>
      <c r="H47" s="31">
        <f t="shared" si="1"/>
        <v>3644499</v>
      </c>
      <c r="I47" s="31">
        <f t="shared" si="1"/>
        <v>4271096</v>
      </c>
      <c r="J47" s="31">
        <f t="shared" si="1"/>
        <v>10761834</v>
      </c>
      <c r="K47" s="31">
        <f t="shared" si="1"/>
        <v>3829205</v>
      </c>
      <c r="L47" s="31">
        <f t="shared" si="1"/>
        <v>4488961</v>
      </c>
      <c r="M47" s="31">
        <f t="shared" si="1"/>
        <v>5885722</v>
      </c>
      <c r="N47" s="31">
        <f t="shared" si="1"/>
        <v>14203888</v>
      </c>
      <c r="O47" s="31">
        <f t="shared" si="1"/>
        <v>3932907</v>
      </c>
      <c r="P47" s="31">
        <f t="shared" si="1"/>
        <v>3998974</v>
      </c>
      <c r="Q47" s="31">
        <f t="shared" si="1"/>
        <v>7298021</v>
      </c>
      <c r="R47" s="31">
        <f t="shared" si="1"/>
        <v>15229902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40195624</v>
      </c>
      <c r="X47" s="31">
        <f t="shared" si="1"/>
        <v>56787108</v>
      </c>
      <c r="Y47" s="31">
        <f t="shared" si="1"/>
        <v>-16591484</v>
      </c>
      <c r="Z47" s="32">
        <f>+IF(X47&lt;&gt;0,+(Y47/X47)*100,0)</f>
        <v>-29.216990588779414</v>
      </c>
      <c r="AA47" s="29">
        <f>SUM(AA34:AA46)</f>
        <v>75716182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6927002</v>
      </c>
      <c r="D48" s="39">
        <f t="shared" si="2"/>
        <v>0</v>
      </c>
      <c r="E48" s="40">
        <f t="shared" si="2"/>
        <v>-4623195</v>
      </c>
      <c r="F48" s="41">
        <f t="shared" si="2"/>
        <v>-14944401</v>
      </c>
      <c r="G48" s="41">
        <f t="shared" si="2"/>
        <v>18051150</v>
      </c>
      <c r="H48" s="41">
        <f t="shared" si="2"/>
        <v>238185</v>
      </c>
      <c r="I48" s="41">
        <f t="shared" si="2"/>
        <v>-534220</v>
      </c>
      <c r="J48" s="41">
        <f t="shared" si="2"/>
        <v>17755115</v>
      </c>
      <c r="K48" s="41">
        <f t="shared" si="2"/>
        <v>-182620</v>
      </c>
      <c r="L48" s="41">
        <f t="shared" si="2"/>
        <v>-772387</v>
      </c>
      <c r="M48" s="41">
        <f t="shared" si="2"/>
        <v>-2244414</v>
      </c>
      <c r="N48" s="41">
        <f t="shared" si="2"/>
        <v>-3199421</v>
      </c>
      <c r="O48" s="41">
        <f t="shared" si="2"/>
        <v>-275387</v>
      </c>
      <c r="P48" s="41">
        <f t="shared" si="2"/>
        <v>-414767</v>
      </c>
      <c r="Q48" s="41">
        <f t="shared" si="2"/>
        <v>-3740671</v>
      </c>
      <c r="R48" s="41">
        <f t="shared" si="2"/>
        <v>-4430825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10124869</v>
      </c>
      <c r="X48" s="41">
        <f t="shared" si="2"/>
        <v>-11208264</v>
      </c>
      <c r="Y48" s="41">
        <f t="shared" si="2"/>
        <v>21333133</v>
      </c>
      <c r="Z48" s="42">
        <f>+IF(X48&lt;&gt;0,+(Y48/X48)*100,0)</f>
        <v>-190.33396251194654</v>
      </c>
      <c r="AA48" s="39">
        <f>+AA32-AA47</f>
        <v>-14944401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6927002</v>
      </c>
      <c r="D51" s="48">
        <f t="shared" si="3"/>
        <v>0</v>
      </c>
      <c r="E51" s="49">
        <f t="shared" si="3"/>
        <v>-4623195</v>
      </c>
      <c r="F51" s="50">
        <f t="shared" si="3"/>
        <v>-14944401</v>
      </c>
      <c r="G51" s="50">
        <f t="shared" si="3"/>
        <v>18051150</v>
      </c>
      <c r="H51" s="50">
        <f t="shared" si="3"/>
        <v>238185</v>
      </c>
      <c r="I51" s="50">
        <f t="shared" si="3"/>
        <v>-534220</v>
      </c>
      <c r="J51" s="50">
        <f t="shared" si="3"/>
        <v>17755115</v>
      </c>
      <c r="K51" s="50">
        <f t="shared" si="3"/>
        <v>-182620</v>
      </c>
      <c r="L51" s="50">
        <f t="shared" si="3"/>
        <v>-772387</v>
      </c>
      <c r="M51" s="50">
        <f t="shared" si="3"/>
        <v>-2244414</v>
      </c>
      <c r="N51" s="50">
        <f t="shared" si="3"/>
        <v>-3199421</v>
      </c>
      <c r="O51" s="50">
        <f t="shared" si="3"/>
        <v>-275387</v>
      </c>
      <c r="P51" s="50">
        <f t="shared" si="3"/>
        <v>-414767</v>
      </c>
      <c r="Q51" s="50">
        <f t="shared" si="3"/>
        <v>-3740671</v>
      </c>
      <c r="R51" s="50">
        <f t="shared" si="3"/>
        <v>-4430825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10124869</v>
      </c>
      <c r="X51" s="50">
        <f t="shared" si="3"/>
        <v>-11208264</v>
      </c>
      <c r="Y51" s="50">
        <f t="shared" si="3"/>
        <v>21333133</v>
      </c>
      <c r="Z51" s="51">
        <f>+IF(X51&lt;&gt;0,+(Y51/X51)*100,0)</f>
        <v>-190.33396251194654</v>
      </c>
      <c r="AA51" s="48">
        <f>SUM(AA48:AA50)</f>
        <v>-14944401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6927002</v>
      </c>
      <c r="D53" s="54">
        <f>+D51-D52</f>
        <v>0</v>
      </c>
      <c r="E53" s="55">
        <f t="shared" si="4"/>
        <v>-4623195</v>
      </c>
      <c r="F53" s="56">
        <f t="shared" si="4"/>
        <v>-14944401</v>
      </c>
      <c r="G53" s="56">
        <f t="shared" si="4"/>
        <v>18051150</v>
      </c>
      <c r="H53" s="56">
        <f t="shared" si="4"/>
        <v>238185</v>
      </c>
      <c r="I53" s="56">
        <f t="shared" si="4"/>
        <v>-534220</v>
      </c>
      <c r="J53" s="56">
        <f t="shared" si="4"/>
        <v>17755115</v>
      </c>
      <c r="K53" s="56">
        <f t="shared" si="4"/>
        <v>-182620</v>
      </c>
      <c r="L53" s="56">
        <f t="shared" si="4"/>
        <v>-772387</v>
      </c>
      <c r="M53" s="56">
        <f t="shared" si="4"/>
        <v>-2244414</v>
      </c>
      <c r="N53" s="56">
        <f t="shared" si="4"/>
        <v>-3199421</v>
      </c>
      <c r="O53" s="56">
        <f t="shared" si="4"/>
        <v>-275387</v>
      </c>
      <c r="P53" s="56">
        <f t="shared" si="4"/>
        <v>-414767</v>
      </c>
      <c r="Q53" s="56">
        <f t="shared" si="4"/>
        <v>-3740671</v>
      </c>
      <c r="R53" s="56">
        <f t="shared" si="4"/>
        <v>-4430825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10124869</v>
      </c>
      <c r="X53" s="56">
        <f t="shared" si="4"/>
        <v>-11208264</v>
      </c>
      <c r="Y53" s="56">
        <f t="shared" si="4"/>
        <v>21333133</v>
      </c>
      <c r="Z53" s="57">
        <f>+IF(X53&lt;&gt;0,+(Y53/X53)*100,0)</f>
        <v>-190.33396251194654</v>
      </c>
      <c r="AA53" s="54">
        <f>+AA51-AA52</f>
        <v>-14944401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6927002</v>
      </c>
      <c r="D56" s="48">
        <f>SUM(D53:D55)</f>
        <v>0</v>
      </c>
      <c r="E56" s="49">
        <f t="shared" si="5"/>
        <v>-4623195</v>
      </c>
      <c r="F56" s="50">
        <f t="shared" si="5"/>
        <v>-14944401</v>
      </c>
      <c r="G56" s="50">
        <f t="shared" si="5"/>
        <v>18051150</v>
      </c>
      <c r="H56" s="50">
        <f t="shared" si="5"/>
        <v>238185</v>
      </c>
      <c r="I56" s="50">
        <f t="shared" si="5"/>
        <v>-534220</v>
      </c>
      <c r="J56" s="50">
        <f t="shared" si="5"/>
        <v>17755115</v>
      </c>
      <c r="K56" s="50">
        <f t="shared" si="5"/>
        <v>-182620</v>
      </c>
      <c r="L56" s="50">
        <f t="shared" si="5"/>
        <v>-772387</v>
      </c>
      <c r="M56" s="50">
        <f t="shared" si="5"/>
        <v>-2244414</v>
      </c>
      <c r="N56" s="50">
        <f t="shared" si="5"/>
        <v>-3199421</v>
      </c>
      <c r="O56" s="50">
        <f t="shared" si="5"/>
        <v>-275387</v>
      </c>
      <c r="P56" s="50">
        <f t="shared" si="5"/>
        <v>-414767</v>
      </c>
      <c r="Q56" s="50">
        <f t="shared" si="5"/>
        <v>-3740671</v>
      </c>
      <c r="R56" s="50">
        <f t="shared" si="5"/>
        <v>-4430825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10124869</v>
      </c>
      <c r="X56" s="50">
        <f t="shared" si="5"/>
        <v>-11208264</v>
      </c>
      <c r="Y56" s="50">
        <f t="shared" si="5"/>
        <v>21333133</v>
      </c>
      <c r="Z56" s="51">
        <f>+IF(X56&lt;&gt;0,+(Y56/X56)*100,0)</f>
        <v>-190.33396251194654</v>
      </c>
      <c r="AA56" s="48">
        <f>SUM(AA53:AA55)</f>
        <v>-14944401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6927002</v>
      </c>
      <c r="D59" s="65">
        <f>SUM(D56:D58)</f>
        <v>0</v>
      </c>
      <c r="E59" s="66">
        <f t="shared" si="6"/>
        <v>-4623195</v>
      </c>
      <c r="F59" s="67">
        <f t="shared" si="6"/>
        <v>-14944401</v>
      </c>
      <c r="G59" s="67">
        <f t="shared" si="6"/>
        <v>18051150</v>
      </c>
      <c r="H59" s="67">
        <f t="shared" si="6"/>
        <v>238185</v>
      </c>
      <c r="I59" s="67">
        <f t="shared" si="6"/>
        <v>-534220</v>
      </c>
      <c r="J59" s="67">
        <f t="shared" si="6"/>
        <v>17755115</v>
      </c>
      <c r="K59" s="67">
        <f t="shared" si="6"/>
        <v>-182620</v>
      </c>
      <c r="L59" s="67">
        <f t="shared" si="6"/>
        <v>-772387</v>
      </c>
      <c r="M59" s="67">
        <f t="shared" si="6"/>
        <v>-2244414</v>
      </c>
      <c r="N59" s="67">
        <f t="shared" si="6"/>
        <v>-3199421</v>
      </c>
      <c r="O59" s="67">
        <f t="shared" si="6"/>
        <v>-275387</v>
      </c>
      <c r="P59" s="67">
        <f t="shared" si="6"/>
        <v>-414767</v>
      </c>
      <c r="Q59" s="67">
        <f t="shared" si="6"/>
        <v>-3740671</v>
      </c>
      <c r="R59" s="67">
        <f t="shared" si="6"/>
        <v>-4430825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10124869</v>
      </c>
      <c r="X59" s="67">
        <f t="shared" si="6"/>
        <v>-11208264</v>
      </c>
      <c r="Y59" s="67">
        <f t="shared" si="6"/>
        <v>21333133</v>
      </c>
      <c r="Z59" s="68">
        <f>+IF(X59&lt;&gt;0,+(Y59/X59)*100,0)</f>
        <v>-190.33396251194654</v>
      </c>
      <c r="AA59" s="65">
        <f>SUM(AA56:AA58)</f>
        <v>-14944401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85923288</v>
      </c>
      <c r="D9" s="20"/>
      <c r="E9" s="21">
        <v>85429878</v>
      </c>
      <c r="F9" s="22">
        <v>97429878</v>
      </c>
      <c r="G9" s="22">
        <v>8595044</v>
      </c>
      <c r="H9" s="22">
        <v>8407935</v>
      </c>
      <c r="I9" s="22">
        <v>8174861</v>
      </c>
      <c r="J9" s="22">
        <v>25177840</v>
      </c>
      <c r="K9" s="22">
        <v>8104998</v>
      </c>
      <c r="L9" s="22">
        <v>7985057</v>
      </c>
      <c r="M9" s="22">
        <v>8069572</v>
      </c>
      <c r="N9" s="22">
        <v>24159627</v>
      </c>
      <c r="O9" s="22">
        <v>8073494</v>
      </c>
      <c r="P9" s="22">
        <v>8040540</v>
      </c>
      <c r="Q9" s="22">
        <v>8015162</v>
      </c>
      <c r="R9" s="22">
        <v>24129196</v>
      </c>
      <c r="S9" s="22"/>
      <c r="T9" s="22"/>
      <c r="U9" s="22"/>
      <c r="V9" s="22"/>
      <c r="W9" s="22">
        <v>73466663</v>
      </c>
      <c r="X9" s="22">
        <v>73072386</v>
      </c>
      <c r="Y9" s="22">
        <v>394277</v>
      </c>
      <c r="Z9" s="23">
        <v>0.53957044730960335</v>
      </c>
      <c r="AA9" s="20">
        <v>97429878</v>
      </c>
    </row>
    <row r="10" spans="1:27" x14ac:dyDescent="0.25">
      <c r="A10" s="19" t="s">
        <v>38</v>
      </c>
      <c r="B10" s="15" t="s">
        <v>32</v>
      </c>
      <c r="C10" s="20">
        <v>74064</v>
      </c>
      <c r="D10" s="20"/>
      <c r="E10" s="21">
        <v>33100</v>
      </c>
      <c r="F10" s="22">
        <v>33100</v>
      </c>
      <c r="G10" s="22">
        <v>9630</v>
      </c>
      <c r="H10" s="22">
        <v>4908</v>
      </c>
      <c r="I10" s="22">
        <v>6544</v>
      </c>
      <c r="J10" s="22">
        <v>21082</v>
      </c>
      <c r="K10" s="22"/>
      <c r="L10" s="22">
        <v>8180</v>
      </c>
      <c r="M10" s="22">
        <v>13088</v>
      </c>
      <c r="N10" s="22">
        <v>21268</v>
      </c>
      <c r="O10" s="22">
        <v>6544</v>
      </c>
      <c r="P10" s="22">
        <v>1636</v>
      </c>
      <c r="Q10" s="22">
        <v>3272</v>
      </c>
      <c r="R10" s="22">
        <v>11452</v>
      </c>
      <c r="S10" s="22"/>
      <c r="T10" s="22"/>
      <c r="U10" s="22"/>
      <c r="V10" s="22"/>
      <c r="W10" s="22">
        <v>53802</v>
      </c>
      <c r="X10" s="22">
        <v>24822</v>
      </c>
      <c r="Y10" s="22">
        <v>28980</v>
      </c>
      <c r="Z10" s="23">
        <v>116.75126903553299</v>
      </c>
      <c r="AA10" s="20">
        <v>33100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77005</v>
      </c>
      <c r="D19" s="20"/>
      <c r="E19" s="21">
        <v>20000</v>
      </c>
      <c r="F19" s="22">
        <v>20000</v>
      </c>
      <c r="G19" s="22">
        <v>6563</v>
      </c>
      <c r="H19" s="22">
        <v>20</v>
      </c>
      <c r="I19" s="22">
        <v>5803</v>
      </c>
      <c r="J19" s="22">
        <v>12386</v>
      </c>
      <c r="K19" s="22">
        <v>5000</v>
      </c>
      <c r="L19" s="22">
        <v>12279</v>
      </c>
      <c r="M19" s="22"/>
      <c r="N19" s="22">
        <v>17279</v>
      </c>
      <c r="O19" s="22">
        <v>5104</v>
      </c>
      <c r="P19" s="22">
        <v>85</v>
      </c>
      <c r="Q19" s="22">
        <v>13057</v>
      </c>
      <c r="R19" s="22">
        <v>18246</v>
      </c>
      <c r="S19" s="22"/>
      <c r="T19" s="22"/>
      <c r="U19" s="22"/>
      <c r="V19" s="22"/>
      <c r="W19" s="22">
        <v>47911</v>
      </c>
      <c r="X19" s="22">
        <v>14994</v>
      </c>
      <c r="Y19" s="22">
        <v>32917</v>
      </c>
      <c r="Z19" s="23">
        <v>219.5344804588502</v>
      </c>
      <c r="AA19" s="20">
        <v>20000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11707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14861414</v>
      </c>
      <c r="D25" s="20"/>
      <c r="E25" s="21">
        <v>19151207</v>
      </c>
      <c r="F25" s="22">
        <v>13826951</v>
      </c>
      <c r="G25" s="22">
        <v>7979639</v>
      </c>
      <c r="H25" s="22"/>
      <c r="I25" s="22"/>
      <c r="J25" s="22">
        <v>7979639</v>
      </c>
      <c r="K25" s="22"/>
      <c r="L25" s="22"/>
      <c r="M25" s="22">
        <v>6383736</v>
      </c>
      <c r="N25" s="22">
        <v>6383736</v>
      </c>
      <c r="O25" s="22"/>
      <c r="P25" s="22">
        <v>-536424</v>
      </c>
      <c r="Q25" s="22"/>
      <c r="R25" s="22">
        <v>-536424</v>
      </c>
      <c r="S25" s="22"/>
      <c r="T25" s="22"/>
      <c r="U25" s="22"/>
      <c r="V25" s="22"/>
      <c r="W25" s="22">
        <v>13826951</v>
      </c>
      <c r="X25" s="22">
        <v>10370205</v>
      </c>
      <c r="Y25" s="22">
        <v>3456746</v>
      </c>
      <c r="Z25" s="23">
        <v>33.333439406453394</v>
      </c>
      <c r="AA25" s="20">
        <v>13826951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100947478</v>
      </c>
      <c r="D32" s="29">
        <f t="shared" ref="D32:Y32" si="0">SUM(D6:D31)</f>
        <v>0</v>
      </c>
      <c r="E32" s="30">
        <f t="shared" si="0"/>
        <v>104634185</v>
      </c>
      <c r="F32" s="31">
        <f t="shared" si="0"/>
        <v>111309929</v>
      </c>
      <c r="G32" s="31">
        <f t="shared" si="0"/>
        <v>16590876</v>
      </c>
      <c r="H32" s="31">
        <f t="shared" si="0"/>
        <v>8412863</v>
      </c>
      <c r="I32" s="31">
        <f t="shared" si="0"/>
        <v>8187208</v>
      </c>
      <c r="J32" s="31">
        <f t="shared" si="0"/>
        <v>33190947</v>
      </c>
      <c r="K32" s="31">
        <f t="shared" si="0"/>
        <v>8109998</v>
      </c>
      <c r="L32" s="31">
        <f t="shared" si="0"/>
        <v>8005516</v>
      </c>
      <c r="M32" s="31">
        <f t="shared" si="0"/>
        <v>14466396</v>
      </c>
      <c r="N32" s="31">
        <f t="shared" si="0"/>
        <v>30581910</v>
      </c>
      <c r="O32" s="31">
        <f t="shared" si="0"/>
        <v>8085142</v>
      </c>
      <c r="P32" s="31">
        <f t="shared" si="0"/>
        <v>7505837</v>
      </c>
      <c r="Q32" s="31">
        <f t="shared" si="0"/>
        <v>8031491</v>
      </c>
      <c r="R32" s="31">
        <f t="shared" si="0"/>
        <v>23622470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87395327</v>
      </c>
      <c r="X32" s="31">
        <f t="shared" si="0"/>
        <v>83482407</v>
      </c>
      <c r="Y32" s="31">
        <f t="shared" si="0"/>
        <v>3912920</v>
      </c>
      <c r="Z32" s="32">
        <f>+IF(X32&lt;&gt;0,+(Y32/X32)*100,0)</f>
        <v>4.687119287300856</v>
      </c>
      <c r="AA32" s="29">
        <f>SUM(AA6:AA31)</f>
        <v>111309929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35685455</v>
      </c>
      <c r="D34" s="20"/>
      <c r="E34" s="21">
        <v>36823533</v>
      </c>
      <c r="F34" s="22">
        <v>36823533</v>
      </c>
      <c r="G34" s="22">
        <v>2261848</v>
      </c>
      <c r="H34" s="22">
        <v>2852508</v>
      </c>
      <c r="I34" s="22">
        <v>2869611</v>
      </c>
      <c r="J34" s="22">
        <v>7983967</v>
      </c>
      <c r="K34" s="22">
        <v>2984261</v>
      </c>
      <c r="L34" s="22">
        <v>4583471</v>
      </c>
      <c r="M34" s="22">
        <v>2957411</v>
      </c>
      <c r="N34" s="22">
        <v>10525143</v>
      </c>
      <c r="O34" s="22">
        <v>3413677</v>
      </c>
      <c r="P34" s="22">
        <v>2883235</v>
      </c>
      <c r="Q34" s="22">
        <v>2749996</v>
      </c>
      <c r="R34" s="22">
        <v>9046908</v>
      </c>
      <c r="S34" s="22"/>
      <c r="T34" s="22"/>
      <c r="U34" s="22"/>
      <c r="V34" s="22"/>
      <c r="W34" s="22">
        <v>27556018</v>
      </c>
      <c r="X34" s="22">
        <v>27617679</v>
      </c>
      <c r="Y34" s="22">
        <v>-61661</v>
      </c>
      <c r="Z34" s="23">
        <v>-0.22326640844800896</v>
      </c>
      <c r="AA34" s="20">
        <v>36823533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4927427</v>
      </c>
      <c r="D37" s="20"/>
      <c r="E37" s="21">
        <v>5598770</v>
      </c>
      <c r="F37" s="22">
        <v>5633770</v>
      </c>
      <c r="G37" s="22">
        <v>57526</v>
      </c>
      <c r="H37" s="22">
        <v>358437</v>
      </c>
      <c r="I37" s="22">
        <v>56331</v>
      </c>
      <c r="J37" s="22">
        <v>472294</v>
      </c>
      <c r="K37" s="22">
        <v>765394</v>
      </c>
      <c r="L37" s="22">
        <v>653682</v>
      </c>
      <c r="M37" s="22">
        <v>600572</v>
      </c>
      <c r="N37" s="22">
        <v>2019648</v>
      </c>
      <c r="O37" s="22">
        <v>793821</v>
      </c>
      <c r="P37" s="22">
        <v>453131</v>
      </c>
      <c r="Q37" s="22">
        <v>377627</v>
      </c>
      <c r="R37" s="22">
        <v>1624579</v>
      </c>
      <c r="S37" s="22"/>
      <c r="T37" s="22"/>
      <c r="U37" s="22"/>
      <c r="V37" s="22"/>
      <c r="W37" s="22">
        <v>4116521</v>
      </c>
      <c r="X37" s="22">
        <v>4225239</v>
      </c>
      <c r="Y37" s="22">
        <v>-108718</v>
      </c>
      <c r="Z37" s="23">
        <v>-2.5730615475242939</v>
      </c>
      <c r="AA37" s="20">
        <v>5633770</v>
      </c>
    </row>
    <row r="38" spans="1:27" x14ac:dyDescent="0.25">
      <c r="A38" s="19" t="s">
        <v>64</v>
      </c>
      <c r="B38" s="15" t="s">
        <v>32</v>
      </c>
      <c r="C38" s="20">
        <v>1394131</v>
      </c>
      <c r="D38" s="20"/>
      <c r="E38" s="21">
        <v>328759</v>
      </c>
      <c r="F38" s="22">
        <v>1408072</v>
      </c>
      <c r="G38" s="22">
        <v>27397</v>
      </c>
      <c r="H38" s="22">
        <v>27397</v>
      </c>
      <c r="I38" s="22">
        <v>27397</v>
      </c>
      <c r="J38" s="22">
        <v>82191</v>
      </c>
      <c r="K38" s="22">
        <v>27397</v>
      </c>
      <c r="L38" s="22">
        <v>27397</v>
      </c>
      <c r="M38" s="22">
        <v>27397</v>
      </c>
      <c r="N38" s="22">
        <v>82191</v>
      </c>
      <c r="O38" s="22">
        <v>656996</v>
      </c>
      <c r="P38" s="22">
        <v>117339</v>
      </c>
      <c r="Q38" s="22">
        <v>117339</v>
      </c>
      <c r="R38" s="22">
        <v>891674</v>
      </c>
      <c r="S38" s="22"/>
      <c r="T38" s="22"/>
      <c r="U38" s="22"/>
      <c r="V38" s="22"/>
      <c r="W38" s="22">
        <v>1056056</v>
      </c>
      <c r="X38" s="22">
        <v>1056051</v>
      </c>
      <c r="Y38" s="22">
        <v>5</v>
      </c>
      <c r="Z38" s="23"/>
      <c r="AA38" s="20">
        <v>1408072</v>
      </c>
    </row>
    <row r="39" spans="1:27" x14ac:dyDescent="0.25">
      <c r="A39" s="19" t="s">
        <v>65</v>
      </c>
      <c r="B39" s="15" t="s">
        <v>32</v>
      </c>
      <c r="C39" s="20">
        <v>3858481</v>
      </c>
      <c r="D39" s="20"/>
      <c r="E39" s="21">
        <v>3753220</v>
      </c>
      <c r="F39" s="22">
        <v>3753220</v>
      </c>
      <c r="G39" s="22">
        <v>312768</v>
      </c>
      <c r="H39" s="22">
        <v>312768</v>
      </c>
      <c r="I39" s="22">
        <v>312768</v>
      </c>
      <c r="J39" s="22">
        <v>938304</v>
      </c>
      <c r="K39" s="22">
        <v>312768</v>
      </c>
      <c r="L39" s="22">
        <v>312768</v>
      </c>
      <c r="M39" s="22">
        <v>312768</v>
      </c>
      <c r="N39" s="22">
        <v>938304</v>
      </c>
      <c r="O39" s="22">
        <v>312768</v>
      </c>
      <c r="P39" s="22">
        <v>312768</v>
      </c>
      <c r="Q39" s="22">
        <v>312768</v>
      </c>
      <c r="R39" s="22">
        <v>938304</v>
      </c>
      <c r="S39" s="22"/>
      <c r="T39" s="22"/>
      <c r="U39" s="22"/>
      <c r="V39" s="22"/>
      <c r="W39" s="22">
        <v>2814912</v>
      </c>
      <c r="X39" s="22">
        <v>2814858</v>
      </c>
      <c r="Y39" s="22">
        <v>54</v>
      </c>
      <c r="Z39" s="23"/>
      <c r="AA39" s="20">
        <v>3753220</v>
      </c>
    </row>
    <row r="40" spans="1:27" x14ac:dyDescent="0.25">
      <c r="A40" s="19" t="s">
        <v>40</v>
      </c>
      <c r="B40" s="15" t="s">
        <v>32</v>
      </c>
      <c r="C40" s="20">
        <v>117821</v>
      </c>
      <c r="D40" s="20"/>
      <c r="E40" s="21">
        <v>248000</v>
      </c>
      <c r="F40" s="22">
        <v>248000</v>
      </c>
      <c r="G40" s="22"/>
      <c r="H40" s="22"/>
      <c r="I40" s="22">
        <v>10683</v>
      </c>
      <c r="J40" s="22">
        <v>10683</v>
      </c>
      <c r="K40" s="22"/>
      <c r="L40" s="22"/>
      <c r="M40" s="22">
        <v>93486</v>
      </c>
      <c r="N40" s="22">
        <v>93486</v>
      </c>
      <c r="O40" s="22"/>
      <c r="P40" s="22"/>
      <c r="Q40" s="22">
        <v>14366</v>
      </c>
      <c r="R40" s="22">
        <v>14366</v>
      </c>
      <c r="S40" s="22"/>
      <c r="T40" s="22"/>
      <c r="U40" s="22"/>
      <c r="V40" s="22"/>
      <c r="W40" s="22">
        <v>118535</v>
      </c>
      <c r="X40" s="22">
        <v>185976</v>
      </c>
      <c r="Y40" s="22">
        <v>-67441</v>
      </c>
      <c r="Z40" s="23">
        <v>-36.263281283606489</v>
      </c>
      <c r="AA40" s="20">
        <v>248000</v>
      </c>
    </row>
    <row r="41" spans="1:27" x14ac:dyDescent="0.25">
      <c r="A41" s="19" t="s">
        <v>66</v>
      </c>
      <c r="B41" s="15" t="s">
        <v>32</v>
      </c>
      <c r="C41" s="20">
        <v>36022376</v>
      </c>
      <c r="D41" s="20"/>
      <c r="E41" s="21">
        <v>42200117</v>
      </c>
      <c r="F41" s="22">
        <v>43048013</v>
      </c>
      <c r="G41" s="22">
        <v>69460</v>
      </c>
      <c r="H41" s="22">
        <v>2308316</v>
      </c>
      <c r="I41" s="22">
        <v>2666350</v>
      </c>
      <c r="J41" s="22">
        <v>5044126</v>
      </c>
      <c r="K41" s="22">
        <v>3555914</v>
      </c>
      <c r="L41" s="22">
        <v>3141695</v>
      </c>
      <c r="M41" s="22">
        <v>4121078</v>
      </c>
      <c r="N41" s="22">
        <v>10818687</v>
      </c>
      <c r="O41" s="22">
        <v>5081279</v>
      </c>
      <c r="P41" s="22">
        <v>3376023</v>
      </c>
      <c r="Q41" s="22">
        <v>4314682</v>
      </c>
      <c r="R41" s="22">
        <v>12771984</v>
      </c>
      <c r="S41" s="22"/>
      <c r="T41" s="22"/>
      <c r="U41" s="22"/>
      <c r="V41" s="22"/>
      <c r="W41" s="22">
        <v>28634797</v>
      </c>
      <c r="X41" s="22">
        <v>32285925</v>
      </c>
      <c r="Y41" s="22">
        <v>-3651128</v>
      </c>
      <c r="Z41" s="23">
        <v>-11.308729732847983</v>
      </c>
      <c r="AA41" s="20">
        <v>43048013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640780</v>
      </c>
      <c r="D43" s="20"/>
      <c r="E43" s="21"/>
      <c r="F43" s="22">
        <v>672819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1147559</v>
      </c>
      <c r="R43" s="22">
        <v>1147559</v>
      </c>
      <c r="S43" s="22"/>
      <c r="T43" s="22"/>
      <c r="U43" s="22"/>
      <c r="V43" s="22"/>
      <c r="W43" s="22">
        <v>1147559</v>
      </c>
      <c r="X43" s="22">
        <v>504612</v>
      </c>
      <c r="Y43" s="22">
        <v>642947</v>
      </c>
      <c r="Z43" s="23">
        <v>127.41413204600762</v>
      </c>
      <c r="AA43" s="20">
        <v>672819</v>
      </c>
    </row>
    <row r="44" spans="1:27" x14ac:dyDescent="0.25">
      <c r="A44" s="19" t="s">
        <v>69</v>
      </c>
      <c r="B44" s="15" t="s">
        <v>32</v>
      </c>
      <c r="C44" s="20">
        <v>14214232</v>
      </c>
      <c r="D44" s="20"/>
      <c r="E44" s="21">
        <v>6921888</v>
      </c>
      <c r="F44" s="22">
        <v>15998149</v>
      </c>
      <c r="G44" s="22">
        <v>582136</v>
      </c>
      <c r="H44" s="22">
        <v>566871</v>
      </c>
      <c r="I44" s="22">
        <v>570868</v>
      </c>
      <c r="J44" s="22">
        <v>1719875</v>
      </c>
      <c r="K44" s="22">
        <v>589919</v>
      </c>
      <c r="L44" s="22">
        <v>607226</v>
      </c>
      <c r="M44" s="22">
        <v>583242</v>
      </c>
      <c r="N44" s="22">
        <v>1780387</v>
      </c>
      <c r="O44" s="22">
        <v>5839480</v>
      </c>
      <c r="P44" s="22">
        <v>1325431</v>
      </c>
      <c r="Q44" s="22">
        <v>1325512</v>
      </c>
      <c r="R44" s="22">
        <v>8490423</v>
      </c>
      <c r="S44" s="22"/>
      <c r="T44" s="22"/>
      <c r="U44" s="22"/>
      <c r="V44" s="22"/>
      <c r="W44" s="22">
        <v>11990685</v>
      </c>
      <c r="X44" s="22">
        <v>11998548</v>
      </c>
      <c r="Y44" s="22">
        <v>-7863</v>
      </c>
      <c r="Z44" s="23">
        <v>-6.5532929484467622E-2</v>
      </c>
      <c r="AA44" s="20">
        <v>15998149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96860703</v>
      </c>
      <c r="D47" s="29">
        <f t="shared" ref="D47:Y47" si="1">SUM(D34:D46)</f>
        <v>0</v>
      </c>
      <c r="E47" s="30">
        <f t="shared" si="1"/>
        <v>95874287</v>
      </c>
      <c r="F47" s="31">
        <f t="shared" si="1"/>
        <v>107585576</v>
      </c>
      <c r="G47" s="31">
        <f t="shared" si="1"/>
        <v>3311135</v>
      </c>
      <c r="H47" s="31">
        <f t="shared" si="1"/>
        <v>6426297</v>
      </c>
      <c r="I47" s="31">
        <f t="shared" si="1"/>
        <v>6514008</v>
      </c>
      <c r="J47" s="31">
        <f t="shared" si="1"/>
        <v>16251440</v>
      </c>
      <c r="K47" s="31">
        <f t="shared" si="1"/>
        <v>8235653</v>
      </c>
      <c r="L47" s="31">
        <f t="shared" si="1"/>
        <v>9326239</v>
      </c>
      <c r="M47" s="31">
        <f t="shared" si="1"/>
        <v>8695954</v>
      </c>
      <c r="N47" s="31">
        <f t="shared" si="1"/>
        <v>26257846</v>
      </c>
      <c r="O47" s="31">
        <f t="shared" si="1"/>
        <v>16098021</v>
      </c>
      <c r="P47" s="31">
        <f t="shared" si="1"/>
        <v>8467927</v>
      </c>
      <c r="Q47" s="31">
        <f t="shared" si="1"/>
        <v>10359849</v>
      </c>
      <c r="R47" s="31">
        <f t="shared" si="1"/>
        <v>34925797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77435083</v>
      </c>
      <c r="X47" s="31">
        <f t="shared" si="1"/>
        <v>80688888</v>
      </c>
      <c r="Y47" s="31">
        <f t="shared" si="1"/>
        <v>-3253805</v>
      </c>
      <c r="Z47" s="32">
        <f>+IF(X47&lt;&gt;0,+(Y47/X47)*100,0)</f>
        <v>-4.0325317161391538</v>
      </c>
      <c r="AA47" s="29">
        <f>SUM(AA34:AA46)</f>
        <v>107585576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4086775</v>
      </c>
      <c r="D48" s="39">
        <f t="shared" si="2"/>
        <v>0</v>
      </c>
      <c r="E48" s="40">
        <f t="shared" si="2"/>
        <v>8759898</v>
      </c>
      <c r="F48" s="41">
        <f t="shared" si="2"/>
        <v>3724353</v>
      </c>
      <c r="G48" s="41">
        <f t="shared" si="2"/>
        <v>13279741</v>
      </c>
      <c r="H48" s="41">
        <f t="shared" si="2"/>
        <v>1986566</v>
      </c>
      <c r="I48" s="41">
        <f t="shared" si="2"/>
        <v>1673200</v>
      </c>
      <c r="J48" s="41">
        <f t="shared" si="2"/>
        <v>16939507</v>
      </c>
      <c r="K48" s="41">
        <f t="shared" si="2"/>
        <v>-125655</v>
      </c>
      <c r="L48" s="41">
        <f t="shared" si="2"/>
        <v>-1320723</v>
      </c>
      <c r="M48" s="41">
        <f t="shared" si="2"/>
        <v>5770442</v>
      </c>
      <c r="N48" s="41">
        <f t="shared" si="2"/>
        <v>4324064</v>
      </c>
      <c r="O48" s="41">
        <f t="shared" si="2"/>
        <v>-8012879</v>
      </c>
      <c r="P48" s="41">
        <f t="shared" si="2"/>
        <v>-962090</v>
      </c>
      <c r="Q48" s="41">
        <f t="shared" si="2"/>
        <v>-2328358</v>
      </c>
      <c r="R48" s="41">
        <f t="shared" si="2"/>
        <v>-11303327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9960244</v>
      </c>
      <c r="X48" s="41">
        <f t="shared" si="2"/>
        <v>2793519</v>
      </c>
      <c r="Y48" s="41">
        <f t="shared" si="2"/>
        <v>7166725</v>
      </c>
      <c r="Z48" s="42">
        <f>+IF(X48&lt;&gt;0,+(Y48/X48)*100,0)</f>
        <v>256.5482819340051</v>
      </c>
      <c r="AA48" s="39">
        <f>+AA32-AA47</f>
        <v>3724353</v>
      </c>
    </row>
    <row r="49" spans="1:27" x14ac:dyDescent="0.25">
      <c r="A49" s="43" t="s">
        <v>74</v>
      </c>
      <c r="B49" s="15" t="s">
        <v>32</v>
      </c>
      <c r="C49" s="20">
        <v>1637472</v>
      </c>
      <c r="D49" s="20"/>
      <c r="E49" s="21"/>
      <c r="F49" s="22">
        <v>105088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78813</v>
      </c>
      <c r="Y49" s="22">
        <v>-78813</v>
      </c>
      <c r="Z49" s="23">
        <v>-100</v>
      </c>
      <c r="AA49" s="20">
        <v>105088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5724247</v>
      </c>
      <c r="D51" s="48">
        <f t="shared" si="3"/>
        <v>0</v>
      </c>
      <c r="E51" s="49">
        <f t="shared" si="3"/>
        <v>8759898</v>
      </c>
      <c r="F51" s="50">
        <f t="shared" si="3"/>
        <v>3829441</v>
      </c>
      <c r="G51" s="50">
        <f t="shared" si="3"/>
        <v>13279741</v>
      </c>
      <c r="H51" s="50">
        <f t="shared" si="3"/>
        <v>1986566</v>
      </c>
      <c r="I51" s="50">
        <f t="shared" si="3"/>
        <v>1673200</v>
      </c>
      <c r="J51" s="50">
        <f t="shared" si="3"/>
        <v>16939507</v>
      </c>
      <c r="K51" s="50">
        <f t="shared" si="3"/>
        <v>-125655</v>
      </c>
      <c r="L51" s="50">
        <f t="shared" si="3"/>
        <v>-1320723</v>
      </c>
      <c r="M51" s="50">
        <f t="shared" si="3"/>
        <v>5770442</v>
      </c>
      <c r="N51" s="50">
        <f t="shared" si="3"/>
        <v>4324064</v>
      </c>
      <c r="O51" s="50">
        <f t="shared" si="3"/>
        <v>-8012879</v>
      </c>
      <c r="P51" s="50">
        <f t="shared" si="3"/>
        <v>-962090</v>
      </c>
      <c r="Q51" s="50">
        <f t="shared" si="3"/>
        <v>-2328358</v>
      </c>
      <c r="R51" s="50">
        <f t="shared" si="3"/>
        <v>-11303327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9960244</v>
      </c>
      <c r="X51" s="50">
        <f t="shared" si="3"/>
        <v>2872332</v>
      </c>
      <c r="Y51" s="50">
        <f t="shared" si="3"/>
        <v>7087912</v>
      </c>
      <c r="Z51" s="51">
        <f>+IF(X51&lt;&gt;0,+(Y51/X51)*100,0)</f>
        <v>246.76506754790185</v>
      </c>
      <c r="AA51" s="48">
        <f>SUM(AA48:AA50)</f>
        <v>3829441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5724247</v>
      </c>
      <c r="D53" s="54">
        <f>+D51-D52</f>
        <v>0</v>
      </c>
      <c r="E53" s="55">
        <f t="shared" si="4"/>
        <v>8759898</v>
      </c>
      <c r="F53" s="56">
        <f t="shared" si="4"/>
        <v>3829441</v>
      </c>
      <c r="G53" s="56">
        <f t="shared" si="4"/>
        <v>13279741</v>
      </c>
      <c r="H53" s="56">
        <f t="shared" si="4"/>
        <v>1986566</v>
      </c>
      <c r="I53" s="56">
        <f t="shared" si="4"/>
        <v>1673200</v>
      </c>
      <c r="J53" s="56">
        <f t="shared" si="4"/>
        <v>16939507</v>
      </c>
      <c r="K53" s="56">
        <f t="shared" si="4"/>
        <v>-125655</v>
      </c>
      <c r="L53" s="56">
        <f t="shared" si="4"/>
        <v>-1320723</v>
      </c>
      <c r="M53" s="56">
        <f t="shared" si="4"/>
        <v>5770442</v>
      </c>
      <c r="N53" s="56">
        <f t="shared" si="4"/>
        <v>4324064</v>
      </c>
      <c r="O53" s="56">
        <f t="shared" si="4"/>
        <v>-8012879</v>
      </c>
      <c r="P53" s="56">
        <f t="shared" si="4"/>
        <v>-962090</v>
      </c>
      <c r="Q53" s="56">
        <f t="shared" si="4"/>
        <v>-2328358</v>
      </c>
      <c r="R53" s="56">
        <f t="shared" si="4"/>
        <v>-11303327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9960244</v>
      </c>
      <c r="X53" s="56">
        <f t="shared" si="4"/>
        <v>2872332</v>
      </c>
      <c r="Y53" s="56">
        <f t="shared" si="4"/>
        <v>7087912</v>
      </c>
      <c r="Z53" s="57">
        <f>+IF(X53&lt;&gt;0,+(Y53/X53)*100,0)</f>
        <v>246.76506754790185</v>
      </c>
      <c r="AA53" s="54">
        <f>+AA51-AA52</f>
        <v>3829441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5724247</v>
      </c>
      <c r="D56" s="48">
        <f>SUM(D53:D55)</f>
        <v>0</v>
      </c>
      <c r="E56" s="49">
        <f t="shared" si="5"/>
        <v>8759898</v>
      </c>
      <c r="F56" s="50">
        <f t="shared" si="5"/>
        <v>3829441</v>
      </c>
      <c r="G56" s="50">
        <f t="shared" si="5"/>
        <v>13279741</v>
      </c>
      <c r="H56" s="50">
        <f t="shared" si="5"/>
        <v>1986566</v>
      </c>
      <c r="I56" s="50">
        <f t="shared" si="5"/>
        <v>1673200</v>
      </c>
      <c r="J56" s="50">
        <f t="shared" si="5"/>
        <v>16939507</v>
      </c>
      <c r="K56" s="50">
        <f t="shared" si="5"/>
        <v>-125655</v>
      </c>
      <c r="L56" s="50">
        <f t="shared" si="5"/>
        <v>-1320723</v>
      </c>
      <c r="M56" s="50">
        <f t="shared" si="5"/>
        <v>5770442</v>
      </c>
      <c r="N56" s="50">
        <f t="shared" si="5"/>
        <v>4324064</v>
      </c>
      <c r="O56" s="50">
        <f t="shared" si="5"/>
        <v>-8012879</v>
      </c>
      <c r="P56" s="50">
        <f t="shared" si="5"/>
        <v>-962090</v>
      </c>
      <c r="Q56" s="50">
        <f t="shared" si="5"/>
        <v>-2328358</v>
      </c>
      <c r="R56" s="50">
        <f t="shared" si="5"/>
        <v>-11303327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9960244</v>
      </c>
      <c r="X56" s="50">
        <f t="shared" si="5"/>
        <v>2872332</v>
      </c>
      <c r="Y56" s="50">
        <f t="shared" si="5"/>
        <v>7087912</v>
      </c>
      <c r="Z56" s="51">
        <f>+IF(X56&lt;&gt;0,+(Y56/X56)*100,0)</f>
        <v>246.76506754790185</v>
      </c>
      <c r="AA56" s="48">
        <f>SUM(AA53:AA55)</f>
        <v>3829441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5724247</v>
      </c>
      <c r="D59" s="65">
        <f>SUM(D56:D58)</f>
        <v>0</v>
      </c>
      <c r="E59" s="66">
        <f t="shared" si="6"/>
        <v>8759898</v>
      </c>
      <c r="F59" s="67">
        <f t="shared" si="6"/>
        <v>3829441</v>
      </c>
      <c r="G59" s="67">
        <f t="shared" si="6"/>
        <v>13279741</v>
      </c>
      <c r="H59" s="67">
        <f t="shared" si="6"/>
        <v>1986566</v>
      </c>
      <c r="I59" s="67">
        <f t="shared" si="6"/>
        <v>1673200</v>
      </c>
      <c r="J59" s="67">
        <f t="shared" si="6"/>
        <v>16939507</v>
      </c>
      <c r="K59" s="67">
        <f t="shared" si="6"/>
        <v>-125655</v>
      </c>
      <c r="L59" s="67">
        <f t="shared" si="6"/>
        <v>-1320723</v>
      </c>
      <c r="M59" s="67">
        <f t="shared" si="6"/>
        <v>5770442</v>
      </c>
      <c r="N59" s="67">
        <f t="shared" si="6"/>
        <v>4324064</v>
      </c>
      <c r="O59" s="67">
        <f t="shared" si="6"/>
        <v>-8012879</v>
      </c>
      <c r="P59" s="67">
        <f t="shared" si="6"/>
        <v>-962090</v>
      </c>
      <c r="Q59" s="67">
        <f t="shared" si="6"/>
        <v>-2328358</v>
      </c>
      <c r="R59" s="67">
        <f t="shared" si="6"/>
        <v>-11303327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9960244</v>
      </c>
      <c r="X59" s="67">
        <f t="shared" si="6"/>
        <v>2872332</v>
      </c>
      <c r="Y59" s="67">
        <f t="shared" si="6"/>
        <v>7087912</v>
      </c>
      <c r="Z59" s="68">
        <f>+IF(X59&lt;&gt;0,+(Y59/X59)*100,0)</f>
        <v>246.76506754790185</v>
      </c>
      <c r="AA59" s="65">
        <f>SUM(AA56:AA58)</f>
        <v>3829441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27358988</v>
      </c>
      <c r="D9" s="20"/>
      <c r="E9" s="21">
        <v>25723580</v>
      </c>
      <c r="F9" s="22">
        <v>21674650</v>
      </c>
      <c r="G9" s="22">
        <v>2222367</v>
      </c>
      <c r="H9" s="22">
        <v>1929607</v>
      </c>
      <c r="I9" s="22">
        <v>2037245</v>
      </c>
      <c r="J9" s="22">
        <v>6189219</v>
      </c>
      <c r="K9" s="22">
        <v>2020372</v>
      </c>
      <c r="L9" s="22">
        <v>1931354</v>
      </c>
      <c r="M9" s="22">
        <v>2020403</v>
      </c>
      <c r="N9" s="22">
        <v>5972129</v>
      </c>
      <c r="O9" s="22">
        <v>2032414</v>
      </c>
      <c r="P9" s="22">
        <v>2025187</v>
      </c>
      <c r="Q9" s="22">
        <v>1913622</v>
      </c>
      <c r="R9" s="22">
        <v>5971223</v>
      </c>
      <c r="S9" s="22"/>
      <c r="T9" s="22"/>
      <c r="U9" s="22"/>
      <c r="V9" s="22"/>
      <c r="W9" s="22">
        <v>18132571</v>
      </c>
      <c r="X9" s="22">
        <v>16265491</v>
      </c>
      <c r="Y9" s="22">
        <v>1867080</v>
      </c>
      <c r="Z9" s="23">
        <v>11.478780443824292</v>
      </c>
      <c r="AA9" s="20">
        <v>21674650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310260</v>
      </c>
      <c r="F13" s="22">
        <v>310260</v>
      </c>
      <c r="G13" s="22">
        <v>36285</v>
      </c>
      <c r="H13" s="22">
        <v>38186</v>
      </c>
      <c r="I13" s="22">
        <v>33766</v>
      </c>
      <c r="J13" s="22">
        <v>108237</v>
      </c>
      <c r="K13" s="22">
        <v>38440</v>
      </c>
      <c r="L13" s="22">
        <v>40519</v>
      </c>
      <c r="M13" s="22">
        <v>44393</v>
      </c>
      <c r="N13" s="22">
        <v>123352</v>
      </c>
      <c r="O13" s="22">
        <v>-168410</v>
      </c>
      <c r="P13" s="22">
        <v>2329</v>
      </c>
      <c r="Q13" s="22">
        <v>1771</v>
      </c>
      <c r="R13" s="22">
        <v>-164310</v>
      </c>
      <c r="S13" s="22"/>
      <c r="T13" s="22"/>
      <c r="U13" s="22"/>
      <c r="V13" s="22"/>
      <c r="W13" s="22">
        <v>67279</v>
      </c>
      <c r="X13" s="22">
        <v>232695</v>
      </c>
      <c r="Y13" s="22">
        <v>-165416</v>
      </c>
      <c r="Z13" s="23">
        <v>-71.087045273856333</v>
      </c>
      <c r="AA13" s="20">
        <v>310260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50000</v>
      </c>
      <c r="G19" s="22"/>
      <c r="H19" s="22"/>
      <c r="I19" s="22">
        <v>13975</v>
      </c>
      <c r="J19" s="22">
        <v>13975</v>
      </c>
      <c r="K19" s="22">
        <v>2795</v>
      </c>
      <c r="L19" s="22">
        <v>8385</v>
      </c>
      <c r="M19" s="22">
        <v>2795</v>
      </c>
      <c r="N19" s="22">
        <v>13975</v>
      </c>
      <c r="O19" s="22">
        <v>2795</v>
      </c>
      <c r="P19" s="22">
        <v>5590</v>
      </c>
      <c r="Q19" s="22"/>
      <c r="R19" s="22">
        <v>8385</v>
      </c>
      <c r="S19" s="22"/>
      <c r="T19" s="22"/>
      <c r="U19" s="22"/>
      <c r="V19" s="22"/>
      <c r="W19" s="22">
        <v>36335</v>
      </c>
      <c r="X19" s="22">
        <v>20000</v>
      </c>
      <c r="Y19" s="22">
        <v>16335</v>
      </c>
      <c r="Z19" s="23">
        <v>81.674999999999997</v>
      </c>
      <c r="AA19" s="20">
        <v>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4149830</v>
      </c>
      <c r="G28" s="22">
        <v>318258</v>
      </c>
      <c r="H28" s="22">
        <v>316085</v>
      </c>
      <c r="I28" s="22">
        <v>314345</v>
      </c>
      <c r="J28" s="22">
        <v>948688</v>
      </c>
      <c r="K28" s="22">
        <v>317589</v>
      </c>
      <c r="L28" s="22">
        <v>314563</v>
      </c>
      <c r="M28" s="22">
        <v>312824</v>
      </c>
      <c r="N28" s="22">
        <v>944976</v>
      </c>
      <c r="O28" s="22">
        <v>316352</v>
      </c>
      <c r="P28" s="22">
        <v>311737</v>
      </c>
      <c r="Q28" s="22">
        <v>313259</v>
      </c>
      <c r="R28" s="22">
        <v>941348</v>
      </c>
      <c r="S28" s="22"/>
      <c r="T28" s="22"/>
      <c r="U28" s="22"/>
      <c r="V28" s="22"/>
      <c r="W28" s="22">
        <v>2835012</v>
      </c>
      <c r="X28" s="22">
        <v>3242883</v>
      </c>
      <c r="Y28" s="22">
        <v>-407871</v>
      </c>
      <c r="Z28" s="23">
        <v>-12.577419536875059</v>
      </c>
      <c r="AA28" s="20">
        <v>4149830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27358988</v>
      </c>
      <c r="D32" s="29">
        <f t="shared" ref="D32:Y32" si="0">SUM(D6:D31)</f>
        <v>0</v>
      </c>
      <c r="E32" s="30">
        <f t="shared" si="0"/>
        <v>26033840</v>
      </c>
      <c r="F32" s="31">
        <f t="shared" si="0"/>
        <v>26184740</v>
      </c>
      <c r="G32" s="31">
        <f t="shared" si="0"/>
        <v>2576910</v>
      </c>
      <c r="H32" s="31">
        <f t="shared" si="0"/>
        <v>2283878</v>
      </c>
      <c r="I32" s="31">
        <f t="shared" si="0"/>
        <v>2399331</v>
      </c>
      <c r="J32" s="31">
        <f t="shared" si="0"/>
        <v>7260119</v>
      </c>
      <c r="K32" s="31">
        <f t="shared" si="0"/>
        <v>2379196</v>
      </c>
      <c r="L32" s="31">
        <f t="shared" si="0"/>
        <v>2294821</v>
      </c>
      <c r="M32" s="31">
        <f t="shared" si="0"/>
        <v>2380415</v>
      </c>
      <c r="N32" s="31">
        <f t="shared" si="0"/>
        <v>7054432</v>
      </c>
      <c r="O32" s="31">
        <f t="shared" si="0"/>
        <v>2183151</v>
      </c>
      <c r="P32" s="31">
        <f t="shared" si="0"/>
        <v>2344843</v>
      </c>
      <c r="Q32" s="31">
        <f t="shared" si="0"/>
        <v>2228652</v>
      </c>
      <c r="R32" s="31">
        <f t="shared" si="0"/>
        <v>6756646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21071197</v>
      </c>
      <c r="X32" s="31">
        <f t="shared" si="0"/>
        <v>19761069</v>
      </c>
      <c r="Y32" s="31">
        <f t="shared" si="0"/>
        <v>1310128</v>
      </c>
      <c r="Z32" s="32">
        <f>+IF(X32&lt;&gt;0,+(Y32/X32)*100,0)</f>
        <v>6.6298437599706777</v>
      </c>
      <c r="AA32" s="29">
        <f>SUM(AA6:AA31)</f>
        <v>26184740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11214005</v>
      </c>
      <c r="D34" s="20"/>
      <c r="E34" s="21">
        <v>11625300</v>
      </c>
      <c r="F34" s="22">
        <v>12071500</v>
      </c>
      <c r="G34" s="22">
        <v>778521</v>
      </c>
      <c r="H34" s="22">
        <v>798443</v>
      </c>
      <c r="I34" s="22">
        <v>1125208</v>
      </c>
      <c r="J34" s="22">
        <v>2702172</v>
      </c>
      <c r="K34" s="22">
        <v>821973</v>
      </c>
      <c r="L34" s="22">
        <v>1658765</v>
      </c>
      <c r="M34" s="22">
        <v>808734</v>
      </c>
      <c r="N34" s="22">
        <v>3289472</v>
      </c>
      <c r="O34" s="22">
        <v>1418135</v>
      </c>
      <c r="P34" s="22">
        <v>986036</v>
      </c>
      <c r="Q34" s="22">
        <v>789156</v>
      </c>
      <c r="R34" s="22">
        <v>3193327</v>
      </c>
      <c r="S34" s="22"/>
      <c r="T34" s="22"/>
      <c r="U34" s="22"/>
      <c r="V34" s="22"/>
      <c r="W34" s="22">
        <v>9184971</v>
      </c>
      <c r="X34" s="22">
        <v>9475454</v>
      </c>
      <c r="Y34" s="22">
        <v>-290483</v>
      </c>
      <c r="Z34" s="23">
        <v>-3.0656367494370191</v>
      </c>
      <c r="AA34" s="20">
        <v>12071500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946781</v>
      </c>
      <c r="D37" s="20"/>
      <c r="E37" s="21">
        <v>1504100</v>
      </c>
      <c r="F37" s="22">
        <v>1504100</v>
      </c>
      <c r="G37" s="22">
        <v>45735</v>
      </c>
      <c r="H37" s="22">
        <v>173396</v>
      </c>
      <c r="I37" s="22">
        <v>6310</v>
      </c>
      <c r="J37" s="22">
        <v>225441</v>
      </c>
      <c r="K37" s="22">
        <v>127580</v>
      </c>
      <c r="L37" s="22">
        <v>109087</v>
      </c>
      <c r="M37" s="22">
        <v>105509</v>
      </c>
      <c r="N37" s="22">
        <v>342176</v>
      </c>
      <c r="O37" s="22">
        <v>52852</v>
      </c>
      <c r="P37" s="22">
        <v>70192</v>
      </c>
      <c r="Q37" s="22">
        <v>103422</v>
      </c>
      <c r="R37" s="22">
        <v>226466</v>
      </c>
      <c r="S37" s="22"/>
      <c r="T37" s="22"/>
      <c r="U37" s="22"/>
      <c r="V37" s="22"/>
      <c r="W37" s="22">
        <v>794083</v>
      </c>
      <c r="X37" s="22">
        <v>997448</v>
      </c>
      <c r="Y37" s="22">
        <v>-203365</v>
      </c>
      <c r="Z37" s="23">
        <v>-20.388531532470864</v>
      </c>
      <c r="AA37" s="20">
        <v>1504100</v>
      </c>
    </row>
    <row r="38" spans="1:27" x14ac:dyDescent="0.25">
      <c r="A38" s="19" t="s">
        <v>64</v>
      </c>
      <c r="B38" s="15" t="s">
        <v>32</v>
      </c>
      <c r="C38" s="20">
        <v>3259224</v>
      </c>
      <c r="D38" s="20"/>
      <c r="E38" s="21">
        <v>1008600</v>
      </c>
      <c r="F38" s="22">
        <v>998600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752450</v>
      </c>
      <c r="Y38" s="22">
        <v>-752450</v>
      </c>
      <c r="Z38" s="23">
        <v>-100</v>
      </c>
      <c r="AA38" s="20">
        <v>998600</v>
      </c>
    </row>
    <row r="39" spans="1:27" x14ac:dyDescent="0.25">
      <c r="A39" s="19" t="s">
        <v>65</v>
      </c>
      <c r="B39" s="15" t="s">
        <v>32</v>
      </c>
      <c r="C39" s="20">
        <v>3373483</v>
      </c>
      <c r="D39" s="20"/>
      <c r="E39" s="21">
        <v>102770</v>
      </c>
      <c r="F39" s="22">
        <v>102770</v>
      </c>
      <c r="G39" s="22">
        <v>8563</v>
      </c>
      <c r="H39" s="22">
        <v>8563</v>
      </c>
      <c r="I39" s="22">
        <v>8563</v>
      </c>
      <c r="J39" s="22">
        <v>25689</v>
      </c>
      <c r="K39" s="22">
        <v>8564</v>
      </c>
      <c r="L39" s="22">
        <v>8564</v>
      </c>
      <c r="M39" s="22">
        <v>8564</v>
      </c>
      <c r="N39" s="22">
        <v>25692</v>
      </c>
      <c r="O39" s="22">
        <v>8564</v>
      </c>
      <c r="P39" s="22">
        <v>8564</v>
      </c>
      <c r="Q39" s="22">
        <v>8564</v>
      </c>
      <c r="R39" s="22">
        <v>25692</v>
      </c>
      <c r="S39" s="22"/>
      <c r="T39" s="22"/>
      <c r="U39" s="22"/>
      <c r="V39" s="22"/>
      <c r="W39" s="22">
        <v>77073</v>
      </c>
      <c r="X39" s="22">
        <v>77076</v>
      </c>
      <c r="Y39" s="22">
        <v>-3</v>
      </c>
      <c r="Z39" s="23"/>
      <c r="AA39" s="20">
        <v>102770</v>
      </c>
    </row>
    <row r="40" spans="1:27" x14ac:dyDescent="0.25">
      <c r="A40" s="19" t="s">
        <v>40</v>
      </c>
      <c r="B40" s="15" t="s">
        <v>32</v>
      </c>
      <c r="C40" s="20">
        <v>184920</v>
      </c>
      <c r="D40" s="20"/>
      <c r="E40" s="21">
        <v>214440</v>
      </c>
      <c r="F40" s="22">
        <v>214440</v>
      </c>
      <c r="G40" s="22"/>
      <c r="H40" s="22"/>
      <c r="I40" s="22"/>
      <c r="J40" s="22"/>
      <c r="K40" s="22"/>
      <c r="L40" s="22"/>
      <c r="M40" s="22">
        <v>23225</v>
      </c>
      <c r="N40" s="22">
        <v>23225</v>
      </c>
      <c r="O40" s="22"/>
      <c r="P40" s="22"/>
      <c r="Q40" s="22"/>
      <c r="R40" s="22"/>
      <c r="S40" s="22"/>
      <c r="T40" s="22"/>
      <c r="U40" s="22"/>
      <c r="V40" s="22"/>
      <c r="W40" s="22">
        <v>23225</v>
      </c>
      <c r="X40" s="22">
        <v>114015</v>
      </c>
      <c r="Y40" s="22">
        <v>-90790</v>
      </c>
      <c r="Z40" s="23">
        <v>-79.629873262290047</v>
      </c>
      <c r="AA40" s="20">
        <v>214440</v>
      </c>
    </row>
    <row r="41" spans="1:27" x14ac:dyDescent="0.25">
      <c r="A41" s="19" t="s">
        <v>66</v>
      </c>
      <c r="B41" s="15" t="s">
        <v>32</v>
      </c>
      <c r="C41" s="20">
        <v>5719173</v>
      </c>
      <c r="D41" s="20"/>
      <c r="E41" s="21">
        <v>10075000</v>
      </c>
      <c r="F41" s="22">
        <v>10075000</v>
      </c>
      <c r="G41" s="22">
        <v>217430</v>
      </c>
      <c r="H41" s="22">
        <v>418082</v>
      </c>
      <c r="I41" s="22">
        <v>483529</v>
      </c>
      <c r="J41" s="22">
        <v>1119041</v>
      </c>
      <c r="K41" s="22">
        <v>1169992</v>
      </c>
      <c r="L41" s="22">
        <v>556974</v>
      </c>
      <c r="M41" s="22">
        <v>914393</v>
      </c>
      <c r="N41" s="22">
        <v>2641359</v>
      </c>
      <c r="O41" s="22">
        <v>535389</v>
      </c>
      <c r="P41" s="22">
        <v>223267</v>
      </c>
      <c r="Q41" s="22">
        <v>497576</v>
      </c>
      <c r="R41" s="22">
        <v>1256232</v>
      </c>
      <c r="S41" s="22"/>
      <c r="T41" s="22"/>
      <c r="U41" s="22"/>
      <c r="V41" s="22"/>
      <c r="W41" s="22">
        <v>5016632</v>
      </c>
      <c r="X41" s="22">
        <v>5370603</v>
      </c>
      <c r="Y41" s="22">
        <v>-353971</v>
      </c>
      <c r="Z41" s="23">
        <v>-6.5908986383838091</v>
      </c>
      <c r="AA41" s="20">
        <v>10075000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10000</v>
      </c>
      <c r="G43" s="22"/>
      <c r="H43" s="22">
        <v>8131</v>
      </c>
      <c r="I43" s="22"/>
      <c r="J43" s="22">
        <v>8131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8131</v>
      </c>
      <c r="X43" s="22">
        <v>4000</v>
      </c>
      <c r="Y43" s="22">
        <v>4131</v>
      </c>
      <c r="Z43" s="23">
        <v>103.27500000000001</v>
      </c>
      <c r="AA43" s="20">
        <v>10000</v>
      </c>
    </row>
    <row r="44" spans="1:27" x14ac:dyDescent="0.25">
      <c r="A44" s="19" t="s">
        <v>69</v>
      </c>
      <c r="B44" s="15" t="s">
        <v>32</v>
      </c>
      <c r="C44" s="20">
        <v>6016277</v>
      </c>
      <c r="D44" s="20"/>
      <c r="E44" s="21">
        <v>5690260</v>
      </c>
      <c r="F44" s="22">
        <v>5788660</v>
      </c>
      <c r="G44" s="22">
        <v>14125</v>
      </c>
      <c r="H44" s="22">
        <v>34897</v>
      </c>
      <c r="I44" s="22">
        <v>12032</v>
      </c>
      <c r="J44" s="22">
        <v>61054</v>
      </c>
      <c r="K44" s="22">
        <v>89067</v>
      </c>
      <c r="L44" s="22">
        <v>29905</v>
      </c>
      <c r="M44" s="22">
        <v>49236</v>
      </c>
      <c r="N44" s="22">
        <v>168208</v>
      </c>
      <c r="O44" s="22">
        <v>21454</v>
      </c>
      <c r="P44" s="22">
        <v>50807</v>
      </c>
      <c r="Q44" s="22">
        <v>25648</v>
      </c>
      <c r="R44" s="22">
        <v>97909</v>
      </c>
      <c r="S44" s="22"/>
      <c r="T44" s="22"/>
      <c r="U44" s="22"/>
      <c r="V44" s="22"/>
      <c r="W44" s="22">
        <v>327171</v>
      </c>
      <c r="X44" s="22">
        <v>4391872</v>
      </c>
      <c r="Y44" s="22">
        <v>-4064701</v>
      </c>
      <c r="Z44" s="23">
        <v>-92.550534259650547</v>
      </c>
      <c r="AA44" s="20">
        <v>5788660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30713863</v>
      </c>
      <c r="D47" s="29">
        <f t="shared" ref="D47:Y47" si="1">SUM(D34:D46)</f>
        <v>0</v>
      </c>
      <c r="E47" s="30">
        <f t="shared" si="1"/>
        <v>30220470</v>
      </c>
      <c r="F47" s="31">
        <f t="shared" si="1"/>
        <v>30765070</v>
      </c>
      <c r="G47" s="31">
        <f t="shared" si="1"/>
        <v>1064374</v>
      </c>
      <c r="H47" s="31">
        <f t="shared" si="1"/>
        <v>1441512</v>
      </c>
      <c r="I47" s="31">
        <f t="shared" si="1"/>
        <v>1635642</v>
      </c>
      <c r="J47" s="31">
        <f t="shared" si="1"/>
        <v>4141528</v>
      </c>
      <c r="K47" s="31">
        <f t="shared" si="1"/>
        <v>2217176</v>
      </c>
      <c r="L47" s="31">
        <f t="shared" si="1"/>
        <v>2363295</v>
      </c>
      <c r="M47" s="31">
        <f t="shared" si="1"/>
        <v>1909661</v>
      </c>
      <c r="N47" s="31">
        <f t="shared" si="1"/>
        <v>6490132</v>
      </c>
      <c r="O47" s="31">
        <f t="shared" si="1"/>
        <v>2036394</v>
      </c>
      <c r="P47" s="31">
        <f t="shared" si="1"/>
        <v>1338866</v>
      </c>
      <c r="Q47" s="31">
        <f t="shared" si="1"/>
        <v>1424366</v>
      </c>
      <c r="R47" s="31">
        <f t="shared" si="1"/>
        <v>4799626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15431286</v>
      </c>
      <c r="X47" s="31">
        <f t="shared" si="1"/>
        <v>21182918</v>
      </c>
      <c r="Y47" s="31">
        <f t="shared" si="1"/>
        <v>-5751632</v>
      </c>
      <c r="Z47" s="32">
        <f>+IF(X47&lt;&gt;0,+(Y47/X47)*100,0)</f>
        <v>-27.152217650089565</v>
      </c>
      <c r="AA47" s="29">
        <f>SUM(AA34:AA46)</f>
        <v>30765070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-3354875</v>
      </c>
      <c r="D48" s="39">
        <f t="shared" si="2"/>
        <v>0</v>
      </c>
      <c r="E48" s="40">
        <f t="shared" si="2"/>
        <v>-4186630</v>
      </c>
      <c r="F48" s="41">
        <f t="shared" si="2"/>
        <v>-4580330</v>
      </c>
      <c r="G48" s="41">
        <f t="shared" si="2"/>
        <v>1512536</v>
      </c>
      <c r="H48" s="41">
        <f t="shared" si="2"/>
        <v>842366</v>
      </c>
      <c r="I48" s="41">
        <f t="shared" si="2"/>
        <v>763689</v>
      </c>
      <c r="J48" s="41">
        <f t="shared" si="2"/>
        <v>3118591</v>
      </c>
      <c r="K48" s="41">
        <f t="shared" si="2"/>
        <v>162020</v>
      </c>
      <c r="L48" s="41">
        <f t="shared" si="2"/>
        <v>-68474</v>
      </c>
      <c r="M48" s="41">
        <f t="shared" si="2"/>
        <v>470754</v>
      </c>
      <c r="N48" s="41">
        <f t="shared" si="2"/>
        <v>564300</v>
      </c>
      <c r="O48" s="41">
        <f t="shared" si="2"/>
        <v>146757</v>
      </c>
      <c r="P48" s="41">
        <f t="shared" si="2"/>
        <v>1005977</v>
      </c>
      <c r="Q48" s="41">
        <f t="shared" si="2"/>
        <v>804286</v>
      </c>
      <c r="R48" s="41">
        <f t="shared" si="2"/>
        <v>1957020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5639911</v>
      </c>
      <c r="X48" s="41">
        <f t="shared" si="2"/>
        <v>-1421849</v>
      </c>
      <c r="Y48" s="41">
        <f t="shared" si="2"/>
        <v>7061760</v>
      </c>
      <c r="Z48" s="42">
        <f>+IF(X48&lt;&gt;0,+(Y48/X48)*100,0)</f>
        <v>-496.66033453622714</v>
      </c>
      <c r="AA48" s="39">
        <f>+AA32-AA47</f>
        <v>-4580330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-3354875</v>
      </c>
      <c r="D51" s="48">
        <f t="shared" si="3"/>
        <v>0</v>
      </c>
      <c r="E51" s="49">
        <f t="shared" si="3"/>
        <v>-4186630</v>
      </c>
      <c r="F51" s="50">
        <f t="shared" si="3"/>
        <v>-4580330</v>
      </c>
      <c r="G51" s="50">
        <f t="shared" si="3"/>
        <v>1512536</v>
      </c>
      <c r="H51" s="50">
        <f t="shared" si="3"/>
        <v>842366</v>
      </c>
      <c r="I51" s="50">
        <f t="shared" si="3"/>
        <v>763689</v>
      </c>
      <c r="J51" s="50">
        <f t="shared" si="3"/>
        <v>3118591</v>
      </c>
      <c r="K51" s="50">
        <f t="shared" si="3"/>
        <v>162020</v>
      </c>
      <c r="L51" s="50">
        <f t="shared" si="3"/>
        <v>-68474</v>
      </c>
      <c r="M51" s="50">
        <f t="shared" si="3"/>
        <v>470754</v>
      </c>
      <c r="N51" s="50">
        <f t="shared" si="3"/>
        <v>564300</v>
      </c>
      <c r="O51" s="50">
        <f t="shared" si="3"/>
        <v>146757</v>
      </c>
      <c r="P51" s="50">
        <f t="shared" si="3"/>
        <v>1005977</v>
      </c>
      <c r="Q51" s="50">
        <f t="shared" si="3"/>
        <v>804286</v>
      </c>
      <c r="R51" s="50">
        <f t="shared" si="3"/>
        <v>1957020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5639911</v>
      </c>
      <c r="X51" s="50">
        <f t="shared" si="3"/>
        <v>-1421849</v>
      </c>
      <c r="Y51" s="50">
        <f t="shared" si="3"/>
        <v>7061760</v>
      </c>
      <c r="Z51" s="51">
        <f>+IF(X51&lt;&gt;0,+(Y51/X51)*100,0)</f>
        <v>-496.66033453622714</v>
      </c>
      <c r="AA51" s="48">
        <f>SUM(AA48:AA50)</f>
        <v>-4580330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-3354875</v>
      </c>
      <c r="D53" s="54">
        <f>+D51-D52</f>
        <v>0</v>
      </c>
      <c r="E53" s="55">
        <f t="shared" si="4"/>
        <v>-4186630</v>
      </c>
      <c r="F53" s="56">
        <f t="shared" si="4"/>
        <v>-4580330</v>
      </c>
      <c r="G53" s="56">
        <f t="shared" si="4"/>
        <v>1512536</v>
      </c>
      <c r="H53" s="56">
        <f t="shared" si="4"/>
        <v>842366</v>
      </c>
      <c r="I53" s="56">
        <f t="shared" si="4"/>
        <v>763689</v>
      </c>
      <c r="J53" s="56">
        <f t="shared" si="4"/>
        <v>3118591</v>
      </c>
      <c r="K53" s="56">
        <f t="shared" si="4"/>
        <v>162020</v>
      </c>
      <c r="L53" s="56">
        <f t="shared" si="4"/>
        <v>-68474</v>
      </c>
      <c r="M53" s="56">
        <f t="shared" si="4"/>
        <v>470754</v>
      </c>
      <c r="N53" s="56">
        <f t="shared" si="4"/>
        <v>564300</v>
      </c>
      <c r="O53" s="56">
        <f t="shared" si="4"/>
        <v>146757</v>
      </c>
      <c r="P53" s="56">
        <f t="shared" si="4"/>
        <v>1005977</v>
      </c>
      <c r="Q53" s="56">
        <f t="shared" si="4"/>
        <v>804286</v>
      </c>
      <c r="R53" s="56">
        <f t="shared" si="4"/>
        <v>1957020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5639911</v>
      </c>
      <c r="X53" s="56">
        <f t="shared" si="4"/>
        <v>-1421849</v>
      </c>
      <c r="Y53" s="56">
        <f t="shared" si="4"/>
        <v>7061760</v>
      </c>
      <c r="Z53" s="57">
        <f>+IF(X53&lt;&gt;0,+(Y53/X53)*100,0)</f>
        <v>-496.66033453622714</v>
      </c>
      <c r="AA53" s="54">
        <f>+AA51-AA52</f>
        <v>-4580330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-3354875</v>
      </c>
      <c r="D56" s="48">
        <f>SUM(D53:D55)</f>
        <v>0</v>
      </c>
      <c r="E56" s="49">
        <f t="shared" si="5"/>
        <v>-4186630</v>
      </c>
      <c r="F56" s="50">
        <f t="shared" si="5"/>
        <v>-4580330</v>
      </c>
      <c r="G56" s="50">
        <f t="shared" si="5"/>
        <v>1512536</v>
      </c>
      <c r="H56" s="50">
        <f t="shared" si="5"/>
        <v>842366</v>
      </c>
      <c r="I56" s="50">
        <f t="shared" si="5"/>
        <v>763689</v>
      </c>
      <c r="J56" s="50">
        <f t="shared" si="5"/>
        <v>3118591</v>
      </c>
      <c r="K56" s="50">
        <f t="shared" si="5"/>
        <v>162020</v>
      </c>
      <c r="L56" s="50">
        <f t="shared" si="5"/>
        <v>-68474</v>
      </c>
      <c r="M56" s="50">
        <f t="shared" si="5"/>
        <v>470754</v>
      </c>
      <c r="N56" s="50">
        <f t="shared" si="5"/>
        <v>564300</v>
      </c>
      <c r="O56" s="50">
        <f t="shared" si="5"/>
        <v>146757</v>
      </c>
      <c r="P56" s="50">
        <f t="shared" si="5"/>
        <v>1005977</v>
      </c>
      <c r="Q56" s="50">
        <f t="shared" si="5"/>
        <v>804286</v>
      </c>
      <c r="R56" s="50">
        <f t="shared" si="5"/>
        <v>1957020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5639911</v>
      </c>
      <c r="X56" s="50">
        <f t="shared" si="5"/>
        <v>-1421849</v>
      </c>
      <c r="Y56" s="50">
        <f t="shared" si="5"/>
        <v>7061760</v>
      </c>
      <c r="Z56" s="51">
        <f>+IF(X56&lt;&gt;0,+(Y56/X56)*100,0)</f>
        <v>-496.66033453622714</v>
      </c>
      <c r="AA56" s="48">
        <f>SUM(AA53:AA55)</f>
        <v>-4580330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-3354875</v>
      </c>
      <c r="D59" s="65">
        <f>SUM(D56:D58)</f>
        <v>0</v>
      </c>
      <c r="E59" s="66">
        <f t="shared" si="6"/>
        <v>-4186630</v>
      </c>
      <c r="F59" s="67">
        <f t="shared" si="6"/>
        <v>-4580330</v>
      </c>
      <c r="G59" s="67">
        <f t="shared" si="6"/>
        <v>1512536</v>
      </c>
      <c r="H59" s="67">
        <f t="shared" si="6"/>
        <v>842366</v>
      </c>
      <c r="I59" s="67">
        <f t="shared" si="6"/>
        <v>763689</v>
      </c>
      <c r="J59" s="67">
        <f t="shared" si="6"/>
        <v>3118591</v>
      </c>
      <c r="K59" s="67">
        <f t="shared" si="6"/>
        <v>162020</v>
      </c>
      <c r="L59" s="67">
        <f t="shared" si="6"/>
        <v>-68474</v>
      </c>
      <c r="M59" s="67">
        <f t="shared" si="6"/>
        <v>470754</v>
      </c>
      <c r="N59" s="67">
        <f t="shared" si="6"/>
        <v>564300</v>
      </c>
      <c r="O59" s="67">
        <f t="shared" si="6"/>
        <v>146757</v>
      </c>
      <c r="P59" s="67">
        <f t="shared" si="6"/>
        <v>1005977</v>
      </c>
      <c r="Q59" s="67">
        <f t="shared" si="6"/>
        <v>804286</v>
      </c>
      <c r="R59" s="67">
        <f t="shared" si="6"/>
        <v>1957020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5639911</v>
      </c>
      <c r="X59" s="67">
        <f t="shared" si="6"/>
        <v>-1421849</v>
      </c>
      <c r="Y59" s="67">
        <f t="shared" si="6"/>
        <v>7061760</v>
      </c>
      <c r="Z59" s="68">
        <f>+IF(X59&lt;&gt;0,+(Y59/X59)*100,0)</f>
        <v>-496.66033453622714</v>
      </c>
      <c r="AA59" s="65">
        <f>SUM(AA56:AA58)</f>
        <v>-4580330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12749212</v>
      </c>
      <c r="D9" s="20"/>
      <c r="E9" s="21">
        <v>14706704</v>
      </c>
      <c r="F9" s="22">
        <v>14706704</v>
      </c>
      <c r="G9" s="22">
        <v>1218085</v>
      </c>
      <c r="H9" s="22">
        <v>1221957</v>
      </c>
      <c r="I9" s="22">
        <v>1230899</v>
      </c>
      <c r="J9" s="22">
        <v>3670941</v>
      </c>
      <c r="K9" s="22">
        <v>1212453</v>
      </c>
      <c r="L9" s="22">
        <v>1218288</v>
      </c>
      <c r="M9" s="22">
        <v>1204580</v>
      </c>
      <c r="N9" s="22">
        <v>3635321</v>
      </c>
      <c r="O9" s="22">
        <v>1197255</v>
      </c>
      <c r="P9" s="22">
        <v>1211668</v>
      </c>
      <c r="Q9" s="22">
        <v>1365737</v>
      </c>
      <c r="R9" s="22">
        <v>3774660</v>
      </c>
      <c r="S9" s="22"/>
      <c r="T9" s="22"/>
      <c r="U9" s="22"/>
      <c r="V9" s="22"/>
      <c r="W9" s="22">
        <v>11080922</v>
      </c>
      <c r="X9" s="22">
        <v>11030022</v>
      </c>
      <c r="Y9" s="22">
        <v>50900</v>
      </c>
      <c r="Z9" s="23">
        <v>0.46146780124282621</v>
      </c>
      <c r="AA9" s="20">
        <v>14706704</v>
      </c>
    </row>
    <row r="10" spans="1:27" x14ac:dyDescent="0.25">
      <c r="A10" s="19" t="s">
        <v>38</v>
      </c>
      <c r="B10" s="15" t="s">
        <v>32</v>
      </c>
      <c r="C10" s="20">
        <v>51253</v>
      </c>
      <c r="D10" s="20"/>
      <c r="E10" s="21">
        <v>63000</v>
      </c>
      <c r="F10" s="22">
        <v>63000</v>
      </c>
      <c r="G10" s="22">
        <v>6133</v>
      </c>
      <c r="H10" s="22">
        <v>2499</v>
      </c>
      <c r="I10" s="22"/>
      <c r="J10" s="22">
        <v>8632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8632</v>
      </c>
      <c r="X10" s="22">
        <v>47250</v>
      </c>
      <c r="Y10" s="22">
        <v>-38618</v>
      </c>
      <c r="Z10" s="23">
        <v>-81.731216931216935</v>
      </c>
      <c r="AA10" s="20">
        <v>63000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335679</v>
      </c>
      <c r="D13" s="20"/>
      <c r="E13" s="21">
        <v>355000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9121</v>
      </c>
      <c r="D19" s="20"/>
      <c r="E19" s="21">
        <v>10255</v>
      </c>
      <c r="F19" s="22">
        <v>10255</v>
      </c>
      <c r="G19" s="22"/>
      <c r="H19" s="22">
        <v>2493</v>
      </c>
      <c r="I19" s="22">
        <v>7544</v>
      </c>
      <c r="J19" s="22">
        <v>10037</v>
      </c>
      <c r="K19" s="22">
        <v>12073</v>
      </c>
      <c r="L19" s="22">
        <v>5255</v>
      </c>
      <c r="M19" s="22">
        <v>12787</v>
      </c>
      <c r="N19" s="22">
        <v>30115</v>
      </c>
      <c r="O19" s="22">
        <v>11678</v>
      </c>
      <c r="P19" s="22">
        <v>3720</v>
      </c>
      <c r="Q19" s="22">
        <v>6806</v>
      </c>
      <c r="R19" s="22">
        <v>22204</v>
      </c>
      <c r="S19" s="22"/>
      <c r="T19" s="22"/>
      <c r="U19" s="22"/>
      <c r="V19" s="22"/>
      <c r="W19" s="22">
        <v>62356</v>
      </c>
      <c r="X19" s="22">
        <v>7677</v>
      </c>
      <c r="Y19" s="22">
        <v>54679</v>
      </c>
      <c r="Z19" s="23">
        <v>712.24436628891499</v>
      </c>
      <c r="AA19" s="20">
        <v>10255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4347163</v>
      </c>
      <c r="D25" s="20"/>
      <c r="E25" s="21">
        <v>5090437</v>
      </c>
      <c r="F25" s="22">
        <v>5123046</v>
      </c>
      <c r="G25" s="22">
        <v>429570</v>
      </c>
      <c r="H25" s="22">
        <v>426006</v>
      </c>
      <c r="I25" s="22">
        <v>54</v>
      </c>
      <c r="J25" s="22">
        <v>855630</v>
      </c>
      <c r="K25" s="22">
        <v>852390</v>
      </c>
      <c r="L25" s="22">
        <v>428976</v>
      </c>
      <c r="M25" s="22">
        <v>433404</v>
      </c>
      <c r="N25" s="22">
        <v>1714770</v>
      </c>
      <c r="O25" s="22">
        <v>432054</v>
      </c>
      <c r="P25" s="22">
        <v>435672</v>
      </c>
      <c r="Q25" s="22">
        <v>873072</v>
      </c>
      <c r="R25" s="22">
        <v>1740798</v>
      </c>
      <c r="S25" s="22"/>
      <c r="T25" s="22"/>
      <c r="U25" s="22"/>
      <c r="V25" s="22"/>
      <c r="W25" s="22">
        <v>4311198</v>
      </c>
      <c r="X25" s="22">
        <v>3842280</v>
      </c>
      <c r="Y25" s="22">
        <v>468918</v>
      </c>
      <c r="Z25" s="23">
        <v>12.204160029982198</v>
      </c>
      <c r="AA25" s="20">
        <v>5123046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17492428</v>
      </c>
      <c r="D32" s="29">
        <f t="shared" ref="D32:Y32" si="0">SUM(D6:D31)</f>
        <v>0</v>
      </c>
      <c r="E32" s="30">
        <f t="shared" si="0"/>
        <v>20225396</v>
      </c>
      <c r="F32" s="31">
        <f t="shared" si="0"/>
        <v>19903005</v>
      </c>
      <c r="G32" s="31">
        <f t="shared" si="0"/>
        <v>1653788</v>
      </c>
      <c r="H32" s="31">
        <f t="shared" si="0"/>
        <v>1652955</v>
      </c>
      <c r="I32" s="31">
        <f t="shared" si="0"/>
        <v>1238497</v>
      </c>
      <c r="J32" s="31">
        <f t="shared" si="0"/>
        <v>4545240</v>
      </c>
      <c r="K32" s="31">
        <f t="shared" si="0"/>
        <v>2076916</v>
      </c>
      <c r="L32" s="31">
        <f t="shared" si="0"/>
        <v>1652519</v>
      </c>
      <c r="M32" s="31">
        <f t="shared" si="0"/>
        <v>1650771</v>
      </c>
      <c r="N32" s="31">
        <f t="shared" si="0"/>
        <v>5380206</v>
      </c>
      <c r="O32" s="31">
        <f t="shared" si="0"/>
        <v>1640987</v>
      </c>
      <c r="P32" s="31">
        <f t="shared" si="0"/>
        <v>1651060</v>
      </c>
      <c r="Q32" s="31">
        <f t="shared" si="0"/>
        <v>2245615</v>
      </c>
      <c r="R32" s="31">
        <f t="shared" si="0"/>
        <v>5537662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15463108</v>
      </c>
      <c r="X32" s="31">
        <f t="shared" si="0"/>
        <v>14927229</v>
      </c>
      <c r="Y32" s="31">
        <f t="shared" si="0"/>
        <v>535879</v>
      </c>
      <c r="Z32" s="32">
        <f>+IF(X32&lt;&gt;0,+(Y32/X32)*100,0)</f>
        <v>3.5899429157280296</v>
      </c>
      <c r="AA32" s="29">
        <f>SUM(AA6:AA31)</f>
        <v>19903005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4289700</v>
      </c>
      <c r="D34" s="20"/>
      <c r="E34" s="21">
        <v>5249927</v>
      </c>
      <c r="F34" s="22">
        <v>5249927</v>
      </c>
      <c r="G34" s="22">
        <v>381370</v>
      </c>
      <c r="H34" s="22">
        <v>382718</v>
      </c>
      <c r="I34" s="22">
        <v>390093</v>
      </c>
      <c r="J34" s="22">
        <v>1154181</v>
      </c>
      <c r="K34" s="22">
        <v>391456</v>
      </c>
      <c r="L34" s="22">
        <v>379280</v>
      </c>
      <c r="M34" s="22">
        <v>626850</v>
      </c>
      <c r="N34" s="22">
        <v>1397586</v>
      </c>
      <c r="O34" s="22">
        <v>423044</v>
      </c>
      <c r="P34" s="22">
        <v>411058</v>
      </c>
      <c r="Q34" s="22">
        <v>383919</v>
      </c>
      <c r="R34" s="22">
        <v>1218021</v>
      </c>
      <c r="S34" s="22"/>
      <c r="T34" s="22"/>
      <c r="U34" s="22"/>
      <c r="V34" s="22"/>
      <c r="W34" s="22">
        <v>3769788</v>
      </c>
      <c r="X34" s="22">
        <v>3937374</v>
      </c>
      <c r="Y34" s="22">
        <v>-167586</v>
      </c>
      <c r="Z34" s="23">
        <v>-4.2562885821870111</v>
      </c>
      <c r="AA34" s="20">
        <v>5249927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873239</v>
      </c>
      <c r="D37" s="20"/>
      <c r="E37" s="21">
        <v>861800</v>
      </c>
      <c r="F37" s="22">
        <v>861800</v>
      </c>
      <c r="G37" s="22">
        <v>17111</v>
      </c>
      <c r="H37" s="22">
        <v>276443</v>
      </c>
      <c r="I37" s="22">
        <v>19059</v>
      </c>
      <c r="J37" s="22">
        <v>312613</v>
      </c>
      <c r="K37" s="22">
        <v>19346</v>
      </c>
      <c r="L37" s="22">
        <v>29607</v>
      </c>
      <c r="M37" s="22">
        <v>237432</v>
      </c>
      <c r="N37" s="22">
        <v>286385</v>
      </c>
      <c r="O37" s="22">
        <v>5633</v>
      </c>
      <c r="P37" s="22">
        <v>28549</v>
      </c>
      <c r="Q37" s="22">
        <v>11841</v>
      </c>
      <c r="R37" s="22">
        <v>46023</v>
      </c>
      <c r="S37" s="22"/>
      <c r="T37" s="22"/>
      <c r="U37" s="22"/>
      <c r="V37" s="22"/>
      <c r="W37" s="22">
        <v>645021</v>
      </c>
      <c r="X37" s="22">
        <v>646335</v>
      </c>
      <c r="Y37" s="22">
        <v>-1314</v>
      </c>
      <c r="Z37" s="23">
        <v>-0.20330014620900927</v>
      </c>
      <c r="AA37" s="20">
        <v>861800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327995</v>
      </c>
      <c r="F38" s="22">
        <v>327995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245988</v>
      </c>
      <c r="Y38" s="22">
        <v>-245988</v>
      </c>
      <c r="Z38" s="23">
        <v>-100</v>
      </c>
      <c r="AA38" s="20">
        <v>327995</v>
      </c>
    </row>
    <row r="39" spans="1:27" x14ac:dyDescent="0.25">
      <c r="A39" s="19" t="s">
        <v>65</v>
      </c>
      <c r="B39" s="15" t="s">
        <v>32</v>
      </c>
      <c r="C39" s="20">
        <v>3816223</v>
      </c>
      <c r="D39" s="20"/>
      <c r="E39" s="21">
        <v>4045197</v>
      </c>
      <c r="F39" s="22">
        <v>4045197</v>
      </c>
      <c r="G39" s="22"/>
      <c r="H39" s="22"/>
      <c r="I39" s="22">
        <v>1011299</v>
      </c>
      <c r="J39" s="22">
        <v>1011299</v>
      </c>
      <c r="K39" s="22"/>
      <c r="L39" s="22"/>
      <c r="M39" s="22">
        <v>1011299</v>
      </c>
      <c r="N39" s="22">
        <v>1011299</v>
      </c>
      <c r="O39" s="22"/>
      <c r="P39" s="22"/>
      <c r="Q39" s="22">
        <v>1052415</v>
      </c>
      <c r="R39" s="22">
        <v>1052415</v>
      </c>
      <c r="S39" s="22"/>
      <c r="T39" s="22"/>
      <c r="U39" s="22"/>
      <c r="V39" s="22"/>
      <c r="W39" s="22">
        <v>3075013</v>
      </c>
      <c r="X39" s="22">
        <v>3033882</v>
      </c>
      <c r="Y39" s="22">
        <v>41131</v>
      </c>
      <c r="Z39" s="23">
        <v>1.3557218111976668</v>
      </c>
      <c r="AA39" s="20">
        <v>4045197</v>
      </c>
    </row>
    <row r="40" spans="1:27" x14ac:dyDescent="0.25">
      <c r="A40" s="19" t="s">
        <v>40</v>
      </c>
      <c r="B40" s="15" t="s">
        <v>32</v>
      </c>
      <c r="C40" s="20">
        <v>61188</v>
      </c>
      <c r="D40" s="20"/>
      <c r="E40" s="21">
        <v>3216210</v>
      </c>
      <c r="F40" s="22">
        <v>3216210</v>
      </c>
      <c r="G40" s="22"/>
      <c r="H40" s="22">
        <v>14591</v>
      </c>
      <c r="I40" s="22">
        <v>6896</v>
      </c>
      <c r="J40" s="22">
        <v>21487</v>
      </c>
      <c r="K40" s="22">
        <v>7010</v>
      </c>
      <c r="L40" s="22">
        <v>6672</v>
      </c>
      <c r="M40" s="22">
        <v>6777</v>
      </c>
      <c r="N40" s="22">
        <v>20459</v>
      </c>
      <c r="O40" s="22">
        <v>6659</v>
      </c>
      <c r="P40" s="22">
        <v>6119</v>
      </c>
      <c r="Q40" s="22">
        <v>6418</v>
      </c>
      <c r="R40" s="22">
        <v>19196</v>
      </c>
      <c r="S40" s="22"/>
      <c r="T40" s="22"/>
      <c r="U40" s="22"/>
      <c r="V40" s="22"/>
      <c r="W40" s="22">
        <v>61142</v>
      </c>
      <c r="X40" s="22">
        <v>2412153</v>
      </c>
      <c r="Y40" s="22">
        <v>-2351011</v>
      </c>
      <c r="Z40" s="23">
        <v>-97.465251996867536</v>
      </c>
      <c r="AA40" s="20">
        <v>3216210</v>
      </c>
    </row>
    <row r="41" spans="1:27" x14ac:dyDescent="0.25">
      <c r="A41" s="19" t="s">
        <v>66</v>
      </c>
      <c r="B41" s="15" t="s">
        <v>32</v>
      </c>
      <c r="C41" s="20">
        <v>3816908</v>
      </c>
      <c r="D41" s="20"/>
      <c r="E41" s="21">
        <v>7681379</v>
      </c>
      <c r="F41" s="22">
        <v>7681379</v>
      </c>
      <c r="G41" s="22">
        <v>300474</v>
      </c>
      <c r="H41" s="22">
        <v>337734</v>
      </c>
      <c r="I41" s="22">
        <v>314274</v>
      </c>
      <c r="J41" s="22">
        <v>952482</v>
      </c>
      <c r="K41" s="22">
        <v>328074</v>
      </c>
      <c r="L41" s="22">
        <v>355868</v>
      </c>
      <c r="M41" s="22">
        <v>291981</v>
      </c>
      <c r="N41" s="22">
        <v>975923</v>
      </c>
      <c r="O41" s="22">
        <v>532372</v>
      </c>
      <c r="P41" s="22">
        <v>399250</v>
      </c>
      <c r="Q41" s="22">
        <v>466646</v>
      </c>
      <c r="R41" s="22">
        <v>1398268</v>
      </c>
      <c r="S41" s="22"/>
      <c r="T41" s="22"/>
      <c r="U41" s="22"/>
      <c r="V41" s="22"/>
      <c r="W41" s="22">
        <v>3326673</v>
      </c>
      <c r="X41" s="22">
        <v>5833008</v>
      </c>
      <c r="Y41" s="22">
        <v>-2506335</v>
      </c>
      <c r="Z41" s="23">
        <v>-42.968139251651976</v>
      </c>
      <c r="AA41" s="20">
        <v>7681379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760287</v>
      </c>
      <c r="D43" s="20"/>
      <c r="E43" s="21">
        <v>107500</v>
      </c>
      <c r="F43" s="22">
        <v>107500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80622</v>
      </c>
      <c r="Y43" s="22">
        <v>-80622</v>
      </c>
      <c r="Z43" s="23">
        <v>-100</v>
      </c>
      <c r="AA43" s="20">
        <v>107500</v>
      </c>
    </row>
    <row r="44" spans="1:27" x14ac:dyDescent="0.25">
      <c r="A44" s="19" t="s">
        <v>69</v>
      </c>
      <c r="B44" s="15" t="s">
        <v>32</v>
      </c>
      <c r="C44" s="20">
        <v>663596</v>
      </c>
      <c r="D44" s="20"/>
      <c r="E44" s="21">
        <v>856444</v>
      </c>
      <c r="F44" s="22">
        <v>856444</v>
      </c>
      <c r="G44" s="22">
        <v>31994</v>
      </c>
      <c r="H44" s="22">
        <v>83208</v>
      </c>
      <c r="I44" s="22">
        <v>39686</v>
      </c>
      <c r="J44" s="22">
        <v>154888</v>
      </c>
      <c r="K44" s="22">
        <v>64132</v>
      </c>
      <c r="L44" s="22">
        <v>66187</v>
      </c>
      <c r="M44" s="22">
        <v>33216</v>
      </c>
      <c r="N44" s="22">
        <v>163535</v>
      </c>
      <c r="O44" s="22">
        <v>68146</v>
      </c>
      <c r="P44" s="22">
        <v>33651</v>
      </c>
      <c r="Q44" s="22">
        <v>84065</v>
      </c>
      <c r="R44" s="22">
        <v>185862</v>
      </c>
      <c r="S44" s="22"/>
      <c r="T44" s="22"/>
      <c r="U44" s="22"/>
      <c r="V44" s="22"/>
      <c r="W44" s="22">
        <v>504285</v>
      </c>
      <c r="X44" s="22">
        <v>642294</v>
      </c>
      <c r="Y44" s="22">
        <v>-138009</v>
      </c>
      <c r="Z44" s="23">
        <v>-21.486889181589738</v>
      </c>
      <c r="AA44" s="20">
        <v>856444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14281141</v>
      </c>
      <c r="D47" s="29">
        <f t="shared" ref="D47:Y47" si="1">SUM(D34:D46)</f>
        <v>0</v>
      </c>
      <c r="E47" s="30">
        <f t="shared" si="1"/>
        <v>22346452</v>
      </c>
      <c r="F47" s="31">
        <f t="shared" si="1"/>
        <v>22346452</v>
      </c>
      <c r="G47" s="31">
        <f t="shared" si="1"/>
        <v>730949</v>
      </c>
      <c r="H47" s="31">
        <f t="shared" si="1"/>
        <v>1094694</v>
      </c>
      <c r="I47" s="31">
        <f t="shared" si="1"/>
        <v>1781307</v>
      </c>
      <c r="J47" s="31">
        <f t="shared" si="1"/>
        <v>3606950</v>
      </c>
      <c r="K47" s="31">
        <f t="shared" si="1"/>
        <v>810018</v>
      </c>
      <c r="L47" s="31">
        <f t="shared" si="1"/>
        <v>837614</v>
      </c>
      <c r="M47" s="31">
        <f t="shared" si="1"/>
        <v>2207555</v>
      </c>
      <c r="N47" s="31">
        <f t="shared" si="1"/>
        <v>3855187</v>
      </c>
      <c r="O47" s="31">
        <f t="shared" si="1"/>
        <v>1035854</v>
      </c>
      <c r="P47" s="31">
        <f t="shared" si="1"/>
        <v>878627</v>
      </c>
      <c r="Q47" s="31">
        <f t="shared" si="1"/>
        <v>2005304</v>
      </c>
      <c r="R47" s="31">
        <f t="shared" si="1"/>
        <v>3919785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11381922</v>
      </c>
      <c r="X47" s="31">
        <f t="shared" si="1"/>
        <v>16831656</v>
      </c>
      <c r="Y47" s="31">
        <f t="shared" si="1"/>
        <v>-5449734</v>
      </c>
      <c r="Z47" s="32">
        <f>+IF(X47&lt;&gt;0,+(Y47/X47)*100,0)</f>
        <v>-32.377883673478117</v>
      </c>
      <c r="AA47" s="29">
        <f>SUM(AA34:AA46)</f>
        <v>22346452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3211287</v>
      </c>
      <c r="D48" s="39">
        <f t="shared" si="2"/>
        <v>0</v>
      </c>
      <c r="E48" s="40">
        <f t="shared" si="2"/>
        <v>-2121056</v>
      </c>
      <c r="F48" s="41">
        <f t="shared" si="2"/>
        <v>-2443447</v>
      </c>
      <c r="G48" s="41">
        <f t="shared" si="2"/>
        <v>922839</v>
      </c>
      <c r="H48" s="41">
        <f t="shared" si="2"/>
        <v>558261</v>
      </c>
      <c r="I48" s="41">
        <f t="shared" si="2"/>
        <v>-542810</v>
      </c>
      <c r="J48" s="41">
        <f t="shared" si="2"/>
        <v>938290</v>
      </c>
      <c r="K48" s="41">
        <f t="shared" si="2"/>
        <v>1266898</v>
      </c>
      <c r="L48" s="41">
        <f t="shared" si="2"/>
        <v>814905</v>
      </c>
      <c r="M48" s="41">
        <f t="shared" si="2"/>
        <v>-556784</v>
      </c>
      <c r="N48" s="41">
        <f t="shared" si="2"/>
        <v>1525019</v>
      </c>
      <c r="O48" s="41">
        <f t="shared" si="2"/>
        <v>605133</v>
      </c>
      <c r="P48" s="41">
        <f t="shared" si="2"/>
        <v>772433</v>
      </c>
      <c r="Q48" s="41">
        <f t="shared" si="2"/>
        <v>240311</v>
      </c>
      <c r="R48" s="41">
        <f t="shared" si="2"/>
        <v>1617877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4081186</v>
      </c>
      <c r="X48" s="41">
        <f t="shared" si="2"/>
        <v>-1904427</v>
      </c>
      <c r="Y48" s="41">
        <f t="shared" si="2"/>
        <v>5985613</v>
      </c>
      <c r="Z48" s="42">
        <f>+IF(X48&lt;&gt;0,+(Y48/X48)*100,0)</f>
        <v>-314.29994428770442</v>
      </c>
      <c r="AA48" s="39">
        <f>+AA32-AA47</f>
        <v>-2443447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217391</v>
      </c>
      <c r="G49" s="22"/>
      <c r="H49" s="22"/>
      <c r="I49" s="22"/>
      <c r="J49" s="22"/>
      <c r="K49" s="22"/>
      <c r="L49" s="22">
        <v>170000</v>
      </c>
      <c r="M49" s="22"/>
      <c r="N49" s="22">
        <v>170000</v>
      </c>
      <c r="O49" s="22"/>
      <c r="P49" s="22"/>
      <c r="Q49" s="22"/>
      <c r="R49" s="22"/>
      <c r="S49" s="22"/>
      <c r="T49" s="22"/>
      <c r="U49" s="22"/>
      <c r="V49" s="22"/>
      <c r="W49" s="22">
        <v>170000</v>
      </c>
      <c r="X49" s="22">
        <v>163035</v>
      </c>
      <c r="Y49" s="22">
        <v>6965</v>
      </c>
      <c r="Z49" s="23">
        <v>4.2720888152850609</v>
      </c>
      <c r="AA49" s="20">
        <v>217391</v>
      </c>
    </row>
    <row r="50" spans="1:27" x14ac:dyDescent="0.25">
      <c r="A50" s="43" t="s">
        <v>75</v>
      </c>
      <c r="B50" s="15" t="s">
        <v>32</v>
      </c>
      <c r="C50" s="44"/>
      <c r="D50" s="44"/>
      <c r="E50" s="21">
        <v>4781030</v>
      </c>
      <c r="F50" s="22">
        <v>4781030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3585771</v>
      </c>
      <c r="Y50" s="45">
        <v>-3585771</v>
      </c>
      <c r="Z50" s="46">
        <v>-100</v>
      </c>
      <c r="AA50" s="44">
        <v>4781030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3211287</v>
      </c>
      <c r="D51" s="48">
        <f t="shared" si="3"/>
        <v>0</v>
      </c>
      <c r="E51" s="49">
        <f t="shared" si="3"/>
        <v>2659974</v>
      </c>
      <c r="F51" s="50">
        <f t="shared" si="3"/>
        <v>2554974</v>
      </c>
      <c r="G51" s="50">
        <f t="shared" si="3"/>
        <v>922839</v>
      </c>
      <c r="H51" s="50">
        <f t="shared" si="3"/>
        <v>558261</v>
      </c>
      <c r="I51" s="50">
        <f t="shared" si="3"/>
        <v>-542810</v>
      </c>
      <c r="J51" s="50">
        <f t="shared" si="3"/>
        <v>938290</v>
      </c>
      <c r="K51" s="50">
        <f t="shared" si="3"/>
        <v>1266898</v>
      </c>
      <c r="L51" s="50">
        <f t="shared" si="3"/>
        <v>984905</v>
      </c>
      <c r="M51" s="50">
        <f t="shared" si="3"/>
        <v>-556784</v>
      </c>
      <c r="N51" s="50">
        <f t="shared" si="3"/>
        <v>1695019</v>
      </c>
      <c r="O51" s="50">
        <f t="shared" si="3"/>
        <v>605133</v>
      </c>
      <c r="P51" s="50">
        <f t="shared" si="3"/>
        <v>772433</v>
      </c>
      <c r="Q51" s="50">
        <f t="shared" si="3"/>
        <v>240311</v>
      </c>
      <c r="R51" s="50">
        <f t="shared" si="3"/>
        <v>1617877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4251186</v>
      </c>
      <c r="X51" s="50">
        <f t="shared" si="3"/>
        <v>1844379</v>
      </c>
      <c r="Y51" s="50">
        <f t="shared" si="3"/>
        <v>2406807</v>
      </c>
      <c r="Z51" s="51">
        <f>+IF(X51&lt;&gt;0,+(Y51/X51)*100,0)</f>
        <v>130.49416632915469</v>
      </c>
      <c r="AA51" s="48">
        <f>SUM(AA48:AA50)</f>
        <v>2554974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3211287</v>
      </c>
      <c r="D53" s="54">
        <f>+D51-D52</f>
        <v>0</v>
      </c>
      <c r="E53" s="55">
        <f t="shared" si="4"/>
        <v>2659974</v>
      </c>
      <c r="F53" s="56">
        <f t="shared" si="4"/>
        <v>2554974</v>
      </c>
      <c r="G53" s="56">
        <f t="shared" si="4"/>
        <v>922839</v>
      </c>
      <c r="H53" s="56">
        <f t="shared" si="4"/>
        <v>558261</v>
      </c>
      <c r="I53" s="56">
        <f t="shared" si="4"/>
        <v>-542810</v>
      </c>
      <c r="J53" s="56">
        <f t="shared" si="4"/>
        <v>938290</v>
      </c>
      <c r="K53" s="56">
        <f t="shared" si="4"/>
        <v>1266898</v>
      </c>
      <c r="L53" s="56">
        <f t="shared" si="4"/>
        <v>984905</v>
      </c>
      <c r="M53" s="56">
        <f t="shared" si="4"/>
        <v>-556784</v>
      </c>
      <c r="N53" s="56">
        <f t="shared" si="4"/>
        <v>1695019</v>
      </c>
      <c r="O53" s="56">
        <f t="shared" si="4"/>
        <v>605133</v>
      </c>
      <c r="P53" s="56">
        <f t="shared" si="4"/>
        <v>772433</v>
      </c>
      <c r="Q53" s="56">
        <f t="shared" si="4"/>
        <v>240311</v>
      </c>
      <c r="R53" s="56">
        <f t="shared" si="4"/>
        <v>1617877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4251186</v>
      </c>
      <c r="X53" s="56">
        <f t="shared" si="4"/>
        <v>1844379</v>
      </c>
      <c r="Y53" s="56">
        <f t="shared" si="4"/>
        <v>2406807</v>
      </c>
      <c r="Z53" s="57">
        <f>+IF(X53&lt;&gt;0,+(Y53/X53)*100,0)</f>
        <v>130.49416632915469</v>
      </c>
      <c r="AA53" s="54">
        <f>+AA51-AA52</f>
        <v>2554974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3211287</v>
      </c>
      <c r="D56" s="48">
        <f>SUM(D53:D55)</f>
        <v>0</v>
      </c>
      <c r="E56" s="49">
        <f t="shared" si="5"/>
        <v>2659974</v>
      </c>
      <c r="F56" s="50">
        <f t="shared" si="5"/>
        <v>2554974</v>
      </c>
      <c r="G56" s="50">
        <f t="shared" si="5"/>
        <v>922839</v>
      </c>
      <c r="H56" s="50">
        <f t="shared" si="5"/>
        <v>558261</v>
      </c>
      <c r="I56" s="50">
        <f t="shared" si="5"/>
        <v>-542810</v>
      </c>
      <c r="J56" s="50">
        <f t="shared" si="5"/>
        <v>938290</v>
      </c>
      <c r="K56" s="50">
        <f t="shared" si="5"/>
        <v>1266898</v>
      </c>
      <c r="L56" s="50">
        <f t="shared" si="5"/>
        <v>984905</v>
      </c>
      <c r="M56" s="50">
        <f t="shared" si="5"/>
        <v>-556784</v>
      </c>
      <c r="N56" s="50">
        <f t="shared" si="5"/>
        <v>1695019</v>
      </c>
      <c r="O56" s="50">
        <f t="shared" si="5"/>
        <v>605133</v>
      </c>
      <c r="P56" s="50">
        <f t="shared" si="5"/>
        <v>772433</v>
      </c>
      <c r="Q56" s="50">
        <f t="shared" si="5"/>
        <v>240311</v>
      </c>
      <c r="R56" s="50">
        <f t="shared" si="5"/>
        <v>1617877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4251186</v>
      </c>
      <c r="X56" s="50">
        <f t="shared" si="5"/>
        <v>1844379</v>
      </c>
      <c r="Y56" s="50">
        <f t="shared" si="5"/>
        <v>2406807</v>
      </c>
      <c r="Z56" s="51">
        <f>+IF(X56&lt;&gt;0,+(Y56/X56)*100,0)</f>
        <v>130.49416632915469</v>
      </c>
      <c r="AA56" s="48">
        <f>SUM(AA53:AA55)</f>
        <v>2554974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3211287</v>
      </c>
      <c r="D59" s="65">
        <f>SUM(D56:D58)</f>
        <v>0</v>
      </c>
      <c r="E59" s="66">
        <f t="shared" si="6"/>
        <v>2659974</v>
      </c>
      <c r="F59" s="67">
        <f t="shared" si="6"/>
        <v>2554974</v>
      </c>
      <c r="G59" s="67">
        <f t="shared" si="6"/>
        <v>922839</v>
      </c>
      <c r="H59" s="67">
        <f t="shared" si="6"/>
        <v>558261</v>
      </c>
      <c r="I59" s="67">
        <f t="shared" si="6"/>
        <v>-542810</v>
      </c>
      <c r="J59" s="67">
        <f t="shared" si="6"/>
        <v>938290</v>
      </c>
      <c r="K59" s="67">
        <f t="shared" si="6"/>
        <v>1266898</v>
      </c>
      <c r="L59" s="67">
        <f t="shared" si="6"/>
        <v>984905</v>
      </c>
      <c r="M59" s="67">
        <f t="shared" si="6"/>
        <v>-556784</v>
      </c>
      <c r="N59" s="67">
        <f t="shared" si="6"/>
        <v>1695019</v>
      </c>
      <c r="O59" s="67">
        <f t="shared" si="6"/>
        <v>605133</v>
      </c>
      <c r="P59" s="67">
        <f t="shared" si="6"/>
        <v>772433</v>
      </c>
      <c r="Q59" s="67">
        <f t="shared" si="6"/>
        <v>240311</v>
      </c>
      <c r="R59" s="67">
        <f t="shared" si="6"/>
        <v>1617877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4251186</v>
      </c>
      <c r="X59" s="67">
        <f t="shared" si="6"/>
        <v>1844379</v>
      </c>
      <c r="Y59" s="67">
        <f t="shared" si="6"/>
        <v>2406807</v>
      </c>
      <c r="Z59" s="68">
        <f>+IF(X59&lt;&gt;0,+(Y59/X59)*100,0)</f>
        <v>130.49416632915469</v>
      </c>
      <c r="AA59" s="65">
        <f>SUM(AA56:AA58)</f>
        <v>2554974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11575019</v>
      </c>
      <c r="D9" s="20"/>
      <c r="E9" s="21">
        <v>14300000</v>
      </c>
      <c r="F9" s="22">
        <v>14300000</v>
      </c>
      <c r="G9" s="22">
        <v>1375174</v>
      </c>
      <c r="H9" s="22">
        <v>1136415</v>
      </c>
      <c r="I9" s="22">
        <v>1272094</v>
      </c>
      <c r="J9" s="22">
        <v>3783683</v>
      </c>
      <c r="K9" s="22">
        <v>1103017</v>
      </c>
      <c r="L9" s="22">
        <v>1355771</v>
      </c>
      <c r="M9" s="22">
        <v>1325449</v>
      </c>
      <c r="N9" s="22">
        <v>3784237</v>
      </c>
      <c r="O9" s="22">
        <v>920164</v>
      </c>
      <c r="P9" s="22">
        <v>1629058</v>
      </c>
      <c r="Q9" s="22">
        <v>1273209</v>
      </c>
      <c r="R9" s="22">
        <v>3822431</v>
      </c>
      <c r="S9" s="22"/>
      <c r="T9" s="22"/>
      <c r="U9" s="22"/>
      <c r="V9" s="22"/>
      <c r="W9" s="22">
        <v>11390351</v>
      </c>
      <c r="X9" s="22">
        <v>10724994</v>
      </c>
      <c r="Y9" s="22">
        <v>665357</v>
      </c>
      <c r="Z9" s="23">
        <v>6.2037983424512877</v>
      </c>
      <c r="AA9" s="20">
        <v>14300000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>
        <v>-4000</v>
      </c>
      <c r="G17" s="22"/>
      <c r="H17" s="22"/>
      <c r="I17" s="22"/>
      <c r="J17" s="22"/>
      <c r="K17" s="22"/>
      <c r="L17" s="22"/>
      <c r="M17" s="22"/>
      <c r="N17" s="22"/>
      <c r="O17" s="22">
        <v>2214</v>
      </c>
      <c r="P17" s="22">
        <v>-2214</v>
      </c>
      <c r="Q17" s="22"/>
      <c r="R17" s="22"/>
      <c r="S17" s="22"/>
      <c r="T17" s="22"/>
      <c r="U17" s="22"/>
      <c r="V17" s="22"/>
      <c r="W17" s="22"/>
      <c r="X17" s="22">
        <v>-2997</v>
      </c>
      <c r="Y17" s="22">
        <v>2997</v>
      </c>
      <c r="Z17" s="23">
        <v>-100</v>
      </c>
      <c r="AA17" s="20">
        <v>-4000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11575019</v>
      </c>
      <c r="D32" s="29">
        <f t="shared" ref="D32:Y32" si="0">SUM(D6:D31)</f>
        <v>0</v>
      </c>
      <c r="E32" s="30">
        <f t="shared" si="0"/>
        <v>14300000</v>
      </c>
      <c r="F32" s="31">
        <f t="shared" si="0"/>
        <v>14296000</v>
      </c>
      <c r="G32" s="31">
        <f t="shared" si="0"/>
        <v>1375174</v>
      </c>
      <c r="H32" s="31">
        <f t="shared" si="0"/>
        <v>1136415</v>
      </c>
      <c r="I32" s="31">
        <f t="shared" si="0"/>
        <v>1272094</v>
      </c>
      <c r="J32" s="31">
        <f t="shared" si="0"/>
        <v>3783683</v>
      </c>
      <c r="K32" s="31">
        <f t="shared" si="0"/>
        <v>1103017</v>
      </c>
      <c r="L32" s="31">
        <f t="shared" si="0"/>
        <v>1355771</v>
      </c>
      <c r="M32" s="31">
        <f t="shared" si="0"/>
        <v>1325449</v>
      </c>
      <c r="N32" s="31">
        <f t="shared" si="0"/>
        <v>3784237</v>
      </c>
      <c r="O32" s="31">
        <f t="shared" si="0"/>
        <v>922378</v>
      </c>
      <c r="P32" s="31">
        <f t="shared" si="0"/>
        <v>1626844</v>
      </c>
      <c r="Q32" s="31">
        <f t="shared" si="0"/>
        <v>1273209</v>
      </c>
      <c r="R32" s="31">
        <f t="shared" si="0"/>
        <v>3822431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11390351</v>
      </c>
      <c r="X32" s="31">
        <f t="shared" si="0"/>
        <v>10721997</v>
      </c>
      <c r="Y32" s="31">
        <f t="shared" si="0"/>
        <v>668354</v>
      </c>
      <c r="Z32" s="32">
        <f>+IF(X32&lt;&gt;0,+(Y32/X32)*100,0)</f>
        <v>6.2334843033438645</v>
      </c>
      <c r="AA32" s="29">
        <f>SUM(AA6:AA31)</f>
        <v>14296000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2500</v>
      </c>
      <c r="G37" s="22"/>
      <c r="H37" s="22">
        <v>1006</v>
      </c>
      <c r="I37" s="22"/>
      <c r="J37" s="22">
        <v>1006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1006</v>
      </c>
      <c r="X37" s="22">
        <v>1872</v>
      </c>
      <c r="Y37" s="22">
        <v>-866</v>
      </c>
      <c r="Z37" s="23">
        <v>-46.260683760683762</v>
      </c>
      <c r="AA37" s="20">
        <v>2500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601853</v>
      </c>
      <c r="D39" s="20"/>
      <c r="E39" s="21">
        <v>212236</v>
      </c>
      <c r="F39" s="22">
        <v>212236</v>
      </c>
      <c r="G39" s="22">
        <v>417</v>
      </c>
      <c r="H39" s="22">
        <v>417</v>
      </c>
      <c r="I39" s="22">
        <v>417</v>
      </c>
      <c r="J39" s="22">
        <v>1251</v>
      </c>
      <c r="K39" s="22">
        <v>69496</v>
      </c>
      <c r="L39" s="22">
        <v>17687</v>
      </c>
      <c r="M39" s="22">
        <v>17687</v>
      </c>
      <c r="N39" s="22">
        <v>104870</v>
      </c>
      <c r="O39" s="22">
        <v>17687</v>
      </c>
      <c r="P39" s="22">
        <v>17687</v>
      </c>
      <c r="Q39" s="22">
        <v>17687</v>
      </c>
      <c r="R39" s="22">
        <v>53061</v>
      </c>
      <c r="S39" s="22"/>
      <c r="T39" s="22"/>
      <c r="U39" s="22"/>
      <c r="V39" s="22"/>
      <c r="W39" s="22">
        <v>159182</v>
      </c>
      <c r="X39" s="22">
        <v>159165</v>
      </c>
      <c r="Y39" s="22">
        <v>17</v>
      </c>
      <c r="Z39" s="23">
        <v>1.0680740112461911E-2</v>
      </c>
      <c r="AA39" s="20">
        <v>212236</v>
      </c>
    </row>
    <row r="40" spans="1:27" x14ac:dyDescent="0.25">
      <c r="A40" s="19" t="s">
        <v>40</v>
      </c>
      <c r="B40" s="15" t="s">
        <v>32</v>
      </c>
      <c r="C40" s="20">
        <v>2116819</v>
      </c>
      <c r="D40" s="20"/>
      <c r="E40" s="21">
        <v>2041186</v>
      </c>
      <c r="F40" s="22">
        <v>2041186</v>
      </c>
      <c r="G40" s="22"/>
      <c r="H40" s="22"/>
      <c r="I40" s="22"/>
      <c r="J40" s="22"/>
      <c r="K40" s="22"/>
      <c r="L40" s="22"/>
      <c r="M40" s="22">
        <v>681886</v>
      </c>
      <c r="N40" s="22">
        <v>681886</v>
      </c>
      <c r="O40" s="22"/>
      <c r="P40" s="22">
        <v>368380</v>
      </c>
      <c r="Q40" s="22"/>
      <c r="R40" s="22">
        <v>368380</v>
      </c>
      <c r="S40" s="22"/>
      <c r="T40" s="22"/>
      <c r="U40" s="22"/>
      <c r="V40" s="22"/>
      <c r="W40" s="22">
        <v>1050266</v>
      </c>
      <c r="X40" s="22">
        <v>1530882</v>
      </c>
      <c r="Y40" s="22">
        <v>-480616</v>
      </c>
      <c r="Z40" s="23">
        <v>-31.394712329232426</v>
      </c>
      <c r="AA40" s="20">
        <v>2041186</v>
      </c>
    </row>
    <row r="41" spans="1:27" x14ac:dyDescent="0.25">
      <c r="A41" s="19" t="s">
        <v>66</v>
      </c>
      <c r="B41" s="15" t="s">
        <v>32</v>
      </c>
      <c r="C41" s="20">
        <v>6301145</v>
      </c>
      <c r="D41" s="20"/>
      <c r="E41" s="21">
        <v>7431080</v>
      </c>
      <c r="F41" s="22">
        <v>6845535</v>
      </c>
      <c r="G41" s="22"/>
      <c r="H41" s="22">
        <v>475851</v>
      </c>
      <c r="I41" s="22">
        <v>458499</v>
      </c>
      <c r="J41" s="22">
        <v>934350</v>
      </c>
      <c r="K41" s="22">
        <v>479902</v>
      </c>
      <c r="L41" s="22">
        <v>574517</v>
      </c>
      <c r="M41" s="22">
        <v>762676</v>
      </c>
      <c r="N41" s="22">
        <v>1817095</v>
      </c>
      <c r="O41" s="22">
        <v>554222</v>
      </c>
      <c r="P41" s="22">
        <v>584367</v>
      </c>
      <c r="Q41" s="22">
        <v>406843</v>
      </c>
      <c r="R41" s="22">
        <v>1545432</v>
      </c>
      <c r="S41" s="22"/>
      <c r="T41" s="22"/>
      <c r="U41" s="22"/>
      <c r="V41" s="22"/>
      <c r="W41" s="22">
        <v>4296877</v>
      </c>
      <c r="X41" s="22">
        <v>5134140</v>
      </c>
      <c r="Y41" s="22">
        <v>-837263</v>
      </c>
      <c r="Z41" s="23">
        <v>-16.307755534519899</v>
      </c>
      <c r="AA41" s="20">
        <v>6845535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262999</v>
      </c>
      <c r="D44" s="20"/>
      <c r="E44" s="21">
        <v>282417</v>
      </c>
      <c r="F44" s="22">
        <v>282417</v>
      </c>
      <c r="G44" s="22">
        <v>9737</v>
      </c>
      <c r="H44" s="22">
        <v>8359</v>
      </c>
      <c r="I44" s="22">
        <v>9846</v>
      </c>
      <c r="J44" s="22">
        <v>27942</v>
      </c>
      <c r="K44" s="22">
        <v>7679</v>
      </c>
      <c r="L44" s="22">
        <v>79958</v>
      </c>
      <c r="M44" s="22">
        <v>8493</v>
      </c>
      <c r="N44" s="22">
        <v>96130</v>
      </c>
      <c r="O44" s="22">
        <v>9195</v>
      </c>
      <c r="P44" s="22">
        <v>140738</v>
      </c>
      <c r="Q44" s="22">
        <v>2623</v>
      </c>
      <c r="R44" s="22">
        <v>152556</v>
      </c>
      <c r="S44" s="22"/>
      <c r="T44" s="22"/>
      <c r="U44" s="22"/>
      <c r="V44" s="22"/>
      <c r="W44" s="22">
        <v>276628</v>
      </c>
      <c r="X44" s="22">
        <v>211797</v>
      </c>
      <c r="Y44" s="22">
        <v>64831</v>
      </c>
      <c r="Z44" s="23">
        <v>30.60997086833147</v>
      </c>
      <c r="AA44" s="20">
        <v>282417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9282816</v>
      </c>
      <c r="D47" s="29">
        <f t="shared" ref="D47:Y47" si="1">SUM(D34:D46)</f>
        <v>0</v>
      </c>
      <c r="E47" s="30">
        <f t="shared" si="1"/>
        <v>9966919</v>
      </c>
      <c r="F47" s="31">
        <f t="shared" si="1"/>
        <v>9383874</v>
      </c>
      <c r="G47" s="31">
        <f t="shared" si="1"/>
        <v>10154</v>
      </c>
      <c r="H47" s="31">
        <f t="shared" si="1"/>
        <v>485633</v>
      </c>
      <c r="I47" s="31">
        <f t="shared" si="1"/>
        <v>468762</v>
      </c>
      <c r="J47" s="31">
        <f t="shared" si="1"/>
        <v>964549</v>
      </c>
      <c r="K47" s="31">
        <f t="shared" si="1"/>
        <v>557077</v>
      </c>
      <c r="L47" s="31">
        <f t="shared" si="1"/>
        <v>672162</v>
      </c>
      <c r="M47" s="31">
        <f t="shared" si="1"/>
        <v>1470742</v>
      </c>
      <c r="N47" s="31">
        <f t="shared" si="1"/>
        <v>2699981</v>
      </c>
      <c r="O47" s="31">
        <f t="shared" si="1"/>
        <v>581104</v>
      </c>
      <c r="P47" s="31">
        <f t="shared" si="1"/>
        <v>1111172</v>
      </c>
      <c r="Q47" s="31">
        <f t="shared" si="1"/>
        <v>427153</v>
      </c>
      <c r="R47" s="31">
        <f t="shared" si="1"/>
        <v>2119429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5783959</v>
      </c>
      <c r="X47" s="31">
        <f t="shared" si="1"/>
        <v>7037856</v>
      </c>
      <c r="Y47" s="31">
        <f t="shared" si="1"/>
        <v>-1253897</v>
      </c>
      <c r="Z47" s="32">
        <f>+IF(X47&lt;&gt;0,+(Y47/X47)*100,0)</f>
        <v>-17.816462854596626</v>
      </c>
      <c r="AA47" s="29">
        <f>SUM(AA34:AA46)</f>
        <v>9383874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2292203</v>
      </c>
      <c r="D48" s="39">
        <f t="shared" si="2"/>
        <v>0</v>
      </c>
      <c r="E48" s="40">
        <f t="shared" si="2"/>
        <v>4333081</v>
      </c>
      <c r="F48" s="41">
        <f t="shared" si="2"/>
        <v>4912126</v>
      </c>
      <c r="G48" s="41">
        <f t="shared" si="2"/>
        <v>1365020</v>
      </c>
      <c r="H48" s="41">
        <f t="shared" si="2"/>
        <v>650782</v>
      </c>
      <c r="I48" s="41">
        <f t="shared" si="2"/>
        <v>803332</v>
      </c>
      <c r="J48" s="41">
        <f t="shared" si="2"/>
        <v>2819134</v>
      </c>
      <c r="K48" s="41">
        <f t="shared" si="2"/>
        <v>545940</v>
      </c>
      <c r="L48" s="41">
        <f t="shared" si="2"/>
        <v>683609</v>
      </c>
      <c r="M48" s="41">
        <f t="shared" si="2"/>
        <v>-145293</v>
      </c>
      <c r="N48" s="41">
        <f t="shared" si="2"/>
        <v>1084256</v>
      </c>
      <c r="O48" s="41">
        <f t="shared" si="2"/>
        <v>341274</v>
      </c>
      <c r="P48" s="41">
        <f t="shared" si="2"/>
        <v>515672</v>
      </c>
      <c r="Q48" s="41">
        <f t="shared" si="2"/>
        <v>846056</v>
      </c>
      <c r="R48" s="41">
        <f t="shared" si="2"/>
        <v>1703002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5606392</v>
      </c>
      <c r="X48" s="41">
        <f t="shared" si="2"/>
        <v>3684141</v>
      </c>
      <c r="Y48" s="41">
        <f t="shared" si="2"/>
        <v>1922251</v>
      </c>
      <c r="Z48" s="42">
        <f>+IF(X48&lt;&gt;0,+(Y48/X48)*100,0)</f>
        <v>52.176368928333638</v>
      </c>
      <c r="AA48" s="39">
        <f>+AA32-AA47</f>
        <v>4912126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2292203</v>
      </c>
      <c r="D51" s="48">
        <f t="shared" si="3"/>
        <v>0</v>
      </c>
      <c r="E51" s="49">
        <f t="shared" si="3"/>
        <v>4333081</v>
      </c>
      <c r="F51" s="50">
        <f t="shared" si="3"/>
        <v>4912126</v>
      </c>
      <c r="G51" s="50">
        <f t="shared" si="3"/>
        <v>1365020</v>
      </c>
      <c r="H51" s="50">
        <f t="shared" si="3"/>
        <v>650782</v>
      </c>
      <c r="I51" s="50">
        <f t="shared" si="3"/>
        <v>803332</v>
      </c>
      <c r="J51" s="50">
        <f t="shared" si="3"/>
        <v>2819134</v>
      </c>
      <c r="K51" s="50">
        <f t="shared" si="3"/>
        <v>545940</v>
      </c>
      <c r="L51" s="50">
        <f t="shared" si="3"/>
        <v>683609</v>
      </c>
      <c r="M51" s="50">
        <f t="shared" si="3"/>
        <v>-145293</v>
      </c>
      <c r="N51" s="50">
        <f t="shared" si="3"/>
        <v>1084256</v>
      </c>
      <c r="O51" s="50">
        <f t="shared" si="3"/>
        <v>341274</v>
      </c>
      <c r="P51" s="50">
        <f t="shared" si="3"/>
        <v>515672</v>
      </c>
      <c r="Q51" s="50">
        <f t="shared" si="3"/>
        <v>846056</v>
      </c>
      <c r="R51" s="50">
        <f t="shared" si="3"/>
        <v>1703002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5606392</v>
      </c>
      <c r="X51" s="50">
        <f t="shared" si="3"/>
        <v>3684141</v>
      </c>
      <c r="Y51" s="50">
        <f t="shared" si="3"/>
        <v>1922251</v>
      </c>
      <c r="Z51" s="51">
        <f>+IF(X51&lt;&gt;0,+(Y51/X51)*100,0)</f>
        <v>52.176368928333638</v>
      </c>
      <c r="AA51" s="48">
        <f>SUM(AA48:AA50)</f>
        <v>4912126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2292203</v>
      </c>
      <c r="D53" s="54">
        <f>+D51-D52</f>
        <v>0</v>
      </c>
      <c r="E53" s="55">
        <f t="shared" si="4"/>
        <v>4333081</v>
      </c>
      <c r="F53" s="56">
        <f t="shared" si="4"/>
        <v>4912126</v>
      </c>
      <c r="G53" s="56">
        <f t="shared" si="4"/>
        <v>1365020</v>
      </c>
      <c r="H53" s="56">
        <f t="shared" si="4"/>
        <v>650782</v>
      </c>
      <c r="I53" s="56">
        <f t="shared" si="4"/>
        <v>803332</v>
      </c>
      <c r="J53" s="56">
        <f t="shared" si="4"/>
        <v>2819134</v>
      </c>
      <c r="K53" s="56">
        <f t="shared" si="4"/>
        <v>545940</v>
      </c>
      <c r="L53" s="56">
        <f t="shared" si="4"/>
        <v>683609</v>
      </c>
      <c r="M53" s="56">
        <f t="shared" si="4"/>
        <v>-145293</v>
      </c>
      <c r="N53" s="56">
        <f t="shared" si="4"/>
        <v>1084256</v>
      </c>
      <c r="O53" s="56">
        <f t="shared" si="4"/>
        <v>341274</v>
      </c>
      <c r="P53" s="56">
        <f t="shared" si="4"/>
        <v>515672</v>
      </c>
      <c r="Q53" s="56">
        <f t="shared" si="4"/>
        <v>846056</v>
      </c>
      <c r="R53" s="56">
        <f t="shared" si="4"/>
        <v>1703002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5606392</v>
      </c>
      <c r="X53" s="56">
        <f t="shared" si="4"/>
        <v>3684141</v>
      </c>
      <c r="Y53" s="56">
        <f t="shared" si="4"/>
        <v>1922251</v>
      </c>
      <c r="Z53" s="57">
        <f>+IF(X53&lt;&gt;0,+(Y53/X53)*100,0)</f>
        <v>52.176368928333638</v>
      </c>
      <c r="AA53" s="54">
        <f>+AA51-AA52</f>
        <v>4912126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2292203</v>
      </c>
      <c r="D56" s="48">
        <f>SUM(D53:D55)</f>
        <v>0</v>
      </c>
      <c r="E56" s="49">
        <f t="shared" si="5"/>
        <v>4333081</v>
      </c>
      <c r="F56" s="50">
        <f t="shared" si="5"/>
        <v>4912126</v>
      </c>
      <c r="G56" s="50">
        <f t="shared" si="5"/>
        <v>1365020</v>
      </c>
      <c r="H56" s="50">
        <f t="shared" si="5"/>
        <v>650782</v>
      </c>
      <c r="I56" s="50">
        <f t="shared" si="5"/>
        <v>803332</v>
      </c>
      <c r="J56" s="50">
        <f t="shared" si="5"/>
        <v>2819134</v>
      </c>
      <c r="K56" s="50">
        <f t="shared" si="5"/>
        <v>545940</v>
      </c>
      <c r="L56" s="50">
        <f t="shared" si="5"/>
        <v>683609</v>
      </c>
      <c r="M56" s="50">
        <f t="shared" si="5"/>
        <v>-145293</v>
      </c>
      <c r="N56" s="50">
        <f t="shared" si="5"/>
        <v>1084256</v>
      </c>
      <c r="O56" s="50">
        <f t="shared" si="5"/>
        <v>341274</v>
      </c>
      <c r="P56" s="50">
        <f t="shared" si="5"/>
        <v>515672</v>
      </c>
      <c r="Q56" s="50">
        <f t="shared" si="5"/>
        <v>846056</v>
      </c>
      <c r="R56" s="50">
        <f t="shared" si="5"/>
        <v>1703002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5606392</v>
      </c>
      <c r="X56" s="50">
        <f t="shared" si="5"/>
        <v>3684141</v>
      </c>
      <c r="Y56" s="50">
        <f t="shared" si="5"/>
        <v>1922251</v>
      </c>
      <c r="Z56" s="51">
        <f>+IF(X56&lt;&gt;0,+(Y56/X56)*100,0)</f>
        <v>52.176368928333638</v>
      </c>
      <c r="AA56" s="48">
        <f>SUM(AA53:AA55)</f>
        <v>4912126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2292203</v>
      </c>
      <c r="D59" s="65">
        <f>SUM(D56:D58)</f>
        <v>0</v>
      </c>
      <c r="E59" s="66">
        <f t="shared" si="6"/>
        <v>4333081</v>
      </c>
      <c r="F59" s="67">
        <f t="shared" si="6"/>
        <v>4912126</v>
      </c>
      <c r="G59" s="67">
        <f t="shared" si="6"/>
        <v>1365020</v>
      </c>
      <c r="H59" s="67">
        <f t="shared" si="6"/>
        <v>650782</v>
      </c>
      <c r="I59" s="67">
        <f t="shared" si="6"/>
        <v>803332</v>
      </c>
      <c r="J59" s="67">
        <f t="shared" si="6"/>
        <v>2819134</v>
      </c>
      <c r="K59" s="67">
        <f t="shared" si="6"/>
        <v>545940</v>
      </c>
      <c r="L59" s="67">
        <f t="shared" si="6"/>
        <v>683609</v>
      </c>
      <c r="M59" s="67">
        <f t="shared" si="6"/>
        <v>-145293</v>
      </c>
      <c r="N59" s="67">
        <f t="shared" si="6"/>
        <v>1084256</v>
      </c>
      <c r="O59" s="67">
        <f t="shared" si="6"/>
        <v>341274</v>
      </c>
      <c r="P59" s="67">
        <f t="shared" si="6"/>
        <v>515672</v>
      </c>
      <c r="Q59" s="67">
        <f t="shared" si="6"/>
        <v>846056</v>
      </c>
      <c r="R59" s="67">
        <f t="shared" si="6"/>
        <v>1703002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5606392</v>
      </c>
      <c r="X59" s="67">
        <f t="shared" si="6"/>
        <v>3684141</v>
      </c>
      <c r="Y59" s="67">
        <f t="shared" si="6"/>
        <v>1922251</v>
      </c>
      <c r="Z59" s="68">
        <f>+IF(X59&lt;&gt;0,+(Y59/X59)*100,0)</f>
        <v>52.176368928333638</v>
      </c>
      <c r="AA59" s="65">
        <f>SUM(AA56:AA58)</f>
        <v>4912126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8909601</v>
      </c>
      <c r="D9" s="20"/>
      <c r="E9" s="21">
        <v>9410300</v>
      </c>
      <c r="F9" s="22">
        <v>9410300</v>
      </c>
      <c r="G9" s="22">
        <v>794639</v>
      </c>
      <c r="H9" s="22">
        <v>781509</v>
      </c>
      <c r="I9" s="22">
        <v>766815</v>
      </c>
      <c r="J9" s="22">
        <v>2342963</v>
      </c>
      <c r="K9" s="22">
        <v>758188</v>
      </c>
      <c r="L9" s="22">
        <v>742593</v>
      </c>
      <c r="M9" s="22">
        <v>746457</v>
      </c>
      <c r="N9" s="22">
        <v>2247238</v>
      </c>
      <c r="O9" s="22">
        <v>740661</v>
      </c>
      <c r="P9" s="22">
        <v>740937</v>
      </c>
      <c r="Q9" s="22">
        <v>735417</v>
      </c>
      <c r="R9" s="22">
        <v>2217015</v>
      </c>
      <c r="S9" s="22"/>
      <c r="T9" s="22"/>
      <c r="U9" s="22"/>
      <c r="V9" s="22"/>
      <c r="W9" s="22">
        <v>6807216</v>
      </c>
      <c r="X9" s="22">
        <v>7057728</v>
      </c>
      <c r="Y9" s="22">
        <v>-250512</v>
      </c>
      <c r="Z9" s="23">
        <v>-3.5494708778802466</v>
      </c>
      <c r="AA9" s="20">
        <v>9410300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1854195</v>
      </c>
      <c r="D13" s="20"/>
      <c r="E13" s="21">
        <v>1880600</v>
      </c>
      <c r="F13" s="22">
        <v>1880600</v>
      </c>
      <c r="G13" s="22">
        <v>199184</v>
      </c>
      <c r="H13" s="22">
        <v>203612</v>
      </c>
      <c r="I13" s="22">
        <v>208377</v>
      </c>
      <c r="J13" s="22">
        <v>611173</v>
      </c>
      <c r="K13" s="22">
        <v>212798</v>
      </c>
      <c r="L13" s="22">
        <v>189133</v>
      </c>
      <c r="M13" s="22">
        <v>385380</v>
      </c>
      <c r="N13" s="22">
        <v>787311</v>
      </c>
      <c r="O13" s="22">
        <v>143065</v>
      </c>
      <c r="P13" s="22">
        <v>201851</v>
      </c>
      <c r="Q13" s="22">
        <v>201702</v>
      </c>
      <c r="R13" s="22">
        <v>546618</v>
      </c>
      <c r="S13" s="22"/>
      <c r="T13" s="22"/>
      <c r="U13" s="22"/>
      <c r="V13" s="22"/>
      <c r="W13" s="22">
        <v>1945102</v>
      </c>
      <c r="X13" s="22">
        <v>1410444</v>
      </c>
      <c r="Y13" s="22">
        <v>534658</v>
      </c>
      <c r="Z13" s="23">
        <v>37.907070397690376</v>
      </c>
      <c r="AA13" s="20">
        <v>1880600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4477770</v>
      </c>
      <c r="F25" s="22">
        <v>4477770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4477770</v>
      </c>
      <c r="Y25" s="22">
        <v>-4477770</v>
      </c>
      <c r="Z25" s="23">
        <v>-100</v>
      </c>
      <c r="AA25" s="20">
        <v>4477770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10763796</v>
      </c>
      <c r="D32" s="29">
        <f t="shared" ref="D32:Y32" si="0">SUM(D6:D31)</f>
        <v>0</v>
      </c>
      <c r="E32" s="30">
        <f t="shared" si="0"/>
        <v>15768670</v>
      </c>
      <c r="F32" s="31">
        <f t="shared" si="0"/>
        <v>15768670</v>
      </c>
      <c r="G32" s="31">
        <f t="shared" si="0"/>
        <v>993823</v>
      </c>
      <c r="H32" s="31">
        <f t="shared" si="0"/>
        <v>985121</v>
      </c>
      <c r="I32" s="31">
        <f t="shared" si="0"/>
        <v>975192</v>
      </c>
      <c r="J32" s="31">
        <f t="shared" si="0"/>
        <v>2954136</v>
      </c>
      <c r="K32" s="31">
        <f t="shared" si="0"/>
        <v>970986</v>
      </c>
      <c r="L32" s="31">
        <f t="shared" si="0"/>
        <v>931726</v>
      </c>
      <c r="M32" s="31">
        <f t="shared" si="0"/>
        <v>1131837</v>
      </c>
      <c r="N32" s="31">
        <f t="shared" si="0"/>
        <v>3034549</v>
      </c>
      <c r="O32" s="31">
        <f t="shared" si="0"/>
        <v>883726</v>
      </c>
      <c r="P32" s="31">
        <f t="shared" si="0"/>
        <v>942788</v>
      </c>
      <c r="Q32" s="31">
        <f t="shared" si="0"/>
        <v>937119</v>
      </c>
      <c r="R32" s="31">
        <f t="shared" si="0"/>
        <v>2763633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8752318</v>
      </c>
      <c r="X32" s="31">
        <f t="shared" si="0"/>
        <v>12945942</v>
      </c>
      <c r="Y32" s="31">
        <f t="shared" si="0"/>
        <v>-4193624</v>
      </c>
      <c r="Z32" s="32">
        <f>+IF(X32&lt;&gt;0,+(Y32/X32)*100,0)</f>
        <v>-32.393347660602835</v>
      </c>
      <c r="AA32" s="29">
        <f>SUM(AA6:AA31)</f>
        <v>15768670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7691661</v>
      </c>
      <c r="D34" s="20"/>
      <c r="E34" s="21">
        <v>6028540</v>
      </c>
      <c r="F34" s="22">
        <v>6771040</v>
      </c>
      <c r="G34" s="22">
        <v>721916</v>
      </c>
      <c r="H34" s="22">
        <v>631355</v>
      </c>
      <c r="I34" s="22">
        <v>606397</v>
      </c>
      <c r="J34" s="22">
        <v>1959668</v>
      </c>
      <c r="K34" s="22">
        <v>627302</v>
      </c>
      <c r="L34" s="22">
        <v>922453</v>
      </c>
      <c r="M34" s="22">
        <v>603137</v>
      </c>
      <c r="N34" s="22">
        <v>2152892</v>
      </c>
      <c r="O34" s="22">
        <v>646825</v>
      </c>
      <c r="P34" s="22">
        <v>588148</v>
      </c>
      <c r="Q34" s="22">
        <v>672990</v>
      </c>
      <c r="R34" s="22">
        <v>1907963</v>
      </c>
      <c r="S34" s="22"/>
      <c r="T34" s="22"/>
      <c r="U34" s="22"/>
      <c r="V34" s="22"/>
      <c r="W34" s="22">
        <v>6020523</v>
      </c>
      <c r="X34" s="22">
        <v>5078232</v>
      </c>
      <c r="Y34" s="22">
        <v>942291</v>
      </c>
      <c r="Z34" s="23">
        <v>18.555493329174404</v>
      </c>
      <c r="AA34" s="20">
        <v>6771040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416126</v>
      </c>
      <c r="D37" s="20"/>
      <c r="E37" s="21">
        <v>600000</v>
      </c>
      <c r="F37" s="22">
        <v>600000</v>
      </c>
      <c r="G37" s="22">
        <v>2714</v>
      </c>
      <c r="H37" s="22"/>
      <c r="I37" s="22">
        <v>16872</v>
      </c>
      <c r="J37" s="22">
        <v>19586</v>
      </c>
      <c r="K37" s="22">
        <v>587</v>
      </c>
      <c r="L37" s="22">
        <v>16035</v>
      </c>
      <c r="M37" s="22"/>
      <c r="N37" s="22">
        <v>16622</v>
      </c>
      <c r="O37" s="22">
        <v>28654</v>
      </c>
      <c r="P37" s="22"/>
      <c r="Q37" s="22">
        <v>60442</v>
      </c>
      <c r="R37" s="22">
        <v>89096</v>
      </c>
      <c r="S37" s="22"/>
      <c r="T37" s="22"/>
      <c r="U37" s="22"/>
      <c r="V37" s="22"/>
      <c r="W37" s="22">
        <v>125304</v>
      </c>
      <c r="X37" s="22">
        <v>450000</v>
      </c>
      <c r="Y37" s="22">
        <v>-324696</v>
      </c>
      <c r="Z37" s="23">
        <v>-72.154666666666671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>
        <v>13469820</v>
      </c>
      <c r="D38" s="20"/>
      <c r="E38" s="21">
        <v>1882060</v>
      </c>
      <c r="F38" s="22">
        <v>1882060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1411542</v>
      </c>
      <c r="Y38" s="22">
        <v>-1411542</v>
      </c>
      <c r="Z38" s="23">
        <v>-100</v>
      </c>
      <c r="AA38" s="20">
        <v>1882060</v>
      </c>
    </row>
    <row r="39" spans="1:27" x14ac:dyDescent="0.25">
      <c r="A39" s="19" t="s">
        <v>65</v>
      </c>
      <c r="B39" s="15" t="s">
        <v>32</v>
      </c>
      <c r="C39" s="20">
        <v>33718</v>
      </c>
      <c r="D39" s="20"/>
      <c r="E39" s="21">
        <v>250000</v>
      </c>
      <c r="F39" s="22">
        <v>250000</v>
      </c>
      <c r="G39" s="22">
        <v>20833</v>
      </c>
      <c r="H39" s="22">
        <v>20833</v>
      </c>
      <c r="I39" s="22">
        <v>20833</v>
      </c>
      <c r="J39" s="22">
        <v>62499</v>
      </c>
      <c r="K39" s="22">
        <v>20833</v>
      </c>
      <c r="L39" s="22">
        <v>20833</v>
      </c>
      <c r="M39" s="22">
        <v>20833</v>
      </c>
      <c r="N39" s="22">
        <v>62499</v>
      </c>
      <c r="O39" s="22">
        <v>160627</v>
      </c>
      <c r="P39" s="22">
        <v>20833</v>
      </c>
      <c r="Q39" s="22">
        <v>20833</v>
      </c>
      <c r="R39" s="22">
        <v>202293</v>
      </c>
      <c r="S39" s="22"/>
      <c r="T39" s="22"/>
      <c r="U39" s="22"/>
      <c r="V39" s="22"/>
      <c r="W39" s="22">
        <v>327291</v>
      </c>
      <c r="X39" s="22">
        <v>187497</v>
      </c>
      <c r="Y39" s="22">
        <v>139794</v>
      </c>
      <c r="Z39" s="23">
        <v>74.557992927886858</v>
      </c>
      <c r="AA39" s="20">
        <v>250000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71025</v>
      </c>
      <c r="D41" s="20"/>
      <c r="E41" s="21">
        <v>80000</v>
      </c>
      <c r="F41" s="22">
        <v>50000</v>
      </c>
      <c r="G41" s="22"/>
      <c r="H41" s="22"/>
      <c r="I41" s="22"/>
      <c r="J41" s="22"/>
      <c r="K41" s="22">
        <v>550</v>
      </c>
      <c r="L41" s="22"/>
      <c r="M41" s="22"/>
      <c r="N41" s="22">
        <v>550</v>
      </c>
      <c r="O41" s="22"/>
      <c r="P41" s="22"/>
      <c r="Q41" s="22"/>
      <c r="R41" s="22"/>
      <c r="S41" s="22"/>
      <c r="T41" s="22"/>
      <c r="U41" s="22"/>
      <c r="V41" s="22"/>
      <c r="W41" s="22">
        <v>550</v>
      </c>
      <c r="X41" s="22">
        <v>37494</v>
      </c>
      <c r="Y41" s="22">
        <v>-36944</v>
      </c>
      <c r="Z41" s="23">
        <v>-98.533098629113994</v>
      </c>
      <c r="AA41" s="20">
        <v>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3124990</v>
      </c>
      <c r="M43" s="22"/>
      <c r="N43" s="22">
        <v>3124990</v>
      </c>
      <c r="O43" s="22"/>
      <c r="P43" s="22"/>
      <c r="Q43" s="22"/>
      <c r="R43" s="22"/>
      <c r="S43" s="22"/>
      <c r="T43" s="22"/>
      <c r="U43" s="22"/>
      <c r="V43" s="22"/>
      <c r="W43" s="22">
        <v>3124990</v>
      </c>
      <c r="X43" s="22"/>
      <c r="Y43" s="22">
        <v>3124990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-2933240</v>
      </c>
      <c r="D44" s="20"/>
      <c r="E44" s="21">
        <v>1816120</v>
      </c>
      <c r="F44" s="22">
        <v>1318120</v>
      </c>
      <c r="G44" s="22">
        <v>26386</v>
      </c>
      <c r="H44" s="22">
        <v>30995</v>
      </c>
      <c r="I44" s="22">
        <v>51511</v>
      </c>
      <c r="J44" s="22">
        <v>108892</v>
      </c>
      <c r="K44" s="22">
        <v>34756</v>
      </c>
      <c r="L44" s="22">
        <v>42168</v>
      </c>
      <c r="M44" s="22">
        <v>21517</v>
      </c>
      <c r="N44" s="22">
        <v>98441</v>
      </c>
      <c r="O44" s="22">
        <v>33010</v>
      </c>
      <c r="P44" s="22">
        <v>93549</v>
      </c>
      <c r="Q44" s="22">
        <v>61199</v>
      </c>
      <c r="R44" s="22">
        <v>187758</v>
      </c>
      <c r="S44" s="22"/>
      <c r="T44" s="22"/>
      <c r="U44" s="22"/>
      <c r="V44" s="22"/>
      <c r="W44" s="22">
        <v>395091</v>
      </c>
      <c r="X44" s="22">
        <v>988569</v>
      </c>
      <c r="Y44" s="22">
        <v>-593478</v>
      </c>
      <c r="Z44" s="23">
        <v>-60.034049216594894</v>
      </c>
      <c r="AA44" s="20">
        <v>1318120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18749110</v>
      </c>
      <c r="D47" s="29">
        <f t="shared" ref="D47:Y47" si="1">SUM(D34:D46)</f>
        <v>0</v>
      </c>
      <c r="E47" s="30">
        <f t="shared" si="1"/>
        <v>10656720</v>
      </c>
      <c r="F47" s="31">
        <f t="shared" si="1"/>
        <v>10871220</v>
      </c>
      <c r="G47" s="31">
        <f t="shared" si="1"/>
        <v>771849</v>
      </c>
      <c r="H47" s="31">
        <f t="shared" si="1"/>
        <v>683183</v>
      </c>
      <c r="I47" s="31">
        <f t="shared" si="1"/>
        <v>695613</v>
      </c>
      <c r="J47" s="31">
        <f t="shared" si="1"/>
        <v>2150645</v>
      </c>
      <c r="K47" s="31">
        <f t="shared" si="1"/>
        <v>684028</v>
      </c>
      <c r="L47" s="31">
        <f t="shared" si="1"/>
        <v>4126479</v>
      </c>
      <c r="M47" s="31">
        <f t="shared" si="1"/>
        <v>645487</v>
      </c>
      <c r="N47" s="31">
        <f t="shared" si="1"/>
        <v>5455994</v>
      </c>
      <c r="O47" s="31">
        <f t="shared" si="1"/>
        <v>869116</v>
      </c>
      <c r="P47" s="31">
        <f t="shared" si="1"/>
        <v>702530</v>
      </c>
      <c r="Q47" s="31">
        <f t="shared" si="1"/>
        <v>815464</v>
      </c>
      <c r="R47" s="31">
        <f t="shared" si="1"/>
        <v>2387110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9993749</v>
      </c>
      <c r="X47" s="31">
        <f t="shared" si="1"/>
        <v>8153334</v>
      </c>
      <c r="Y47" s="31">
        <f t="shared" si="1"/>
        <v>1840415</v>
      </c>
      <c r="Z47" s="32">
        <f>+IF(X47&lt;&gt;0,+(Y47/X47)*100,0)</f>
        <v>22.572545169865478</v>
      </c>
      <c r="AA47" s="29">
        <f>SUM(AA34:AA46)</f>
        <v>10871220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-7985314</v>
      </c>
      <c r="D48" s="39">
        <f t="shared" si="2"/>
        <v>0</v>
      </c>
      <c r="E48" s="40">
        <f t="shared" si="2"/>
        <v>5111950</v>
      </c>
      <c r="F48" s="41">
        <f t="shared" si="2"/>
        <v>4897450</v>
      </c>
      <c r="G48" s="41">
        <f t="shared" si="2"/>
        <v>221974</v>
      </c>
      <c r="H48" s="41">
        <f t="shared" si="2"/>
        <v>301938</v>
      </c>
      <c r="I48" s="41">
        <f t="shared" si="2"/>
        <v>279579</v>
      </c>
      <c r="J48" s="41">
        <f t="shared" si="2"/>
        <v>803491</v>
      </c>
      <c r="K48" s="41">
        <f t="shared" si="2"/>
        <v>286958</v>
      </c>
      <c r="L48" s="41">
        <f t="shared" si="2"/>
        <v>-3194753</v>
      </c>
      <c r="M48" s="41">
        <f t="shared" si="2"/>
        <v>486350</v>
      </c>
      <c r="N48" s="41">
        <f t="shared" si="2"/>
        <v>-2421445</v>
      </c>
      <c r="O48" s="41">
        <f t="shared" si="2"/>
        <v>14610</v>
      </c>
      <c r="P48" s="41">
        <f t="shared" si="2"/>
        <v>240258</v>
      </c>
      <c r="Q48" s="41">
        <f t="shared" si="2"/>
        <v>121655</v>
      </c>
      <c r="R48" s="41">
        <f t="shared" si="2"/>
        <v>376523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-1241431</v>
      </c>
      <c r="X48" s="41">
        <f t="shared" si="2"/>
        <v>4792608</v>
      </c>
      <c r="Y48" s="41">
        <f t="shared" si="2"/>
        <v>-6034039</v>
      </c>
      <c r="Z48" s="42">
        <f>+IF(X48&lt;&gt;0,+(Y48/X48)*100,0)</f>
        <v>-125.90303650955805</v>
      </c>
      <c r="AA48" s="39">
        <f>+AA32-AA47</f>
        <v>4897450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-7985314</v>
      </c>
      <c r="D51" s="48">
        <f t="shared" si="3"/>
        <v>0</v>
      </c>
      <c r="E51" s="49">
        <f t="shared" si="3"/>
        <v>5111950</v>
      </c>
      <c r="F51" s="50">
        <f t="shared" si="3"/>
        <v>4897450</v>
      </c>
      <c r="G51" s="50">
        <f t="shared" si="3"/>
        <v>221974</v>
      </c>
      <c r="H51" s="50">
        <f t="shared" si="3"/>
        <v>301938</v>
      </c>
      <c r="I51" s="50">
        <f t="shared" si="3"/>
        <v>279579</v>
      </c>
      <c r="J51" s="50">
        <f t="shared" si="3"/>
        <v>803491</v>
      </c>
      <c r="K51" s="50">
        <f t="shared" si="3"/>
        <v>286958</v>
      </c>
      <c r="L51" s="50">
        <f t="shared" si="3"/>
        <v>-3194753</v>
      </c>
      <c r="M51" s="50">
        <f t="shared" si="3"/>
        <v>486350</v>
      </c>
      <c r="N51" s="50">
        <f t="shared" si="3"/>
        <v>-2421445</v>
      </c>
      <c r="O51" s="50">
        <f t="shared" si="3"/>
        <v>14610</v>
      </c>
      <c r="P51" s="50">
        <f t="shared" si="3"/>
        <v>240258</v>
      </c>
      <c r="Q51" s="50">
        <f t="shared" si="3"/>
        <v>121655</v>
      </c>
      <c r="R51" s="50">
        <f t="shared" si="3"/>
        <v>376523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-1241431</v>
      </c>
      <c r="X51" s="50">
        <f t="shared" si="3"/>
        <v>4792608</v>
      </c>
      <c r="Y51" s="50">
        <f t="shared" si="3"/>
        <v>-6034039</v>
      </c>
      <c r="Z51" s="51">
        <f>+IF(X51&lt;&gt;0,+(Y51/X51)*100,0)</f>
        <v>-125.90303650955805</v>
      </c>
      <c r="AA51" s="48">
        <f>SUM(AA48:AA50)</f>
        <v>4897450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-7985314</v>
      </c>
      <c r="D53" s="54">
        <f>+D51-D52</f>
        <v>0</v>
      </c>
      <c r="E53" s="55">
        <f t="shared" si="4"/>
        <v>5111950</v>
      </c>
      <c r="F53" s="56">
        <f t="shared" si="4"/>
        <v>4897450</v>
      </c>
      <c r="G53" s="56">
        <f t="shared" si="4"/>
        <v>221974</v>
      </c>
      <c r="H53" s="56">
        <f t="shared" si="4"/>
        <v>301938</v>
      </c>
      <c r="I53" s="56">
        <f t="shared" si="4"/>
        <v>279579</v>
      </c>
      <c r="J53" s="56">
        <f t="shared" si="4"/>
        <v>803491</v>
      </c>
      <c r="K53" s="56">
        <f t="shared" si="4"/>
        <v>286958</v>
      </c>
      <c r="L53" s="56">
        <f t="shared" si="4"/>
        <v>-3194753</v>
      </c>
      <c r="M53" s="56">
        <f t="shared" si="4"/>
        <v>486350</v>
      </c>
      <c r="N53" s="56">
        <f t="shared" si="4"/>
        <v>-2421445</v>
      </c>
      <c r="O53" s="56">
        <f t="shared" si="4"/>
        <v>14610</v>
      </c>
      <c r="P53" s="56">
        <f t="shared" si="4"/>
        <v>240258</v>
      </c>
      <c r="Q53" s="56">
        <f t="shared" si="4"/>
        <v>121655</v>
      </c>
      <c r="R53" s="56">
        <f t="shared" si="4"/>
        <v>376523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-1241431</v>
      </c>
      <c r="X53" s="56">
        <f t="shared" si="4"/>
        <v>4792608</v>
      </c>
      <c r="Y53" s="56">
        <f t="shared" si="4"/>
        <v>-6034039</v>
      </c>
      <c r="Z53" s="57">
        <f>+IF(X53&lt;&gt;0,+(Y53/X53)*100,0)</f>
        <v>-125.90303650955805</v>
      </c>
      <c r="AA53" s="54">
        <f>+AA51-AA52</f>
        <v>4897450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-7985314</v>
      </c>
      <c r="D56" s="48">
        <f>SUM(D53:D55)</f>
        <v>0</v>
      </c>
      <c r="E56" s="49">
        <f t="shared" si="5"/>
        <v>5111950</v>
      </c>
      <c r="F56" s="50">
        <f t="shared" si="5"/>
        <v>4897450</v>
      </c>
      <c r="G56" s="50">
        <f t="shared" si="5"/>
        <v>221974</v>
      </c>
      <c r="H56" s="50">
        <f t="shared" si="5"/>
        <v>301938</v>
      </c>
      <c r="I56" s="50">
        <f t="shared" si="5"/>
        <v>279579</v>
      </c>
      <c r="J56" s="50">
        <f t="shared" si="5"/>
        <v>803491</v>
      </c>
      <c r="K56" s="50">
        <f t="shared" si="5"/>
        <v>286958</v>
      </c>
      <c r="L56" s="50">
        <f t="shared" si="5"/>
        <v>-3194753</v>
      </c>
      <c r="M56" s="50">
        <f t="shared" si="5"/>
        <v>486350</v>
      </c>
      <c r="N56" s="50">
        <f t="shared" si="5"/>
        <v>-2421445</v>
      </c>
      <c r="O56" s="50">
        <f t="shared" si="5"/>
        <v>14610</v>
      </c>
      <c r="P56" s="50">
        <f t="shared" si="5"/>
        <v>240258</v>
      </c>
      <c r="Q56" s="50">
        <f t="shared" si="5"/>
        <v>121655</v>
      </c>
      <c r="R56" s="50">
        <f t="shared" si="5"/>
        <v>376523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-1241431</v>
      </c>
      <c r="X56" s="50">
        <f t="shared" si="5"/>
        <v>4792608</v>
      </c>
      <c r="Y56" s="50">
        <f t="shared" si="5"/>
        <v>-6034039</v>
      </c>
      <c r="Z56" s="51">
        <f>+IF(X56&lt;&gt;0,+(Y56/X56)*100,0)</f>
        <v>-125.90303650955805</v>
      </c>
      <c r="AA56" s="48">
        <f>SUM(AA53:AA55)</f>
        <v>4897450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-7985314</v>
      </c>
      <c r="D59" s="65">
        <f>SUM(D56:D58)</f>
        <v>0</v>
      </c>
      <c r="E59" s="66">
        <f t="shared" si="6"/>
        <v>5111950</v>
      </c>
      <c r="F59" s="67">
        <f t="shared" si="6"/>
        <v>4897450</v>
      </c>
      <c r="G59" s="67">
        <f t="shared" si="6"/>
        <v>221974</v>
      </c>
      <c r="H59" s="67">
        <f t="shared" si="6"/>
        <v>301938</v>
      </c>
      <c r="I59" s="67">
        <f t="shared" si="6"/>
        <v>279579</v>
      </c>
      <c r="J59" s="67">
        <f t="shared" si="6"/>
        <v>803491</v>
      </c>
      <c r="K59" s="67">
        <f t="shared" si="6"/>
        <v>286958</v>
      </c>
      <c r="L59" s="67">
        <f t="shared" si="6"/>
        <v>-3194753</v>
      </c>
      <c r="M59" s="67">
        <f t="shared" si="6"/>
        <v>486350</v>
      </c>
      <c r="N59" s="67">
        <f t="shared" si="6"/>
        <v>-2421445</v>
      </c>
      <c r="O59" s="67">
        <f t="shared" si="6"/>
        <v>14610</v>
      </c>
      <c r="P59" s="67">
        <f t="shared" si="6"/>
        <v>240258</v>
      </c>
      <c r="Q59" s="67">
        <f t="shared" si="6"/>
        <v>121655</v>
      </c>
      <c r="R59" s="67">
        <f t="shared" si="6"/>
        <v>376523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-1241431</v>
      </c>
      <c r="X59" s="67">
        <f t="shared" si="6"/>
        <v>4792608</v>
      </c>
      <c r="Y59" s="67">
        <f t="shared" si="6"/>
        <v>-6034039</v>
      </c>
      <c r="Z59" s="68">
        <f>+IF(X59&lt;&gt;0,+(Y59/X59)*100,0)</f>
        <v>-125.90303650955805</v>
      </c>
      <c r="AA59" s="65">
        <f>SUM(AA56:AA58)</f>
        <v>4897450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31316431</v>
      </c>
      <c r="D9" s="20"/>
      <c r="E9" s="21">
        <v>32903784</v>
      </c>
      <c r="F9" s="22">
        <v>32903784</v>
      </c>
      <c r="G9" s="22">
        <v>4189498</v>
      </c>
      <c r="H9" s="22">
        <v>2676984</v>
      </c>
      <c r="I9" s="22">
        <v>2711946</v>
      </c>
      <c r="J9" s="22">
        <v>9578428</v>
      </c>
      <c r="K9" s="22">
        <v>2816126</v>
      </c>
      <c r="L9" s="22">
        <v>2728621</v>
      </c>
      <c r="M9" s="22">
        <v>2718616</v>
      </c>
      <c r="N9" s="22">
        <v>8263363</v>
      </c>
      <c r="O9" s="22">
        <v>2743495</v>
      </c>
      <c r="P9" s="22">
        <v>2717012</v>
      </c>
      <c r="Q9" s="22">
        <v>2743807</v>
      </c>
      <c r="R9" s="22">
        <v>8204314</v>
      </c>
      <c r="S9" s="22"/>
      <c r="T9" s="22"/>
      <c r="U9" s="22"/>
      <c r="V9" s="22"/>
      <c r="W9" s="22">
        <v>26046105</v>
      </c>
      <c r="X9" s="22">
        <v>25512686</v>
      </c>
      <c r="Y9" s="22">
        <v>533419</v>
      </c>
      <c r="Z9" s="23">
        <v>2.0907990636501386</v>
      </c>
      <c r="AA9" s="20">
        <v>32903784</v>
      </c>
    </row>
    <row r="10" spans="1:27" x14ac:dyDescent="0.25">
      <c r="A10" s="19" t="s">
        <v>38</v>
      </c>
      <c r="B10" s="15" t="s">
        <v>32</v>
      </c>
      <c r="C10" s="20">
        <v>13491</v>
      </c>
      <c r="D10" s="20"/>
      <c r="E10" s="21">
        <v>68563</v>
      </c>
      <c r="F10" s="22">
        <v>68563</v>
      </c>
      <c r="G10" s="22">
        <v>456</v>
      </c>
      <c r="H10" s="22">
        <v>1261</v>
      </c>
      <c r="I10" s="22">
        <v>1339</v>
      </c>
      <c r="J10" s="22">
        <v>3056</v>
      </c>
      <c r="K10" s="22">
        <v>1186</v>
      </c>
      <c r="L10" s="22">
        <v>883</v>
      </c>
      <c r="M10" s="22"/>
      <c r="N10" s="22">
        <v>2069</v>
      </c>
      <c r="O10" s="22">
        <v>911</v>
      </c>
      <c r="P10" s="22">
        <v>1280</v>
      </c>
      <c r="Q10" s="22">
        <v>456</v>
      </c>
      <c r="R10" s="22">
        <v>2647</v>
      </c>
      <c r="S10" s="22"/>
      <c r="T10" s="22"/>
      <c r="U10" s="22"/>
      <c r="V10" s="22"/>
      <c r="W10" s="22">
        <v>7772</v>
      </c>
      <c r="X10" s="22">
        <v>31046</v>
      </c>
      <c r="Y10" s="22">
        <v>-23274</v>
      </c>
      <c r="Z10" s="23">
        <v>-74.96617921793468</v>
      </c>
      <c r="AA10" s="20">
        <v>68563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494191</v>
      </c>
      <c r="D13" s="20"/>
      <c r="E13" s="21">
        <v>423880</v>
      </c>
      <c r="F13" s="22">
        <v>528566</v>
      </c>
      <c r="G13" s="22">
        <v>45079</v>
      </c>
      <c r="H13" s="22">
        <v>46823</v>
      </c>
      <c r="I13" s="22">
        <v>44678</v>
      </c>
      <c r="J13" s="22">
        <v>136580</v>
      </c>
      <c r="K13" s="22">
        <v>48459</v>
      </c>
      <c r="L13" s="22">
        <v>49356</v>
      </c>
      <c r="M13" s="22">
        <v>49954</v>
      </c>
      <c r="N13" s="22">
        <v>147769</v>
      </c>
      <c r="O13" s="22">
        <v>52011</v>
      </c>
      <c r="P13" s="22">
        <v>54925</v>
      </c>
      <c r="Q13" s="22">
        <v>53664</v>
      </c>
      <c r="R13" s="22">
        <v>160600</v>
      </c>
      <c r="S13" s="22"/>
      <c r="T13" s="22"/>
      <c r="U13" s="22"/>
      <c r="V13" s="22"/>
      <c r="W13" s="22">
        <v>444949</v>
      </c>
      <c r="X13" s="22">
        <v>413242</v>
      </c>
      <c r="Y13" s="22">
        <v>31707</v>
      </c>
      <c r="Z13" s="23">
        <v>7.6727438159722396</v>
      </c>
      <c r="AA13" s="20">
        <v>528566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11586</v>
      </c>
      <c r="L19" s="22"/>
      <c r="M19" s="22"/>
      <c r="N19" s="22">
        <v>11586</v>
      </c>
      <c r="O19" s="22"/>
      <c r="P19" s="22"/>
      <c r="Q19" s="22"/>
      <c r="R19" s="22"/>
      <c r="S19" s="22"/>
      <c r="T19" s="22"/>
      <c r="U19" s="22"/>
      <c r="V19" s="22"/>
      <c r="W19" s="22">
        <v>11586</v>
      </c>
      <c r="X19" s="22"/>
      <c r="Y19" s="22">
        <v>11586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13300695</v>
      </c>
      <c r="F25" s="22">
        <v>13300695</v>
      </c>
      <c r="G25" s="22"/>
      <c r="H25" s="22"/>
      <c r="I25" s="22"/>
      <c r="J25" s="22"/>
      <c r="K25" s="22"/>
      <c r="L25" s="22"/>
      <c r="M25" s="22">
        <v>13300695</v>
      </c>
      <c r="N25" s="22">
        <v>13300695</v>
      </c>
      <c r="O25" s="22"/>
      <c r="P25" s="22"/>
      <c r="Q25" s="22"/>
      <c r="R25" s="22"/>
      <c r="S25" s="22"/>
      <c r="T25" s="22"/>
      <c r="U25" s="22"/>
      <c r="V25" s="22"/>
      <c r="W25" s="22">
        <v>13300695</v>
      </c>
      <c r="X25" s="22">
        <v>13300695</v>
      </c>
      <c r="Y25" s="22"/>
      <c r="Z25" s="23"/>
      <c r="AA25" s="20">
        <v>13300695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31824113</v>
      </c>
      <c r="D32" s="29">
        <f t="shared" ref="D32:Y32" si="0">SUM(D6:D31)</f>
        <v>0</v>
      </c>
      <c r="E32" s="30">
        <f t="shared" si="0"/>
        <v>46696922</v>
      </c>
      <c r="F32" s="31">
        <f t="shared" si="0"/>
        <v>46801608</v>
      </c>
      <c r="G32" s="31">
        <f t="shared" si="0"/>
        <v>4235033</v>
      </c>
      <c r="H32" s="31">
        <f t="shared" si="0"/>
        <v>2725068</v>
      </c>
      <c r="I32" s="31">
        <f t="shared" si="0"/>
        <v>2757963</v>
      </c>
      <c r="J32" s="31">
        <f t="shared" si="0"/>
        <v>9718064</v>
      </c>
      <c r="K32" s="31">
        <f t="shared" si="0"/>
        <v>2877357</v>
      </c>
      <c r="L32" s="31">
        <f t="shared" si="0"/>
        <v>2778860</v>
      </c>
      <c r="M32" s="31">
        <f t="shared" si="0"/>
        <v>16069265</v>
      </c>
      <c r="N32" s="31">
        <f t="shared" si="0"/>
        <v>21725482</v>
      </c>
      <c r="O32" s="31">
        <f t="shared" si="0"/>
        <v>2796417</v>
      </c>
      <c r="P32" s="31">
        <f t="shared" si="0"/>
        <v>2773217</v>
      </c>
      <c r="Q32" s="31">
        <f t="shared" si="0"/>
        <v>2797927</v>
      </c>
      <c r="R32" s="31">
        <f t="shared" si="0"/>
        <v>8367561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39811107</v>
      </c>
      <c r="X32" s="31">
        <f t="shared" si="0"/>
        <v>39257669</v>
      </c>
      <c r="Y32" s="31">
        <f t="shared" si="0"/>
        <v>553438</v>
      </c>
      <c r="Z32" s="32">
        <f>+IF(X32&lt;&gt;0,+(Y32/X32)*100,0)</f>
        <v>1.409757670533113</v>
      </c>
      <c r="AA32" s="29">
        <f>SUM(AA6:AA31)</f>
        <v>46801608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13235763</v>
      </c>
      <c r="D34" s="20"/>
      <c r="E34" s="21">
        <v>14056282</v>
      </c>
      <c r="F34" s="22">
        <v>14068286</v>
      </c>
      <c r="G34" s="22">
        <v>1049738</v>
      </c>
      <c r="H34" s="22">
        <v>1067462</v>
      </c>
      <c r="I34" s="22">
        <v>1060059</v>
      </c>
      <c r="J34" s="22">
        <v>3177259</v>
      </c>
      <c r="K34" s="22">
        <v>1135093</v>
      </c>
      <c r="L34" s="22">
        <v>1736128</v>
      </c>
      <c r="M34" s="22">
        <v>1256644</v>
      </c>
      <c r="N34" s="22">
        <v>4127865</v>
      </c>
      <c r="O34" s="22">
        <v>1457240</v>
      </c>
      <c r="P34" s="22">
        <v>1082993</v>
      </c>
      <c r="Q34" s="22">
        <v>1112293</v>
      </c>
      <c r="R34" s="22">
        <v>3652526</v>
      </c>
      <c r="S34" s="22"/>
      <c r="T34" s="22"/>
      <c r="U34" s="22"/>
      <c r="V34" s="22"/>
      <c r="W34" s="22">
        <v>10957650</v>
      </c>
      <c r="X34" s="22">
        <v>10753950</v>
      </c>
      <c r="Y34" s="22">
        <v>203700</v>
      </c>
      <c r="Z34" s="23">
        <v>1.8941877170714014</v>
      </c>
      <c r="AA34" s="20">
        <v>14068286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2903394</v>
      </c>
      <c r="D37" s="20"/>
      <c r="E37" s="21">
        <v>2726034</v>
      </c>
      <c r="F37" s="22">
        <v>3017277</v>
      </c>
      <c r="G37" s="22">
        <v>16277</v>
      </c>
      <c r="H37" s="22">
        <v>163349</v>
      </c>
      <c r="I37" s="22">
        <v>223683</v>
      </c>
      <c r="J37" s="22">
        <v>403309</v>
      </c>
      <c r="K37" s="22">
        <v>226277</v>
      </c>
      <c r="L37" s="22">
        <v>348906</v>
      </c>
      <c r="M37" s="22">
        <v>294939</v>
      </c>
      <c r="N37" s="22">
        <v>870122</v>
      </c>
      <c r="O37" s="22">
        <v>221937</v>
      </c>
      <c r="P37" s="22">
        <v>293867</v>
      </c>
      <c r="Q37" s="22">
        <v>169152</v>
      </c>
      <c r="R37" s="22">
        <v>684956</v>
      </c>
      <c r="S37" s="22"/>
      <c r="T37" s="22"/>
      <c r="U37" s="22"/>
      <c r="V37" s="22"/>
      <c r="W37" s="22">
        <v>1958387</v>
      </c>
      <c r="X37" s="22">
        <v>1800250</v>
      </c>
      <c r="Y37" s="22">
        <v>158137</v>
      </c>
      <c r="Z37" s="23">
        <v>8.7841688654353565</v>
      </c>
      <c r="AA37" s="20">
        <v>3017277</v>
      </c>
    </row>
    <row r="38" spans="1:27" x14ac:dyDescent="0.25">
      <c r="A38" s="19" t="s">
        <v>64</v>
      </c>
      <c r="B38" s="15" t="s">
        <v>32</v>
      </c>
      <c r="C38" s="20">
        <v>284839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9301878</v>
      </c>
      <c r="D39" s="20"/>
      <c r="E39" s="21">
        <v>9253006</v>
      </c>
      <c r="F39" s="22">
        <v>3247894</v>
      </c>
      <c r="G39" s="22"/>
      <c r="H39" s="22"/>
      <c r="I39" s="22"/>
      <c r="J39" s="22"/>
      <c r="K39" s="22">
        <v>119800</v>
      </c>
      <c r="L39" s="22">
        <v>1585421</v>
      </c>
      <c r="M39" s="22">
        <v>341043</v>
      </c>
      <c r="N39" s="22">
        <v>2046264</v>
      </c>
      <c r="O39" s="22">
        <v>341043</v>
      </c>
      <c r="P39" s="22">
        <v>341043</v>
      </c>
      <c r="Q39" s="22">
        <v>341043</v>
      </c>
      <c r="R39" s="22">
        <v>1023129</v>
      </c>
      <c r="S39" s="22"/>
      <c r="T39" s="22"/>
      <c r="U39" s="22"/>
      <c r="V39" s="22"/>
      <c r="W39" s="22">
        <v>3069393</v>
      </c>
      <c r="X39" s="22">
        <v>2731537</v>
      </c>
      <c r="Y39" s="22">
        <v>337856</v>
      </c>
      <c r="Z39" s="23">
        <v>12.368714024375288</v>
      </c>
      <c r="AA39" s="20">
        <v>3247894</v>
      </c>
    </row>
    <row r="40" spans="1:27" x14ac:dyDescent="0.25">
      <c r="A40" s="19" t="s">
        <v>40</v>
      </c>
      <c r="B40" s="15" t="s">
        <v>32</v>
      </c>
      <c r="C40" s="20">
        <v>7483423</v>
      </c>
      <c r="D40" s="20"/>
      <c r="E40" s="21">
        <v>4717249</v>
      </c>
      <c r="F40" s="22">
        <v>4717249</v>
      </c>
      <c r="G40" s="22"/>
      <c r="H40" s="22"/>
      <c r="I40" s="22"/>
      <c r="J40" s="22"/>
      <c r="K40" s="22"/>
      <c r="L40" s="22"/>
      <c r="M40" s="22">
        <v>109789</v>
      </c>
      <c r="N40" s="22">
        <v>109789</v>
      </c>
      <c r="O40" s="22"/>
      <c r="P40" s="22"/>
      <c r="Q40" s="22"/>
      <c r="R40" s="22"/>
      <c r="S40" s="22"/>
      <c r="T40" s="22"/>
      <c r="U40" s="22"/>
      <c r="V40" s="22"/>
      <c r="W40" s="22">
        <v>109789</v>
      </c>
      <c r="X40" s="22">
        <v>109789</v>
      </c>
      <c r="Y40" s="22"/>
      <c r="Z40" s="23"/>
      <c r="AA40" s="20">
        <v>4717249</v>
      </c>
    </row>
    <row r="41" spans="1:27" x14ac:dyDescent="0.25">
      <c r="A41" s="19" t="s">
        <v>66</v>
      </c>
      <c r="B41" s="15" t="s">
        <v>32</v>
      </c>
      <c r="C41" s="20">
        <v>2981082</v>
      </c>
      <c r="D41" s="20"/>
      <c r="E41" s="21">
        <v>3960590</v>
      </c>
      <c r="F41" s="22">
        <v>3512860</v>
      </c>
      <c r="G41" s="22">
        <v>124500</v>
      </c>
      <c r="H41" s="22">
        <v>152144</v>
      </c>
      <c r="I41" s="22">
        <v>273260</v>
      </c>
      <c r="J41" s="22">
        <v>549904</v>
      </c>
      <c r="K41" s="22">
        <v>325392</v>
      </c>
      <c r="L41" s="22">
        <v>155533</v>
      </c>
      <c r="M41" s="22">
        <v>461857</v>
      </c>
      <c r="N41" s="22">
        <v>942782</v>
      </c>
      <c r="O41" s="22">
        <v>253424</v>
      </c>
      <c r="P41" s="22">
        <v>187750</v>
      </c>
      <c r="Q41" s="22">
        <v>78840</v>
      </c>
      <c r="R41" s="22">
        <v>520014</v>
      </c>
      <c r="S41" s="22"/>
      <c r="T41" s="22"/>
      <c r="U41" s="22"/>
      <c r="V41" s="22"/>
      <c r="W41" s="22">
        <v>2012700</v>
      </c>
      <c r="X41" s="22">
        <v>2308073</v>
      </c>
      <c r="Y41" s="22">
        <v>-295373</v>
      </c>
      <c r="Z41" s="23">
        <v>-12.797385524634619</v>
      </c>
      <c r="AA41" s="20">
        <v>3512860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1663498</v>
      </c>
      <c r="D43" s="20"/>
      <c r="E43" s="21">
        <v>1677600</v>
      </c>
      <c r="F43" s="22">
        <v>1677600</v>
      </c>
      <c r="G43" s="22">
        <v>-2127</v>
      </c>
      <c r="H43" s="22">
        <v>373889</v>
      </c>
      <c r="I43" s="22">
        <v>4835</v>
      </c>
      <c r="J43" s="22">
        <v>376597</v>
      </c>
      <c r="K43" s="22">
        <v>131575</v>
      </c>
      <c r="L43" s="22">
        <v>138719</v>
      </c>
      <c r="M43" s="22">
        <v>16444</v>
      </c>
      <c r="N43" s="22">
        <v>286738</v>
      </c>
      <c r="O43" s="22">
        <v>-3031</v>
      </c>
      <c r="P43" s="22">
        <v>231644</v>
      </c>
      <c r="Q43" s="22">
        <v>-2296</v>
      </c>
      <c r="R43" s="22">
        <v>226317</v>
      </c>
      <c r="S43" s="22"/>
      <c r="T43" s="22"/>
      <c r="U43" s="22"/>
      <c r="V43" s="22"/>
      <c r="W43" s="22">
        <v>889652</v>
      </c>
      <c r="X43" s="22">
        <v>1067222</v>
      </c>
      <c r="Y43" s="22">
        <v>-177570</v>
      </c>
      <c r="Z43" s="23">
        <v>-16.63852506788653</v>
      </c>
      <c r="AA43" s="20">
        <v>1677600</v>
      </c>
    </row>
    <row r="44" spans="1:27" x14ac:dyDescent="0.25">
      <c r="A44" s="19" t="s">
        <v>69</v>
      </c>
      <c r="B44" s="15" t="s">
        <v>32</v>
      </c>
      <c r="C44" s="20">
        <v>-7040816</v>
      </c>
      <c r="D44" s="20"/>
      <c r="E44" s="21">
        <v>2209979</v>
      </c>
      <c r="F44" s="22">
        <v>2241739</v>
      </c>
      <c r="G44" s="22">
        <v>8116</v>
      </c>
      <c r="H44" s="22">
        <v>267841</v>
      </c>
      <c r="I44" s="22">
        <v>353739</v>
      </c>
      <c r="J44" s="22">
        <v>629696</v>
      </c>
      <c r="K44" s="22">
        <v>594975</v>
      </c>
      <c r="L44" s="22">
        <v>114859</v>
      </c>
      <c r="M44" s="22">
        <v>98968</v>
      </c>
      <c r="N44" s="22">
        <v>808802</v>
      </c>
      <c r="O44" s="22">
        <v>71689</v>
      </c>
      <c r="P44" s="22">
        <v>44735</v>
      </c>
      <c r="Q44" s="22">
        <v>59964</v>
      </c>
      <c r="R44" s="22">
        <v>176388</v>
      </c>
      <c r="S44" s="22"/>
      <c r="T44" s="22"/>
      <c r="U44" s="22"/>
      <c r="V44" s="22"/>
      <c r="W44" s="22">
        <v>1614886</v>
      </c>
      <c r="X44" s="22">
        <v>1729655</v>
      </c>
      <c r="Y44" s="22">
        <v>-114769</v>
      </c>
      <c r="Z44" s="23">
        <v>-6.6353694811971176</v>
      </c>
      <c r="AA44" s="20">
        <v>2241739</v>
      </c>
    </row>
    <row r="45" spans="1:27" x14ac:dyDescent="0.25">
      <c r="A45" s="19" t="s">
        <v>70</v>
      </c>
      <c r="B45" s="15" t="s">
        <v>32</v>
      </c>
      <c r="C45" s="20">
        <v>-1041287</v>
      </c>
      <c r="D45" s="20"/>
      <c r="E45" s="21"/>
      <c r="F45" s="22"/>
      <c r="G45" s="22"/>
      <c r="H45" s="22">
        <v>107972</v>
      </c>
      <c r="I45" s="22"/>
      <c r="J45" s="22">
        <v>107972</v>
      </c>
      <c r="K45" s="22">
        <v>-107972</v>
      </c>
      <c r="L45" s="22"/>
      <c r="M45" s="22"/>
      <c r="N45" s="22">
        <v>-107972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29771774</v>
      </c>
      <c r="D47" s="29">
        <f t="shared" ref="D47:Y47" si="1">SUM(D34:D46)</f>
        <v>0</v>
      </c>
      <c r="E47" s="30">
        <f t="shared" si="1"/>
        <v>38600740</v>
      </c>
      <c r="F47" s="31">
        <f t="shared" si="1"/>
        <v>32482905</v>
      </c>
      <c r="G47" s="31">
        <f t="shared" si="1"/>
        <v>1196504</v>
      </c>
      <c r="H47" s="31">
        <f t="shared" si="1"/>
        <v>2132657</v>
      </c>
      <c r="I47" s="31">
        <f t="shared" si="1"/>
        <v>1915576</v>
      </c>
      <c r="J47" s="31">
        <f t="shared" si="1"/>
        <v>5244737</v>
      </c>
      <c r="K47" s="31">
        <f t="shared" si="1"/>
        <v>2425140</v>
      </c>
      <c r="L47" s="31">
        <f t="shared" si="1"/>
        <v>4079566</v>
      </c>
      <c r="M47" s="31">
        <f t="shared" si="1"/>
        <v>2579684</v>
      </c>
      <c r="N47" s="31">
        <f t="shared" si="1"/>
        <v>9084390</v>
      </c>
      <c r="O47" s="31">
        <f t="shared" si="1"/>
        <v>2342302</v>
      </c>
      <c r="P47" s="31">
        <f t="shared" si="1"/>
        <v>2182032</v>
      </c>
      <c r="Q47" s="31">
        <f t="shared" si="1"/>
        <v>1758996</v>
      </c>
      <c r="R47" s="31">
        <f t="shared" si="1"/>
        <v>6283330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20612457</v>
      </c>
      <c r="X47" s="31">
        <f t="shared" si="1"/>
        <v>20500476</v>
      </c>
      <c r="Y47" s="31">
        <f t="shared" si="1"/>
        <v>111981</v>
      </c>
      <c r="Z47" s="32">
        <f>+IF(X47&lt;&gt;0,+(Y47/X47)*100,0)</f>
        <v>0.54623609715208565</v>
      </c>
      <c r="AA47" s="29">
        <f>SUM(AA34:AA46)</f>
        <v>32482905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2052339</v>
      </c>
      <c r="D48" s="39">
        <f t="shared" si="2"/>
        <v>0</v>
      </c>
      <c r="E48" s="40">
        <f t="shared" si="2"/>
        <v>8096182</v>
      </c>
      <c r="F48" s="41">
        <f t="shared" si="2"/>
        <v>14318703</v>
      </c>
      <c r="G48" s="41">
        <f t="shared" si="2"/>
        <v>3038529</v>
      </c>
      <c r="H48" s="41">
        <f t="shared" si="2"/>
        <v>592411</v>
      </c>
      <c r="I48" s="41">
        <f t="shared" si="2"/>
        <v>842387</v>
      </c>
      <c r="J48" s="41">
        <f t="shared" si="2"/>
        <v>4473327</v>
      </c>
      <c r="K48" s="41">
        <f t="shared" si="2"/>
        <v>452217</v>
      </c>
      <c r="L48" s="41">
        <f t="shared" si="2"/>
        <v>-1300706</v>
      </c>
      <c r="M48" s="41">
        <f t="shared" si="2"/>
        <v>13489581</v>
      </c>
      <c r="N48" s="41">
        <f t="shared" si="2"/>
        <v>12641092</v>
      </c>
      <c r="O48" s="41">
        <f t="shared" si="2"/>
        <v>454115</v>
      </c>
      <c r="P48" s="41">
        <f t="shared" si="2"/>
        <v>591185</v>
      </c>
      <c r="Q48" s="41">
        <f t="shared" si="2"/>
        <v>1038931</v>
      </c>
      <c r="R48" s="41">
        <f t="shared" si="2"/>
        <v>2084231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19198650</v>
      </c>
      <c r="X48" s="41">
        <f t="shared" si="2"/>
        <v>18757193</v>
      </c>
      <c r="Y48" s="41">
        <f t="shared" si="2"/>
        <v>441457</v>
      </c>
      <c r="Z48" s="42">
        <f>+IF(X48&lt;&gt;0,+(Y48/X48)*100,0)</f>
        <v>2.3535344547555703</v>
      </c>
      <c r="AA48" s="39">
        <f>+AA32-AA47</f>
        <v>14318703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2052339</v>
      </c>
      <c r="D51" s="48">
        <f t="shared" si="3"/>
        <v>0</v>
      </c>
      <c r="E51" s="49">
        <f t="shared" si="3"/>
        <v>8096182</v>
      </c>
      <c r="F51" s="50">
        <f t="shared" si="3"/>
        <v>14318703</v>
      </c>
      <c r="G51" s="50">
        <f t="shared" si="3"/>
        <v>3038529</v>
      </c>
      <c r="H51" s="50">
        <f t="shared" si="3"/>
        <v>592411</v>
      </c>
      <c r="I51" s="50">
        <f t="shared" si="3"/>
        <v>842387</v>
      </c>
      <c r="J51" s="50">
        <f t="shared" si="3"/>
        <v>4473327</v>
      </c>
      <c r="K51" s="50">
        <f t="shared" si="3"/>
        <v>452217</v>
      </c>
      <c r="L51" s="50">
        <f t="shared" si="3"/>
        <v>-1300706</v>
      </c>
      <c r="M51" s="50">
        <f t="shared" si="3"/>
        <v>13489581</v>
      </c>
      <c r="N51" s="50">
        <f t="shared" si="3"/>
        <v>12641092</v>
      </c>
      <c r="O51" s="50">
        <f t="shared" si="3"/>
        <v>454115</v>
      </c>
      <c r="P51" s="50">
        <f t="shared" si="3"/>
        <v>591185</v>
      </c>
      <c r="Q51" s="50">
        <f t="shared" si="3"/>
        <v>1038931</v>
      </c>
      <c r="R51" s="50">
        <f t="shared" si="3"/>
        <v>2084231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19198650</v>
      </c>
      <c r="X51" s="50">
        <f t="shared" si="3"/>
        <v>18757193</v>
      </c>
      <c r="Y51" s="50">
        <f t="shared" si="3"/>
        <v>441457</v>
      </c>
      <c r="Z51" s="51">
        <f>+IF(X51&lt;&gt;0,+(Y51/X51)*100,0)</f>
        <v>2.3535344547555703</v>
      </c>
      <c r="AA51" s="48">
        <f>SUM(AA48:AA50)</f>
        <v>14318703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2052339</v>
      </c>
      <c r="D53" s="54">
        <f>+D51-D52</f>
        <v>0</v>
      </c>
      <c r="E53" s="55">
        <f t="shared" si="4"/>
        <v>8096182</v>
      </c>
      <c r="F53" s="56">
        <f t="shared" si="4"/>
        <v>14318703</v>
      </c>
      <c r="G53" s="56">
        <f t="shared" si="4"/>
        <v>3038529</v>
      </c>
      <c r="H53" s="56">
        <f t="shared" si="4"/>
        <v>592411</v>
      </c>
      <c r="I53" s="56">
        <f t="shared" si="4"/>
        <v>842387</v>
      </c>
      <c r="J53" s="56">
        <f t="shared" si="4"/>
        <v>4473327</v>
      </c>
      <c r="K53" s="56">
        <f t="shared" si="4"/>
        <v>452217</v>
      </c>
      <c r="L53" s="56">
        <f t="shared" si="4"/>
        <v>-1300706</v>
      </c>
      <c r="M53" s="56">
        <f t="shared" si="4"/>
        <v>13489581</v>
      </c>
      <c r="N53" s="56">
        <f t="shared" si="4"/>
        <v>12641092</v>
      </c>
      <c r="O53" s="56">
        <f t="shared" si="4"/>
        <v>454115</v>
      </c>
      <c r="P53" s="56">
        <f t="shared" si="4"/>
        <v>591185</v>
      </c>
      <c r="Q53" s="56">
        <f t="shared" si="4"/>
        <v>1038931</v>
      </c>
      <c r="R53" s="56">
        <f t="shared" si="4"/>
        <v>2084231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19198650</v>
      </c>
      <c r="X53" s="56">
        <f t="shared" si="4"/>
        <v>18757193</v>
      </c>
      <c r="Y53" s="56">
        <f t="shared" si="4"/>
        <v>441457</v>
      </c>
      <c r="Z53" s="57">
        <f>+IF(X53&lt;&gt;0,+(Y53/X53)*100,0)</f>
        <v>2.3535344547555703</v>
      </c>
      <c r="AA53" s="54">
        <f>+AA51-AA52</f>
        <v>14318703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2052339</v>
      </c>
      <c r="D56" s="48">
        <f>SUM(D53:D55)</f>
        <v>0</v>
      </c>
      <c r="E56" s="49">
        <f t="shared" si="5"/>
        <v>8096182</v>
      </c>
      <c r="F56" s="50">
        <f t="shared" si="5"/>
        <v>14318703</v>
      </c>
      <c r="G56" s="50">
        <f t="shared" si="5"/>
        <v>3038529</v>
      </c>
      <c r="H56" s="50">
        <f t="shared" si="5"/>
        <v>592411</v>
      </c>
      <c r="I56" s="50">
        <f t="shared" si="5"/>
        <v>842387</v>
      </c>
      <c r="J56" s="50">
        <f t="shared" si="5"/>
        <v>4473327</v>
      </c>
      <c r="K56" s="50">
        <f t="shared" si="5"/>
        <v>452217</v>
      </c>
      <c r="L56" s="50">
        <f t="shared" si="5"/>
        <v>-1300706</v>
      </c>
      <c r="M56" s="50">
        <f t="shared" si="5"/>
        <v>13489581</v>
      </c>
      <c r="N56" s="50">
        <f t="shared" si="5"/>
        <v>12641092</v>
      </c>
      <c r="O56" s="50">
        <f t="shared" si="5"/>
        <v>454115</v>
      </c>
      <c r="P56" s="50">
        <f t="shared" si="5"/>
        <v>591185</v>
      </c>
      <c r="Q56" s="50">
        <f t="shared" si="5"/>
        <v>1038931</v>
      </c>
      <c r="R56" s="50">
        <f t="shared" si="5"/>
        <v>2084231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19198650</v>
      </c>
      <c r="X56" s="50">
        <f t="shared" si="5"/>
        <v>18757193</v>
      </c>
      <c r="Y56" s="50">
        <f t="shared" si="5"/>
        <v>441457</v>
      </c>
      <c r="Z56" s="51">
        <f>+IF(X56&lt;&gt;0,+(Y56/X56)*100,0)</f>
        <v>2.3535344547555703</v>
      </c>
      <c r="AA56" s="48">
        <f>SUM(AA53:AA55)</f>
        <v>14318703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2052339</v>
      </c>
      <c r="D59" s="65">
        <f>SUM(D56:D58)</f>
        <v>0</v>
      </c>
      <c r="E59" s="66">
        <f t="shared" si="6"/>
        <v>8096182</v>
      </c>
      <c r="F59" s="67">
        <f t="shared" si="6"/>
        <v>14318703</v>
      </c>
      <c r="G59" s="67">
        <f t="shared" si="6"/>
        <v>3038529</v>
      </c>
      <c r="H59" s="67">
        <f t="shared" si="6"/>
        <v>592411</v>
      </c>
      <c r="I59" s="67">
        <f t="shared" si="6"/>
        <v>842387</v>
      </c>
      <c r="J59" s="67">
        <f t="shared" si="6"/>
        <v>4473327</v>
      </c>
      <c r="K59" s="67">
        <f t="shared" si="6"/>
        <v>452217</v>
      </c>
      <c r="L59" s="67">
        <f t="shared" si="6"/>
        <v>-1300706</v>
      </c>
      <c r="M59" s="67">
        <f t="shared" si="6"/>
        <v>13489581</v>
      </c>
      <c r="N59" s="67">
        <f t="shared" si="6"/>
        <v>12641092</v>
      </c>
      <c r="O59" s="67">
        <f t="shared" si="6"/>
        <v>454115</v>
      </c>
      <c r="P59" s="67">
        <f t="shared" si="6"/>
        <v>591185</v>
      </c>
      <c r="Q59" s="67">
        <f t="shared" si="6"/>
        <v>1038931</v>
      </c>
      <c r="R59" s="67">
        <f t="shared" si="6"/>
        <v>2084231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19198650</v>
      </c>
      <c r="X59" s="67">
        <f t="shared" si="6"/>
        <v>18757193</v>
      </c>
      <c r="Y59" s="67">
        <f t="shared" si="6"/>
        <v>441457</v>
      </c>
      <c r="Z59" s="68">
        <f>+IF(X59&lt;&gt;0,+(Y59/X59)*100,0)</f>
        <v>2.3535344547555703</v>
      </c>
      <c r="AA59" s="65">
        <f>SUM(AA56:AA58)</f>
        <v>14318703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83497150</v>
      </c>
      <c r="D9" s="20"/>
      <c r="E9" s="21">
        <v>90269657</v>
      </c>
      <c r="F9" s="22">
        <v>90818164</v>
      </c>
      <c r="G9" s="22">
        <v>7512056</v>
      </c>
      <c r="H9" s="22">
        <v>7516735</v>
      </c>
      <c r="I9" s="22">
        <v>7509270</v>
      </c>
      <c r="J9" s="22">
        <v>22538061</v>
      </c>
      <c r="K9" s="22">
        <v>7558767</v>
      </c>
      <c r="L9" s="22">
        <v>7522362</v>
      </c>
      <c r="M9" s="22">
        <v>7523244</v>
      </c>
      <c r="N9" s="22">
        <v>22604373</v>
      </c>
      <c r="O9" s="22">
        <v>7510657</v>
      </c>
      <c r="P9" s="22">
        <v>7598661</v>
      </c>
      <c r="Q9" s="22">
        <v>7546454</v>
      </c>
      <c r="R9" s="22">
        <v>22655772</v>
      </c>
      <c r="S9" s="22"/>
      <c r="T9" s="22"/>
      <c r="U9" s="22"/>
      <c r="V9" s="22"/>
      <c r="W9" s="22">
        <v>67798206</v>
      </c>
      <c r="X9" s="22">
        <v>67683526</v>
      </c>
      <c r="Y9" s="22">
        <v>114680</v>
      </c>
      <c r="Z9" s="23">
        <v>0.16943561716923553</v>
      </c>
      <c r="AA9" s="20">
        <v>90818164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1123306</v>
      </c>
      <c r="D13" s="20"/>
      <c r="E13" s="21">
        <v>1157600</v>
      </c>
      <c r="F13" s="22">
        <v>1630630</v>
      </c>
      <c r="G13" s="22">
        <v>108606</v>
      </c>
      <c r="H13" s="22">
        <v>114312</v>
      </c>
      <c r="I13" s="22">
        <v>119538</v>
      </c>
      <c r="J13" s="22">
        <v>342456</v>
      </c>
      <c r="K13" s="22">
        <v>125989</v>
      </c>
      <c r="L13" s="22">
        <v>129869</v>
      </c>
      <c r="M13" s="22">
        <v>132786</v>
      </c>
      <c r="N13" s="22">
        <v>388644</v>
      </c>
      <c r="O13" s="22">
        <v>139495</v>
      </c>
      <c r="P13" s="22">
        <v>143552</v>
      </c>
      <c r="Q13" s="22">
        <v>145802</v>
      </c>
      <c r="R13" s="22">
        <v>428849</v>
      </c>
      <c r="S13" s="22"/>
      <c r="T13" s="22"/>
      <c r="U13" s="22"/>
      <c r="V13" s="22"/>
      <c r="W13" s="22">
        <v>1159949</v>
      </c>
      <c r="X13" s="22">
        <v>630235</v>
      </c>
      <c r="Y13" s="22">
        <v>529714</v>
      </c>
      <c r="Z13" s="23">
        <v>84.050235229715895</v>
      </c>
      <c r="AA13" s="20">
        <v>1630630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1187862</v>
      </c>
      <c r="D19" s="20"/>
      <c r="E19" s="21">
        <v>1148400</v>
      </c>
      <c r="F19" s="22">
        <v>982326</v>
      </c>
      <c r="G19" s="22">
        <v>40399</v>
      </c>
      <c r="H19" s="22">
        <v>7538</v>
      </c>
      <c r="I19" s="22">
        <v>72975</v>
      </c>
      <c r="J19" s="22">
        <v>120912</v>
      </c>
      <c r="K19" s="22">
        <v>75891</v>
      </c>
      <c r="L19" s="22">
        <v>90029</v>
      </c>
      <c r="M19" s="22">
        <v>71546</v>
      </c>
      <c r="N19" s="22">
        <v>237466</v>
      </c>
      <c r="O19" s="22">
        <v>88037</v>
      </c>
      <c r="P19" s="22">
        <v>126088</v>
      </c>
      <c r="Q19" s="22">
        <v>109215</v>
      </c>
      <c r="R19" s="22">
        <v>323340</v>
      </c>
      <c r="S19" s="22"/>
      <c r="T19" s="22"/>
      <c r="U19" s="22"/>
      <c r="V19" s="22"/>
      <c r="W19" s="22">
        <v>681718</v>
      </c>
      <c r="X19" s="22">
        <v>694884</v>
      </c>
      <c r="Y19" s="22">
        <v>-13166</v>
      </c>
      <c r="Z19" s="23">
        <v>-1.8947047276955578</v>
      </c>
      <c r="AA19" s="20">
        <v>982326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26929</v>
      </c>
      <c r="D24" s="20"/>
      <c r="E24" s="21">
        <v>15000</v>
      </c>
      <c r="F24" s="22">
        <v>17498</v>
      </c>
      <c r="G24" s="22">
        <v>5096</v>
      </c>
      <c r="H24" s="22">
        <v>1463</v>
      </c>
      <c r="I24" s="22">
        <v>2539</v>
      </c>
      <c r="J24" s="22">
        <v>9098</v>
      </c>
      <c r="K24" s="22">
        <v>487</v>
      </c>
      <c r="L24" s="22">
        <v>1828</v>
      </c>
      <c r="M24" s="22">
        <v>2887</v>
      </c>
      <c r="N24" s="22">
        <v>5202</v>
      </c>
      <c r="O24" s="22">
        <v>383</v>
      </c>
      <c r="P24" s="22">
        <v>3130</v>
      </c>
      <c r="Q24" s="22">
        <v>5426</v>
      </c>
      <c r="R24" s="22">
        <v>8939</v>
      </c>
      <c r="S24" s="22"/>
      <c r="T24" s="22"/>
      <c r="U24" s="22"/>
      <c r="V24" s="22"/>
      <c r="W24" s="22">
        <v>23239</v>
      </c>
      <c r="X24" s="22">
        <v>17348</v>
      </c>
      <c r="Y24" s="22">
        <v>5891</v>
      </c>
      <c r="Z24" s="23">
        <v>33.957804934286372</v>
      </c>
      <c r="AA24" s="20">
        <v>17498</v>
      </c>
    </row>
    <row r="25" spans="1:27" x14ac:dyDescent="0.25">
      <c r="A25" s="19" t="s">
        <v>53</v>
      </c>
      <c r="B25" s="15" t="s">
        <v>32</v>
      </c>
      <c r="C25" s="20">
        <v>26715716</v>
      </c>
      <c r="D25" s="20"/>
      <c r="E25" s="21">
        <v>30516751</v>
      </c>
      <c r="F25" s="22">
        <v>30516751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14709073</v>
      </c>
      <c r="Y25" s="22">
        <v>-14709073</v>
      </c>
      <c r="Z25" s="23">
        <v>-100</v>
      </c>
      <c r="AA25" s="20">
        <v>30516751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112550963</v>
      </c>
      <c r="D32" s="29">
        <f t="shared" ref="D32:Y32" si="0">SUM(D6:D31)</f>
        <v>0</v>
      </c>
      <c r="E32" s="30">
        <f t="shared" si="0"/>
        <v>123107408</v>
      </c>
      <c r="F32" s="31">
        <f t="shared" si="0"/>
        <v>123965369</v>
      </c>
      <c r="G32" s="31">
        <f t="shared" si="0"/>
        <v>7666157</v>
      </c>
      <c r="H32" s="31">
        <f t="shared" si="0"/>
        <v>7640048</v>
      </c>
      <c r="I32" s="31">
        <f t="shared" si="0"/>
        <v>7704322</v>
      </c>
      <c r="J32" s="31">
        <f t="shared" si="0"/>
        <v>23010527</v>
      </c>
      <c r="K32" s="31">
        <f t="shared" si="0"/>
        <v>7761134</v>
      </c>
      <c r="L32" s="31">
        <f t="shared" si="0"/>
        <v>7744088</v>
      </c>
      <c r="M32" s="31">
        <f t="shared" si="0"/>
        <v>7730463</v>
      </c>
      <c r="N32" s="31">
        <f t="shared" si="0"/>
        <v>23235685</v>
      </c>
      <c r="O32" s="31">
        <f t="shared" si="0"/>
        <v>7738572</v>
      </c>
      <c r="P32" s="31">
        <f t="shared" si="0"/>
        <v>7871431</v>
      </c>
      <c r="Q32" s="31">
        <f t="shared" si="0"/>
        <v>7806897</v>
      </c>
      <c r="R32" s="31">
        <f t="shared" si="0"/>
        <v>23416900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69663112</v>
      </c>
      <c r="X32" s="31">
        <f t="shared" si="0"/>
        <v>83735066</v>
      </c>
      <c r="Y32" s="31">
        <f t="shared" si="0"/>
        <v>-14071954</v>
      </c>
      <c r="Z32" s="32">
        <f>+IF(X32&lt;&gt;0,+(Y32/X32)*100,0)</f>
        <v>-16.805329800540196</v>
      </c>
      <c r="AA32" s="29">
        <f>SUM(AA6:AA31)</f>
        <v>123965369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22320440</v>
      </c>
      <c r="D34" s="20"/>
      <c r="E34" s="21">
        <v>25785953</v>
      </c>
      <c r="F34" s="22">
        <v>24944202</v>
      </c>
      <c r="G34" s="22">
        <v>1899480</v>
      </c>
      <c r="H34" s="22">
        <v>1961800</v>
      </c>
      <c r="I34" s="22">
        <v>2003010</v>
      </c>
      <c r="J34" s="22">
        <v>5864290</v>
      </c>
      <c r="K34" s="22">
        <v>2044119</v>
      </c>
      <c r="L34" s="22">
        <v>2047580</v>
      </c>
      <c r="M34" s="22">
        <v>2042301</v>
      </c>
      <c r="N34" s="22">
        <v>6134000</v>
      </c>
      <c r="O34" s="22">
        <v>2289513</v>
      </c>
      <c r="P34" s="22">
        <v>2075482</v>
      </c>
      <c r="Q34" s="22">
        <v>2036745</v>
      </c>
      <c r="R34" s="22">
        <v>6401740</v>
      </c>
      <c r="S34" s="22"/>
      <c r="T34" s="22"/>
      <c r="U34" s="22"/>
      <c r="V34" s="22"/>
      <c r="W34" s="22">
        <v>18400030</v>
      </c>
      <c r="X34" s="22">
        <v>18751475</v>
      </c>
      <c r="Y34" s="22">
        <v>-351445</v>
      </c>
      <c r="Z34" s="23">
        <v>-1.8742258942296541</v>
      </c>
      <c r="AA34" s="20">
        <v>24944202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12271755</v>
      </c>
      <c r="D37" s="20"/>
      <c r="E37" s="21">
        <v>11073844</v>
      </c>
      <c r="F37" s="22">
        <v>11685298</v>
      </c>
      <c r="G37" s="22">
        <v>349685</v>
      </c>
      <c r="H37" s="22">
        <v>2295200</v>
      </c>
      <c r="I37" s="22">
        <v>597952</v>
      </c>
      <c r="J37" s="22">
        <v>3242837</v>
      </c>
      <c r="K37" s="22">
        <v>524539</v>
      </c>
      <c r="L37" s="22">
        <v>2616407</v>
      </c>
      <c r="M37" s="22">
        <v>601609</v>
      </c>
      <c r="N37" s="22">
        <v>3742555</v>
      </c>
      <c r="O37" s="22">
        <v>517646</v>
      </c>
      <c r="P37" s="22">
        <v>1595726</v>
      </c>
      <c r="Q37" s="22">
        <v>1114648</v>
      </c>
      <c r="R37" s="22">
        <v>3228020</v>
      </c>
      <c r="S37" s="22"/>
      <c r="T37" s="22"/>
      <c r="U37" s="22"/>
      <c r="V37" s="22"/>
      <c r="W37" s="22">
        <v>10213412</v>
      </c>
      <c r="X37" s="22">
        <v>8760119</v>
      </c>
      <c r="Y37" s="22">
        <v>1453293</v>
      </c>
      <c r="Z37" s="23">
        <v>16.589877374953467</v>
      </c>
      <c r="AA37" s="20">
        <v>11685298</v>
      </c>
    </row>
    <row r="38" spans="1:27" x14ac:dyDescent="0.25">
      <c r="A38" s="19" t="s">
        <v>64</v>
      </c>
      <c r="B38" s="15" t="s">
        <v>32</v>
      </c>
      <c r="C38" s="20">
        <v>-13549262</v>
      </c>
      <c r="D38" s="20"/>
      <c r="E38" s="21">
        <v>3598000</v>
      </c>
      <c r="F38" s="22">
        <v>4785325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586114</v>
      </c>
      <c r="Y38" s="22">
        <v>-586114</v>
      </c>
      <c r="Z38" s="23">
        <v>-100</v>
      </c>
      <c r="AA38" s="20">
        <v>4785325</v>
      </c>
    </row>
    <row r="39" spans="1:27" x14ac:dyDescent="0.25">
      <c r="A39" s="19" t="s">
        <v>65</v>
      </c>
      <c r="B39" s="15" t="s">
        <v>32</v>
      </c>
      <c r="C39" s="20">
        <v>14023715</v>
      </c>
      <c r="D39" s="20"/>
      <c r="E39" s="21">
        <v>14178944</v>
      </c>
      <c r="F39" s="22">
        <v>18375892</v>
      </c>
      <c r="G39" s="22"/>
      <c r="H39" s="22"/>
      <c r="I39" s="22"/>
      <c r="J39" s="22"/>
      <c r="K39" s="22"/>
      <c r="L39" s="22"/>
      <c r="M39" s="22">
        <v>9238243</v>
      </c>
      <c r="N39" s="22">
        <v>9238243</v>
      </c>
      <c r="O39" s="22">
        <v>1573182</v>
      </c>
      <c r="P39" s="22">
        <v>1459237</v>
      </c>
      <c r="Q39" s="22">
        <v>1607228</v>
      </c>
      <c r="R39" s="22">
        <v>4639647</v>
      </c>
      <c r="S39" s="22"/>
      <c r="T39" s="22"/>
      <c r="U39" s="22"/>
      <c r="V39" s="22"/>
      <c r="W39" s="22">
        <v>13877890</v>
      </c>
      <c r="X39" s="22">
        <v>13857368</v>
      </c>
      <c r="Y39" s="22">
        <v>20522</v>
      </c>
      <c r="Z39" s="23">
        <v>0.14809450106253944</v>
      </c>
      <c r="AA39" s="20">
        <v>18375892</v>
      </c>
    </row>
    <row r="40" spans="1:27" x14ac:dyDescent="0.25">
      <c r="A40" s="19" t="s">
        <v>40</v>
      </c>
      <c r="B40" s="15" t="s">
        <v>32</v>
      </c>
      <c r="C40" s="20">
        <v>180545</v>
      </c>
      <c r="D40" s="20"/>
      <c r="E40" s="21">
        <v>9599167</v>
      </c>
      <c r="F40" s="22">
        <v>10540004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240637</v>
      </c>
      <c r="Y40" s="22">
        <v>-240637</v>
      </c>
      <c r="Z40" s="23">
        <v>-100</v>
      </c>
      <c r="AA40" s="20">
        <v>10540004</v>
      </c>
    </row>
    <row r="41" spans="1:27" x14ac:dyDescent="0.25">
      <c r="A41" s="19" t="s">
        <v>66</v>
      </c>
      <c r="B41" s="15" t="s">
        <v>32</v>
      </c>
      <c r="C41" s="20">
        <v>38494089</v>
      </c>
      <c r="D41" s="20"/>
      <c r="E41" s="21">
        <v>39768270</v>
      </c>
      <c r="F41" s="22">
        <v>39085421</v>
      </c>
      <c r="G41" s="22">
        <v>1875920</v>
      </c>
      <c r="H41" s="22">
        <v>2466949</v>
      </c>
      <c r="I41" s="22">
        <v>3054985</v>
      </c>
      <c r="J41" s="22">
        <v>7397854</v>
      </c>
      <c r="K41" s="22">
        <v>3031024</v>
      </c>
      <c r="L41" s="22">
        <v>4629362</v>
      </c>
      <c r="M41" s="22">
        <v>1837957</v>
      </c>
      <c r="N41" s="22">
        <v>9498343</v>
      </c>
      <c r="O41" s="22">
        <v>3823803</v>
      </c>
      <c r="P41" s="22">
        <v>3164039</v>
      </c>
      <c r="Q41" s="22">
        <v>2997001</v>
      </c>
      <c r="R41" s="22">
        <v>9984843</v>
      </c>
      <c r="S41" s="22"/>
      <c r="T41" s="22"/>
      <c r="U41" s="22"/>
      <c r="V41" s="22"/>
      <c r="W41" s="22">
        <v>26881040</v>
      </c>
      <c r="X41" s="22">
        <v>25313593</v>
      </c>
      <c r="Y41" s="22">
        <v>1567447</v>
      </c>
      <c r="Z41" s="23">
        <v>6.1921158327859658</v>
      </c>
      <c r="AA41" s="20">
        <v>39085421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17628070</v>
      </c>
      <c r="D43" s="20"/>
      <c r="E43" s="21">
        <v>3534778</v>
      </c>
      <c r="F43" s="22">
        <v>1308567</v>
      </c>
      <c r="G43" s="22">
        <v>79293</v>
      </c>
      <c r="H43" s="22"/>
      <c r="I43" s="22">
        <v>42727</v>
      </c>
      <c r="J43" s="22">
        <v>122020</v>
      </c>
      <c r="K43" s="22">
        <v>133437</v>
      </c>
      <c r="L43" s="22">
        <v>34098</v>
      </c>
      <c r="M43" s="22">
        <v>48647</v>
      </c>
      <c r="N43" s="22">
        <v>216182</v>
      </c>
      <c r="O43" s="22"/>
      <c r="P43" s="22">
        <v>90638</v>
      </c>
      <c r="Q43" s="22">
        <v>337550</v>
      </c>
      <c r="R43" s="22">
        <v>428188</v>
      </c>
      <c r="S43" s="22"/>
      <c r="T43" s="22"/>
      <c r="U43" s="22"/>
      <c r="V43" s="22"/>
      <c r="W43" s="22">
        <v>766390</v>
      </c>
      <c r="X43" s="22">
        <v>697835</v>
      </c>
      <c r="Y43" s="22">
        <v>68555</v>
      </c>
      <c r="Z43" s="23">
        <v>9.8239555195712445</v>
      </c>
      <c r="AA43" s="20">
        <v>1308567</v>
      </c>
    </row>
    <row r="44" spans="1:27" x14ac:dyDescent="0.25">
      <c r="A44" s="19" t="s">
        <v>69</v>
      </c>
      <c r="B44" s="15" t="s">
        <v>32</v>
      </c>
      <c r="C44" s="20">
        <v>6545382</v>
      </c>
      <c r="D44" s="20"/>
      <c r="E44" s="21">
        <v>6929788</v>
      </c>
      <c r="F44" s="22">
        <v>7294695</v>
      </c>
      <c r="G44" s="22">
        <v>4229</v>
      </c>
      <c r="H44" s="22">
        <v>627345</v>
      </c>
      <c r="I44" s="22">
        <v>610774</v>
      </c>
      <c r="J44" s="22">
        <v>1242348</v>
      </c>
      <c r="K44" s="22">
        <v>534501</v>
      </c>
      <c r="L44" s="22">
        <v>661628</v>
      </c>
      <c r="M44" s="22">
        <v>566671</v>
      </c>
      <c r="N44" s="22">
        <v>1762800</v>
      </c>
      <c r="O44" s="22">
        <v>565791</v>
      </c>
      <c r="P44" s="22">
        <v>862111</v>
      </c>
      <c r="Q44" s="22">
        <v>569891</v>
      </c>
      <c r="R44" s="22">
        <v>1997793</v>
      </c>
      <c r="S44" s="22"/>
      <c r="T44" s="22"/>
      <c r="U44" s="22"/>
      <c r="V44" s="22"/>
      <c r="W44" s="22">
        <v>5002941</v>
      </c>
      <c r="X44" s="22">
        <v>4803635</v>
      </c>
      <c r="Y44" s="22">
        <v>199306</v>
      </c>
      <c r="Z44" s="23">
        <v>4.1490662800150302</v>
      </c>
      <c r="AA44" s="20">
        <v>7294695</v>
      </c>
    </row>
    <row r="45" spans="1:27" x14ac:dyDescent="0.25">
      <c r="A45" s="19" t="s">
        <v>70</v>
      </c>
      <c r="B45" s="15" t="s">
        <v>32</v>
      </c>
      <c r="C45" s="20">
        <v>229682</v>
      </c>
      <c r="D45" s="20"/>
      <c r="E45" s="21"/>
      <c r="F45" s="22">
        <v>4452</v>
      </c>
      <c r="G45" s="22"/>
      <c r="H45" s="22"/>
      <c r="I45" s="22"/>
      <c r="J45" s="22"/>
      <c r="K45" s="22"/>
      <c r="L45" s="22"/>
      <c r="M45" s="22">
        <v>242</v>
      </c>
      <c r="N45" s="22">
        <v>242</v>
      </c>
      <c r="O45" s="22"/>
      <c r="P45" s="22"/>
      <c r="Q45" s="22"/>
      <c r="R45" s="22"/>
      <c r="S45" s="22"/>
      <c r="T45" s="22"/>
      <c r="U45" s="22"/>
      <c r="V45" s="22"/>
      <c r="W45" s="22">
        <v>242</v>
      </c>
      <c r="X45" s="22">
        <v>242</v>
      </c>
      <c r="Y45" s="22"/>
      <c r="Z45" s="23"/>
      <c r="AA45" s="20">
        <v>4452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98144416</v>
      </c>
      <c r="D47" s="29">
        <f t="shared" ref="D47:Y47" si="1">SUM(D34:D46)</f>
        <v>0</v>
      </c>
      <c r="E47" s="30">
        <f t="shared" si="1"/>
        <v>114468744</v>
      </c>
      <c r="F47" s="31">
        <f t="shared" si="1"/>
        <v>118023856</v>
      </c>
      <c r="G47" s="31">
        <f t="shared" si="1"/>
        <v>4208607</v>
      </c>
      <c r="H47" s="31">
        <f t="shared" si="1"/>
        <v>7351294</v>
      </c>
      <c r="I47" s="31">
        <f t="shared" si="1"/>
        <v>6309448</v>
      </c>
      <c r="J47" s="31">
        <f t="shared" si="1"/>
        <v>17869349</v>
      </c>
      <c r="K47" s="31">
        <f t="shared" si="1"/>
        <v>6267620</v>
      </c>
      <c r="L47" s="31">
        <f t="shared" si="1"/>
        <v>9989075</v>
      </c>
      <c r="M47" s="31">
        <f t="shared" si="1"/>
        <v>14335670</v>
      </c>
      <c r="N47" s="31">
        <f t="shared" si="1"/>
        <v>30592365</v>
      </c>
      <c r="O47" s="31">
        <f t="shared" si="1"/>
        <v>8769935</v>
      </c>
      <c r="P47" s="31">
        <f t="shared" si="1"/>
        <v>9247233</v>
      </c>
      <c r="Q47" s="31">
        <f t="shared" si="1"/>
        <v>8663063</v>
      </c>
      <c r="R47" s="31">
        <f t="shared" si="1"/>
        <v>26680231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75141945</v>
      </c>
      <c r="X47" s="31">
        <f t="shared" si="1"/>
        <v>73011018</v>
      </c>
      <c r="Y47" s="31">
        <f t="shared" si="1"/>
        <v>2130927</v>
      </c>
      <c r="Z47" s="32">
        <f>+IF(X47&lt;&gt;0,+(Y47/X47)*100,0)</f>
        <v>2.9186375678257219</v>
      </c>
      <c r="AA47" s="29">
        <f>SUM(AA34:AA46)</f>
        <v>118023856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14406547</v>
      </c>
      <c r="D48" s="39">
        <f t="shared" si="2"/>
        <v>0</v>
      </c>
      <c r="E48" s="40">
        <f t="shared" si="2"/>
        <v>8638664</v>
      </c>
      <c r="F48" s="41">
        <f t="shared" si="2"/>
        <v>5941513</v>
      </c>
      <c r="G48" s="41">
        <f t="shared" si="2"/>
        <v>3457550</v>
      </c>
      <c r="H48" s="41">
        <f t="shared" si="2"/>
        <v>288754</v>
      </c>
      <c r="I48" s="41">
        <f t="shared" si="2"/>
        <v>1394874</v>
      </c>
      <c r="J48" s="41">
        <f t="shared" si="2"/>
        <v>5141178</v>
      </c>
      <c r="K48" s="41">
        <f t="shared" si="2"/>
        <v>1493514</v>
      </c>
      <c r="L48" s="41">
        <f t="shared" si="2"/>
        <v>-2244987</v>
      </c>
      <c r="M48" s="41">
        <f t="shared" si="2"/>
        <v>-6605207</v>
      </c>
      <c r="N48" s="41">
        <f t="shared" si="2"/>
        <v>-7356680</v>
      </c>
      <c r="O48" s="41">
        <f t="shared" si="2"/>
        <v>-1031363</v>
      </c>
      <c r="P48" s="41">
        <f t="shared" si="2"/>
        <v>-1375802</v>
      </c>
      <c r="Q48" s="41">
        <f t="shared" si="2"/>
        <v>-856166</v>
      </c>
      <c r="R48" s="41">
        <f t="shared" si="2"/>
        <v>-3263331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-5478833</v>
      </c>
      <c r="X48" s="41">
        <f t="shared" si="2"/>
        <v>10724048</v>
      </c>
      <c r="Y48" s="41">
        <f t="shared" si="2"/>
        <v>-16202881</v>
      </c>
      <c r="Z48" s="42">
        <f>+IF(X48&lt;&gt;0,+(Y48/X48)*100,0)</f>
        <v>-151.08922488970583</v>
      </c>
      <c r="AA48" s="39">
        <f>+AA32-AA47</f>
        <v>5941513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14406547</v>
      </c>
      <c r="D51" s="48">
        <f t="shared" si="3"/>
        <v>0</v>
      </c>
      <c r="E51" s="49">
        <f t="shared" si="3"/>
        <v>8638664</v>
      </c>
      <c r="F51" s="50">
        <f t="shared" si="3"/>
        <v>5941513</v>
      </c>
      <c r="G51" s="50">
        <f t="shared" si="3"/>
        <v>3457550</v>
      </c>
      <c r="H51" s="50">
        <f t="shared" si="3"/>
        <v>288754</v>
      </c>
      <c r="I51" s="50">
        <f t="shared" si="3"/>
        <v>1394874</v>
      </c>
      <c r="J51" s="50">
        <f t="shared" si="3"/>
        <v>5141178</v>
      </c>
      <c r="K51" s="50">
        <f t="shared" si="3"/>
        <v>1493514</v>
      </c>
      <c r="L51" s="50">
        <f t="shared" si="3"/>
        <v>-2244987</v>
      </c>
      <c r="M51" s="50">
        <f t="shared" si="3"/>
        <v>-6605207</v>
      </c>
      <c r="N51" s="50">
        <f t="shared" si="3"/>
        <v>-7356680</v>
      </c>
      <c r="O51" s="50">
        <f t="shared" si="3"/>
        <v>-1031363</v>
      </c>
      <c r="P51" s="50">
        <f t="shared" si="3"/>
        <v>-1375802</v>
      </c>
      <c r="Q51" s="50">
        <f t="shared" si="3"/>
        <v>-856166</v>
      </c>
      <c r="R51" s="50">
        <f t="shared" si="3"/>
        <v>-3263331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-5478833</v>
      </c>
      <c r="X51" s="50">
        <f t="shared" si="3"/>
        <v>10724048</v>
      </c>
      <c r="Y51" s="50">
        <f t="shared" si="3"/>
        <v>-16202881</v>
      </c>
      <c r="Z51" s="51">
        <f>+IF(X51&lt;&gt;0,+(Y51/X51)*100,0)</f>
        <v>-151.08922488970583</v>
      </c>
      <c r="AA51" s="48">
        <f>SUM(AA48:AA50)</f>
        <v>5941513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14406547</v>
      </c>
      <c r="D53" s="54">
        <f>+D51-D52</f>
        <v>0</v>
      </c>
      <c r="E53" s="55">
        <f t="shared" si="4"/>
        <v>8638664</v>
      </c>
      <c r="F53" s="56">
        <f t="shared" si="4"/>
        <v>5941513</v>
      </c>
      <c r="G53" s="56">
        <f t="shared" si="4"/>
        <v>3457550</v>
      </c>
      <c r="H53" s="56">
        <f t="shared" si="4"/>
        <v>288754</v>
      </c>
      <c r="I53" s="56">
        <f t="shared" si="4"/>
        <v>1394874</v>
      </c>
      <c r="J53" s="56">
        <f t="shared" si="4"/>
        <v>5141178</v>
      </c>
      <c r="K53" s="56">
        <f t="shared" si="4"/>
        <v>1493514</v>
      </c>
      <c r="L53" s="56">
        <f t="shared" si="4"/>
        <v>-2244987</v>
      </c>
      <c r="M53" s="56">
        <f t="shared" si="4"/>
        <v>-6605207</v>
      </c>
      <c r="N53" s="56">
        <f t="shared" si="4"/>
        <v>-7356680</v>
      </c>
      <c r="O53" s="56">
        <f t="shared" si="4"/>
        <v>-1031363</v>
      </c>
      <c r="P53" s="56">
        <f t="shared" si="4"/>
        <v>-1375802</v>
      </c>
      <c r="Q53" s="56">
        <f t="shared" si="4"/>
        <v>-856166</v>
      </c>
      <c r="R53" s="56">
        <f t="shared" si="4"/>
        <v>-3263331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-5478833</v>
      </c>
      <c r="X53" s="56">
        <f t="shared" si="4"/>
        <v>10724048</v>
      </c>
      <c r="Y53" s="56">
        <f t="shared" si="4"/>
        <v>-16202881</v>
      </c>
      <c r="Z53" s="57">
        <f>+IF(X53&lt;&gt;0,+(Y53/X53)*100,0)</f>
        <v>-151.08922488970583</v>
      </c>
      <c r="AA53" s="54">
        <f>+AA51-AA52</f>
        <v>5941513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14406547</v>
      </c>
      <c r="D56" s="48">
        <f>SUM(D53:D55)</f>
        <v>0</v>
      </c>
      <c r="E56" s="49">
        <f t="shared" si="5"/>
        <v>8638664</v>
      </c>
      <c r="F56" s="50">
        <f t="shared" si="5"/>
        <v>5941513</v>
      </c>
      <c r="G56" s="50">
        <f t="shared" si="5"/>
        <v>3457550</v>
      </c>
      <c r="H56" s="50">
        <f t="shared" si="5"/>
        <v>288754</v>
      </c>
      <c r="I56" s="50">
        <f t="shared" si="5"/>
        <v>1394874</v>
      </c>
      <c r="J56" s="50">
        <f t="shared" si="5"/>
        <v>5141178</v>
      </c>
      <c r="K56" s="50">
        <f t="shared" si="5"/>
        <v>1493514</v>
      </c>
      <c r="L56" s="50">
        <f t="shared" si="5"/>
        <v>-2244987</v>
      </c>
      <c r="M56" s="50">
        <f t="shared" si="5"/>
        <v>-6605207</v>
      </c>
      <c r="N56" s="50">
        <f t="shared" si="5"/>
        <v>-7356680</v>
      </c>
      <c r="O56" s="50">
        <f t="shared" si="5"/>
        <v>-1031363</v>
      </c>
      <c r="P56" s="50">
        <f t="shared" si="5"/>
        <v>-1375802</v>
      </c>
      <c r="Q56" s="50">
        <f t="shared" si="5"/>
        <v>-856166</v>
      </c>
      <c r="R56" s="50">
        <f t="shared" si="5"/>
        <v>-3263331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-5478833</v>
      </c>
      <c r="X56" s="50">
        <f t="shared" si="5"/>
        <v>10724048</v>
      </c>
      <c r="Y56" s="50">
        <f t="shared" si="5"/>
        <v>-16202881</v>
      </c>
      <c r="Z56" s="51">
        <f>+IF(X56&lt;&gt;0,+(Y56/X56)*100,0)</f>
        <v>-151.08922488970583</v>
      </c>
      <c r="AA56" s="48">
        <f>SUM(AA53:AA55)</f>
        <v>5941513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14406547</v>
      </c>
      <c r="D59" s="65">
        <f>SUM(D56:D58)</f>
        <v>0</v>
      </c>
      <c r="E59" s="66">
        <f t="shared" si="6"/>
        <v>8638664</v>
      </c>
      <c r="F59" s="67">
        <f t="shared" si="6"/>
        <v>5941513</v>
      </c>
      <c r="G59" s="67">
        <f t="shared" si="6"/>
        <v>3457550</v>
      </c>
      <c r="H59" s="67">
        <f t="shared" si="6"/>
        <v>288754</v>
      </c>
      <c r="I59" s="67">
        <f t="shared" si="6"/>
        <v>1394874</v>
      </c>
      <c r="J59" s="67">
        <f t="shared" si="6"/>
        <v>5141178</v>
      </c>
      <c r="K59" s="67">
        <f t="shared" si="6"/>
        <v>1493514</v>
      </c>
      <c r="L59" s="67">
        <f t="shared" si="6"/>
        <v>-2244987</v>
      </c>
      <c r="M59" s="67">
        <f t="shared" si="6"/>
        <v>-6605207</v>
      </c>
      <c r="N59" s="67">
        <f t="shared" si="6"/>
        <v>-7356680</v>
      </c>
      <c r="O59" s="67">
        <f t="shared" si="6"/>
        <v>-1031363</v>
      </c>
      <c r="P59" s="67">
        <f t="shared" si="6"/>
        <v>-1375802</v>
      </c>
      <c r="Q59" s="67">
        <f t="shared" si="6"/>
        <v>-856166</v>
      </c>
      <c r="R59" s="67">
        <f t="shared" si="6"/>
        <v>-3263331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-5478833</v>
      </c>
      <c r="X59" s="67">
        <f t="shared" si="6"/>
        <v>10724048</v>
      </c>
      <c r="Y59" s="67">
        <f t="shared" si="6"/>
        <v>-16202881</v>
      </c>
      <c r="Z59" s="68">
        <f>+IF(X59&lt;&gt;0,+(Y59/X59)*100,0)</f>
        <v>-151.08922488970583</v>
      </c>
      <c r="AA59" s="65">
        <f>SUM(AA56:AA58)</f>
        <v>5941513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156469520</v>
      </c>
      <c r="F9" s="22">
        <v>153180160</v>
      </c>
      <c r="G9" s="22">
        <v>12891572</v>
      </c>
      <c r="H9" s="22">
        <v>12831950</v>
      </c>
      <c r="I9" s="22">
        <v>12797379</v>
      </c>
      <c r="J9" s="22">
        <v>38520901</v>
      </c>
      <c r="K9" s="22">
        <v>12848533</v>
      </c>
      <c r="L9" s="22">
        <v>12725720</v>
      </c>
      <c r="M9" s="22">
        <v>12731423</v>
      </c>
      <c r="N9" s="22">
        <v>38305676</v>
      </c>
      <c r="O9" s="22">
        <v>12696604</v>
      </c>
      <c r="P9" s="22">
        <v>12711184</v>
      </c>
      <c r="Q9" s="22">
        <v>12644011</v>
      </c>
      <c r="R9" s="22">
        <v>38051799</v>
      </c>
      <c r="S9" s="22"/>
      <c r="T9" s="22"/>
      <c r="U9" s="22"/>
      <c r="V9" s="22"/>
      <c r="W9" s="22">
        <v>114878376</v>
      </c>
      <c r="X9" s="22">
        <v>153180160</v>
      </c>
      <c r="Y9" s="22">
        <v>-38301784</v>
      </c>
      <c r="Z9" s="23">
        <v>-25.004402658934421</v>
      </c>
      <c r="AA9" s="20">
        <v>153180160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1183130</v>
      </c>
      <c r="F13" s="22">
        <v>5126120</v>
      </c>
      <c r="G13" s="22">
        <v>427350</v>
      </c>
      <c r="H13" s="22">
        <v>438036</v>
      </c>
      <c r="I13" s="22">
        <v>425016</v>
      </c>
      <c r="J13" s="22">
        <v>1290402</v>
      </c>
      <c r="K13" s="22">
        <v>425823</v>
      </c>
      <c r="L13" s="22">
        <v>417233</v>
      </c>
      <c r="M13" s="22">
        <v>413194</v>
      </c>
      <c r="N13" s="22">
        <v>1256250</v>
      </c>
      <c r="O13" s="22">
        <v>443587</v>
      </c>
      <c r="P13" s="22">
        <v>454399</v>
      </c>
      <c r="Q13" s="22">
        <v>460840</v>
      </c>
      <c r="R13" s="22">
        <v>1358826</v>
      </c>
      <c r="S13" s="22"/>
      <c r="T13" s="22"/>
      <c r="U13" s="22"/>
      <c r="V13" s="22"/>
      <c r="W13" s="22">
        <v>3905478</v>
      </c>
      <c r="X13" s="22">
        <v>5126120</v>
      </c>
      <c r="Y13" s="22">
        <v>-1220642</v>
      </c>
      <c r="Z13" s="23">
        <v>-23.812201040943247</v>
      </c>
      <c r="AA13" s="20">
        <v>5126120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5300</v>
      </c>
      <c r="F17" s="22">
        <v>5300</v>
      </c>
      <c r="G17" s="22">
        <v>26000</v>
      </c>
      <c r="H17" s="22">
        <v>26000</v>
      </c>
      <c r="I17" s="22">
        <v>26000</v>
      </c>
      <c r="J17" s="22">
        <v>78000</v>
      </c>
      <c r="K17" s="22">
        <v>26000</v>
      </c>
      <c r="L17" s="22">
        <v>27921</v>
      </c>
      <c r="M17" s="22">
        <v>27560</v>
      </c>
      <c r="N17" s="22">
        <v>81481</v>
      </c>
      <c r="O17" s="22">
        <v>27560</v>
      </c>
      <c r="P17" s="22">
        <v>27560</v>
      </c>
      <c r="Q17" s="22">
        <v>27560</v>
      </c>
      <c r="R17" s="22">
        <v>82680</v>
      </c>
      <c r="S17" s="22"/>
      <c r="T17" s="22"/>
      <c r="U17" s="22"/>
      <c r="V17" s="22"/>
      <c r="W17" s="22">
        <v>242161</v>
      </c>
      <c r="X17" s="22">
        <v>3600</v>
      </c>
      <c r="Y17" s="22">
        <v>238561</v>
      </c>
      <c r="Z17" s="23">
        <v>6626.6944444444453</v>
      </c>
      <c r="AA17" s="20">
        <v>5300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333970</v>
      </c>
      <c r="F19" s="22">
        <v>50000</v>
      </c>
      <c r="G19" s="22"/>
      <c r="H19" s="22"/>
      <c r="I19" s="22"/>
      <c r="J19" s="22"/>
      <c r="K19" s="22">
        <v>42729</v>
      </c>
      <c r="L19" s="22">
        <v>666</v>
      </c>
      <c r="M19" s="22"/>
      <c r="N19" s="22">
        <v>43395</v>
      </c>
      <c r="O19" s="22"/>
      <c r="P19" s="22"/>
      <c r="Q19" s="22">
        <v>247</v>
      </c>
      <c r="R19" s="22">
        <v>247</v>
      </c>
      <c r="S19" s="22"/>
      <c r="T19" s="22"/>
      <c r="U19" s="22"/>
      <c r="V19" s="22"/>
      <c r="W19" s="22">
        <v>43642</v>
      </c>
      <c r="X19" s="22">
        <v>50000</v>
      </c>
      <c r="Y19" s="22">
        <v>-6358</v>
      </c>
      <c r="Z19" s="23">
        <v>-12.715999999999999</v>
      </c>
      <c r="AA19" s="20">
        <v>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50498320</v>
      </c>
      <c r="F25" s="22">
        <v>50130360</v>
      </c>
      <c r="G25" s="22"/>
      <c r="H25" s="22">
        <v>24476304</v>
      </c>
      <c r="I25" s="22">
        <v>10553</v>
      </c>
      <c r="J25" s="22">
        <v>24486857</v>
      </c>
      <c r="K25" s="22">
        <v>10620</v>
      </c>
      <c r="L25" s="22">
        <v>10620</v>
      </c>
      <c r="M25" s="22">
        <v>10620</v>
      </c>
      <c r="N25" s="22">
        <v>31860</v>
      </c>
      <c r="O25" s="22">
        <v>19132379</v>
      </c>
      <c r="P25" s="22">
        <v>8460</v>
      </c>
      <c r="Q25" s="22">
        <v>7560</v>
      </c>
      <c r="R25" s="22">
        <v>19148399</v>
      </c>
      <c r="S25" s="22"/>
      <c r="T25" s="22"/>
      <c r="U25" s="22"/>
      <c r="V25" s="22"/>
      <c r="W25" s="22">
        <v>43667116</v>
      </c>
      <c r="X25" s="22">
        <v>37598040</v>
      </c>
      <c r="Y25" s="22">
        <v>6069076</v>
      </c>
      <c r="Z25" s="23">
        <v>16.142001019202066</v>
      </c>
      <c r="AA25" s="20">
        <v>50130360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2500000</v>
      </c>
      <c r="F28" s="22">
        <v>4167850</v>
      </c>
      <c r="G28" s="22">
        <v>518251</v>
      </c>
      <c r="H28" s="22">
        <v>547916</v>
      </c>
      <c r="I28" s="22">
        <v>527786</v>
      </c>
      <c r="J28" s="22">
        <v>1593953</v>
      </c>
      <c r="K28" s="22">
        <v>540052</v>
      </c>
      <c r="L28" s="22">
        <v>531438</v>
      </c>
      <c r="M28" s="22">
        <v>520405</v>
      </c>
      <c r="N28" s="22">
        <v>1591895</v>
      </c>
      <c r="O28" s="22">
        <v>519334</v>
      </c>
      <c r="P28" s="22">
        <v>518987</v>
      </c>
      <c r="Q28" s="22">
        <v>-3182793</v>
      </c>
      <c r="R28" s="22">
        <v>-2144472</v>
      </c>
      <c r="S28" s="22"/>
      <c r="T28" s="22"/>
      <c r="U28" s="22"/>
      <c r="V28" s="22"/>
      <c r="W28" s="22">
        <v>1041376</v>
      </c>
      <c r="X28" s="22">
        <v>3125880</v>
      </c>
      <c r="Y28" s="22">
        <v>-2084504</v>
      </c>
      <c r="Z28" s="23">
        <v>-66.685349405607383</v>
      </c>
      <c r="AA28" s="20">
        <v>4167850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210990240</v>
      </c>
      <c r="F32" s="31">
        <f t="shared" si="0"/>
        <v>212659790</v>
      </c>
      <c r="G32" s="31">
        <f t="shared" si="0"/>
        <v>13863173</v>
      </c>
      <c r="H32" s="31">
        <f t="shared" si="0"/>
        <v>38320206</v>
      </c>
      <c r="I32" s="31">
        <f t="shared" si="0"/>
        <v>13786734</v>
      </c>
      <c r="J32" s="31">
        <f t="shared" si="0"/>
        <v>65970113</v>
      </c>
      <c r="K32" s="31">
        <f t="shared" si="0"/>
        <v>13893757</v>
      </c>
      <c r="L32" s="31">
        <f t="shared" si="0"/>
        <v>13713598</v>
      </c>
      <c r="M32" s="31">
        <f t="shared" si="0"/>
        <v>13703202</v>
      </c>
      <c r="N32" s="31">
        <f t="shared" si="0"/>
        <v>41310557</v>
      </c>
      <c r="O32" s="31">
        <f t="shared" si="0"/>
        <v>32819464</v>
      </c>
      <c r="P32" s="31">
        <f t="shared" si="0"/>
        <v>13720590</v>
      </c>
      <c r="Q32" s="31">
        <f t="shared" si="0"/>
        <v>9957425</v>
      </c>
      <c r="R32" s="31">
        <f t="shared" si="0"/>
        <v>56497479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163778149</v>
      </c>
      <c r="X32" s="31">
        <f t="shared" si="0"/>
        <v>199083800</v>
      </c>
      <c r="Y32" s="31">
        <f t="shared" si="0"/>
        <v>-35305651</v>
      </c>
      <c r="Z32" s="32">
        <f>+IF(X32&lt;&gt;0,+(Y32/X32)*100,0)</f>
        <v>-17.734065252923642</v>
      </c>
      <c r="AA32" s="29">
        <f>SUM(AA6:AA31)</f>
        <v>212659790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45500590</v>
      </c>
      <c r="F34" s="22">
        <v>43562830</v>
      </c>
      <c r="G34" s="22">
        <v>2302260</v>
      </c>
      <c r="H34" s="22">
        <v>4021381</v>
      </c>
      <c r="I34" s="22">
        <v>3365937</v>
      </c>
      <c r="J34" s="22">
        <v>9689578</v>
      </c>
      <c r="K34" s="22">
        <v>3362350</v>
      </c>
      <c r="L34" s="22">
        <v>5073175</v>
      </c>
      <c r="M34" s="22">
        <v>3296927</v>
      </c>
      <c r="N34" s="22">
        <v>11732452</v>
      </c>
      <c r="O34" s="22">
        <v>3654389</v>
      </c>
      <c r="P34" s="22">
        <v>3299662</v>
      </c>
      <c r="Q34" s="22">
        <v>2963125</v>
      </c>
      <c r="R34" s="22">
        <v>9917176</v>
      </c>
      <c r="S34" s="22"/>
      <c r="T34" s="22"/>
      <c r="U34" s="22"/>
      <c r="V34" s="22"/>
      <c r="W34" s="22">
        <v>31339206</v>
      </c>
      <c r="X34" s="22">
        <v>40370558</v>
      </c>
      <c r="Y34" s="22">
        <v>-9031352</v>
      </c>
      <c r="Z34" s="23">
        <v>-22.371134924615113</v>
      </c>
      <c r="AA34" s="20">
        <v>43562830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16396430</v>
      </c>
      <c r="F37" s="22">
        <v>18699000</v>
      </c>
      <c r="G37" s="22">
        <v>705781</v>
      </c>
      <c r="H37" s="22">
        <v>1613599</v>
      </c>
      <c r="I37" s="22">
        <v>758581</v>
      </c>
      <c r="J37" s="22">
        <v>3077961</v>
      </c>
      <c r="K37" s="22">
        <v>847547</v>
      </c>
      <c r="L37" s="22">
        <v>764714</v>
      </c>
      <c r="M37" s="22">
        <v>2027840</v>
      </c>
      <c r="N37" s="22">
        <v>3640101</v>
      </c>
      <c r="O37" s="22">
        <v>1310059</v>
      </c>
      <c r="P37" s="22">
        <v>797073</v>
      </c>
      <c r="Q37" s="22">
        <v>408364</v>
      </c>
      <c r="R37" s="22">
        <v>2515496</v>
      </c>
      <c r="S37" s="22"/>
      <c r="T37" s="22"/>
      <c r="U37" s="22"/>
      <c r="V37" s="22"/>
      <c r="W37" s="22">
        <v>9233558</v>
      </c>
      <c r="X37" s="22">
        <v>14495891</v>
      </c>
      <c r="Y37" s="22">
        <v>-5262333</v>
      </c>
      <c r="Z37" s="23">
        <v>-36.302239027597544</v>
      </c>
      <c r="AA37" s="20">
        <v>18699000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3612617</v>
      </c>
      <c r="F38" s="22">
        <v>1612617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1612617</v>
      </c>
      <c r="Y38" s="22">
        <v>-1612617</v>
      </c>
      <c r="Z38" s="23">
        <v>-100</v>
      </c>
      <c r="AA38" s="20">
        <v>1612617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3841190</v>
      </c>
      <c r="F39" s="22">
        <v>3841190</v>
      </c>
      <c r="G39" s="22">
        <v>320101</v>
      </c>
      <c r="H39" s="22">
        <v>320101</v>
      </c>
      <c r="I39" s="22">
        <v>320101</v>
      </c>
      <c r="J39" s="22">
        <v>960303</v>
      </c>
      <c r="K39" s="22">
        <v>320101</v>
      </c>
      <c r="L39" s="22">
        <v>320101</v>
      </c>
      <c r="M39" s="22">
        <v>320101</v>
      </c>
      <c r="N39" s="22">
        <v>960303</v>
      </c>
      <c r="O39" s="22">
        <v>320101</v>
      </c>
      <c r="P39" s="22">
        <v>320101</v>
      </c>
      <c r="Q39" s="22">
        <v>320101</v>
      </c>
      <c r="R39" s="22">
        <v>960303</v>
      </c>
      <c r="S39" s="22"/>
      <c r="T39" s="22"/>
      <c r="U39" s="22"/>
      <c r="V39" s="22"/>
      <c r="W39" s="22">
        <v>2880909</v>
      </c>
      <c r="X39" s="22">
        <v>2880900</v>
      </c>
      <c r="Y39" s="22">
        <v>9</v>
      </c>
      <c r="Z39" s="23"/>
      <c r="AA39" s="20">
        <v>3841190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1035000</v>
      </c>
      <c r="F40" s="22">
        <v>1035000</v>
      </c>
      <c r="G40" s="22"/>
      <c r="H40" s="22"/>
      <c r="I40" s="22"/>
      <c r="J40" s="22"/>
      <c r="K40" s="22"/>
      <c r="L40" s="22"/>
      <c r="M40" s="22">
        <v>293466</v>
      </c>
      <c r="N40" s="22">
        <v>293466</v>
      </c>
      <c r="O40" s="22"/>
      <c r="P40" s="22"/>
      <c r="Q40" s="22"/>
      <c r="R40" s="22"/>
      <c r="S40" s="22"/>
      <c r="T40" s="22"/>
      <c r="U40" s="22"/>
      <c r="V40" s="22"/>
      <c r="W40" s="22">
        <v>293466</v>
      </c>
      <c r="X40" s="22">
        <v>776700</v>
      </c>
      <c r="Y40" s="22">
        <v>-483234</v>
      </c>
      <c r="Z40" s="23">
        <v>-62.216299729625334</v>
      </c>
      <c r="AA40" s="20">
        <v>1035000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27359682</v>
      </c>
      <c r="F41" s="22">
        <v>37744222</v>
      </c>
      <c r="G41" s="22">
        <v>276112</v>
      </c>
      <c r="H41" s="22">
        <v>3137739</v>
      </c>
      <c r="I41" s="22">
        <v>4172273</v>
      </c>
      <c r="J41" s="22">
        <v>7586124</v>
      </c>
      <c r="K41" s="22">
        <v>1955781</v>
      </c>
      <c r="L41" s="22">
        <v>2776856</v>
      </c>
      <c r="M41" s="22">
        <v>2907275</v>
      </c>
      <c r="N41" s="22">
        <v>7639912</v>
      </c>
      <c r="O41" s="22">
        <v>6410006</v>
      </c>
      <c r="P41" s="22">
        <v>2573323</v>
      </c>
      <c r="Q41" s="22">
        <v>3485013</v>
      </c>
      <c r="R41" s="22">
        <v>12468342</v>
      </c>
      <c r="S41" s="22"/>
      <c r="T41" s="22"/>
      <c r="U41" s="22"/>
      <c r="V41" s="22"/>
      <c r="W41" s="22">
        <v>27694378</v>
      </c>
      <c r="X41" s="22">
        <v>29296601</v>
      </c>
      <c r="Y41" s="22">
        <v>-1602223</v>
      </c>
      <c r="Z41" s="23">
        <v>-5.4689723220792752</v>
      </c>
      <c r="AA41" s="20">
        <v>37744222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333066</v>
      </c>
      <c r="F43" s="22">
        <v>2333066</v>
      </c>
      <c r="G43" s="22">
        <v>645883</v>
      </c>
      <c r="H43" s="22">
        <v>1132614</v>
      </c>
      <c r="I43" s="22">
        <v>1367136</v>
      </c>
      <c r="J43" s="22">
        <v>3145633</v>
      </c>
      <c r="K43" s="22">
        <v>809743</v>
      </c>
      <c r="L43" s="22">
        <v>1635215</v>
      </c>
      <c r="M43" s="22">
        <v>684960</v>
      </c>
      <c r="N43" s="22">
        <v>3129918</v>
      </c>
      <c r="O43" s="22">
        <v>323609</v>
      </c>
      <c r="P43" s="22">
        <v>675589</v>
      </c>
      <c r="Q43" s="22">
        <v>624552</v>
      </c>
      <c r="R43" s="22">
        <v>1623750</v>
      </c>
      <c r="S43" s="22"/>
      <c r="T43" s="22"/>
      <c r="U43" s="22"/>
      <c r="V43" s="22"/>
      <c r="W43" s="22">
        <v>7899301</v>
      </c>
      <c r="X43" s="22">
        <v>2333066</v>
      </c>
      <c r="Y43" s="22">
        <v>5566235</v>
      </c>
      <c r="Z43" s="23">
        <v>238.58026305299549</v>
      </c>
      <c r="AA43" s="20">
        <v>2333066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21427599</v>
      </c>
      <c r="F44" s="22">
        <v>21039269</v>
      </c>
      <c r="G44" s="22">
        <v>937</v>
      </c>
      <c r="H44" s="22">
        <v>951278</v>
      </c>
      <c r="I44" s="22">
        <v>661817</v>
      </c>
      <c r="J44" s="22">
        <v>1614032</v>
      </c>
      <c r="K44" s="22">
        <v>2604190</v>
      </c>
      <c r="L44" s="22">
        <v>1881624</v>
      </c>
      <c r="M44" s="22">
        <v>1177173</v>
      </c>
      <c r="N44" s="22">
        <v>5662987</v>
      </c>
      <c r="O44" s="22">
        <v>2678969</v>
      </c>
      <c r="P44" s="22">
        <v>3389149</v>
      </c>
      <c r="Q44" s="22">
        <v>3105140</v>
      </c>
      <c r="R44" s="22">
        <v>9173258</v>
      </c>
      <c r="S44" s="22"/>
      <c r="T44" s="22"/>
      <c r="U44" s="22"/>
      <c r="V44" s="22"/>
      <c r="W44" s="22">
        <v>16450277</v>
      </c>
      <c r="X44" s="22">
        <v>15954253</v>
      </c>
      <c r="Y44" s="22">
        <v>496024</v>
      </c>
      <c r="Z44" s="23">
        <v>3.1090393263789911</v>
      </c>
      <c r="AA44" s="20">
        <v>21039269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119506174</v>
      </c>
      <c r="F47" s="31">
        <f t="shared" si="1"/>
        <v>129867194</v>
      </c>
      <c r="G47" s="31">
        <f t="shared" si="1"/>
        <v>4251074</v>
      </c>
      <c r="H47" s="31">
        <f t="shared" si="1"/>
        <v>11176712</v>
      </c>
      <c r="I47" s="31">
        <f t="shared" si="1"/>
        <v>10645845</v>
      </c>
      <c r="J47" s="31">
        <f t="shared" si="1"/>
        <v>26073631</v>
      </c>
      <c r="K47" s="31">
        <f t="shared" si="1"/>
        <v>9899712</v>
      </c>
      <c r="L47" s="31">
        <f t="shared" si="1"/>
        <v>12451685</v>
      </c>
      <c r="M47" s="31">
        <f t="shared" si="1"/>
        <v>10707742</v>
      </c>
      <c r="N47" s="31">
        <f t="shared" si="1"/>
        <v>33059139</v>
      </c>
      <c r="O47" s="31">
        <f t="shared" si="1"/>
        <v>14697133</v>
      </c>
      <c r="P47" s="31">
        <f t="shared" si="1"/>
        <v>11054897</v>
      </c>
      <c r="Q47" s="31">
        <f t="shared" si="1"/>
        <v>10906295</v>
      </c>
      <c r="R47" s="31">
        <f t="shared" si="1"/>
        <v>36658325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95791095</v>
      </c>
      <c r="X47" s="31">
        <f t="shared" si="1"/>
        <v>107720586</v>
      </c>
      <c r="Y47" s="31">
        <f t="shared" si="1"/>
        <v>-11929491</v>
      </c>
      <c r="Z47" s="32">
        <f>+IF(X47&lt;&gt;0,+(Y47/X47)*100,0)</f>
        <v>-11.074476516494256</v>
      </c>
      <c r="AA47" s="29">
        <f>SUM(AA34:AA46)</f>
        <v>129867194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91484066</v>
      </c>
      <c r="F48" s="41">
        <f t="shared" si="2"/>
        <v>82792596</v>
      </c>
      <c r="G48" s="41">
        <f t="shared" si="2"/>
        <v>9612099</v>
      </c>
      <c r="H48" s="41">
        <f t="shared" si="2"/>
        <v>27143494</v>
      </c>
      <c r="I48" s="41">
        <f t="shared" si="2"/>
        <v>3140889</v>
      </c>
      <c r="J48" s="41">
        <f t="shared" si="2"/>
        <v>39896482</v>
      </c>
      <c r="K48" s="41">
        <f t="shared" si="2"/>
        <v>3994045</v>
      </c>
      <c r="L48" s="41">
        <f t="shared" si="2"/>
        <v>1261913</v>
      </c>
      <c r="M48" s="41">
        <f t="shared" si="2"/>
        <v>2995460</v>
      </c>
      <c r="N48" s="41">
        <f t="shared" si="2"/>
        <v>8251418</v>
      </c>
      <c r="O48" s="41">
        <f t="shared" si="2"/>
        <v>18122331</v>
      </c>
      <c r="P48" s="41">
        <f t="shared" si="2"/>
        <v>2665693</v>
      </c>
      <c r="Q48" s="41">
        <f t="shared" si="2"/>
        <v>-948870</v>
      </c>
      <c r="R48" s="41">
        <f t="shared" si="2"/>
        <v>19839154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67987054</v>
      </c>
      <c r="X48" s="41">
        <f t="shared" si="2"/>
        <v>91363214</v>
      </c>
      <c r="Y48" s="41">
        <f t="shared" si="2"/>
        <v>-23376160</v>
      </c>
      <c r="Z48" s="42">
        <f>+IF(X48&lt;&gt;0,+(Y48/X48)*100,0)</f>
        <v>-25.585965047157821</v>
      </c>
      <c r="AA48" s="39">
        <f>+AA32-AA47</f>
        <v>82792596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9775000</v>
      </c>
      <c r="F49" s="22">
        <v>9555858</v>
      </c>
      <c r="G49" s="22"/>
      <c r="H49" s="22"/>
      <c r="I49" s="22"/>
      <c r="J49" s="22"/>
      <c r="K49" s="22">
        <v>1510006</v>
      </c>
      <c r="L49" s="22">
        <v>3059977</v>
      </c>
      <c r="M49" s="22">
        <v>4779218</v>
      </c>
      <c r="N49" s="22">
        <v>9349201</v>
      </c>
      <c r="O49" s="22">
        <v>28135</v>
      </c>
      <c r="P49" s="22">
        <v>2673</v>
      </c>
      <c r="Q49" s="22"/>
      <c r="R49" s="22">
        <v>30808</v>
      </c>
      <c r="S49" s="22"/>
      <c r="T49" s="22"/>
      <c r="U49" s="22"/>
      <c r="V49" s="22"/>
      <c r="W49" s="22">
        <v>9380009</v>
      </c>
      <c r="X49" s="22">
        <v>7166889</v>
      </c>
      <c r="Y49" s="22">
        <v>2213120</v>
      </c>
      <c r="Z49" s="23">
        <v>30.879786194539914</v>
      </c>
      <c r="AA49" s="20">
        <v>9555858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101259066</v>
      </c>
      <c r="F51" s="50">
        <f t="shared" si="3"/>
        <v>92348454</v>
      </c>
      <c r="G51" s="50">
        <f t="shared" si="3"/>
        <v>9612099</v>
      </c>
      <c r="H51" s="50">
        <f t="shared" si="3"/>
        <v>27143494</v>
      </c>
      <c r="I51" s="50">
        <f t="shared" si="3"/>
        <v>3140889</v>
      </c>
      <c r="J51" s="50">
        <f t="shared" si="3"/>
        <v>39896482</v>
      </c>
      <c r="K51" s="50">
        <f t="shared" si="3"/>
        <v>5504051</v>
      </c>
      <c r="L51" s="50">
        <f t="shared" si="3"/>
        <v>4321890</v>
      </c>
      <c r="M51" s="50">
        <f t="shared" si="3"/>
        <v>7774678</v>
      </c>
      <c r="N51" s="50">
        <f t="shared" si="3"/>
        <v>17600619</v>
      </c>
      <c r="O51" s="50">
        <f t="shared" si="3"/>
        <v>18150466</v>
      </c>
      <c r="P51" s="50">
        <f t="shared" si="3"/>
        <v>2668366</v>
      </c>
      <c r="Q51" s="50">
        <f t="shared" si="3"/>
        <v>-948870</v>
      </c>
      <c r="R51" s="50">
        <f t="shared" si="3"/>
        <v>19869962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77367063</v>
      </c>
      <c r="X51" s="50">
        <f t="shared" si="3"/>
        <v>98530103</v>
      </c>
      <c r="Y51" s="50">
        <f t="shared" si="3"/>
        <v>-21163040</v>
      </c>
      <c r="Z51" s="51">
        <f>+IF(X51&lt;&gt;0,+(Y51/X51)*100,0)</f>
        <v>-21.478755583966048</v>
      </c>
      <c r="AA51" s="48">
        <f>SUM(AA48:AA50)</f>
        <v>92348454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101259066</v>
      </c>
      <c r="F53" s="56">
        <f t="shared" si="4"/>
        <v>92348454</v>
      </c>
      <c r="G53" s="56">
        <f t="shared" si="4"/>
        <v>9612099</v>
      </c>
      <c r="H53" s="56">
        <f t="shared" si="4"/>
        <v>27143494</v>
      </c>
      <c r="I53" s="56">
        <f t="shared" si="4"/>
        <v>3140889</v>
      </c>
      <c r="J53" s="56">
        <f t="shared" si="4"/>
        <v>39896482</v>
      </c>
      <c r="K53" s="56">
        <f t="shared" si="4"/>
        <v>5504051</v>
      </c>
      <c r="L53" s="56">
        <f t="shared" si="4"/>
        <v>4321890</v>
      </c>
      <c r="M53" s="56">
        <f t="shared" si="4"/>
        <v>7774678</v>
      </c>
      <c r="N53" s="56">
        <f t="shared" si="4"/>
        <v>17600619</v>
      </c>
      <c r="O53" s="56">
        <f t="shared" si="4"/>
        <v>18150466</v>
      </c>
      <c r="P53" s="56">
        <f t="shared" si="4"/>
        <v>2668366</v>
      </c>
      <c r="Q53" s="56">
        <f t="shared" si="4"/>
        <v>-948870</v>
      </c>
      <c r="R53" s="56">
        <f t="shared" si="4"/>
        <v>19869962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77367063</v>
      </c>
      <c r="X53" s="56">
        <f t="shared" si="4"/>
        <v>98530103</v>
      </c>
      <c r="Y53" s="56">
        <f t="shared" si="4"/>
        <v>-21163040</v>
      </c>
      <c r="Z53" s="57">
        <f>+IF(X53&lt;&gt;0,+(Y53/X53)*100,0)</f>
        <v>-21.478755583966048</v>
      </c>
      <c r="AA53" s="54">
        <f>+AA51-AA52</f>
        <v>92348454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101259066</v>
      </c>
      <c r="F56" s="50">
        <f t="shared" si="5"/>
        <v>92348454</v>
      </c>
      <c r="G56" s="50">
        <f t="shared" si="5"/>
        <v>9612099</v>
      </c>
      <c r="H56" s="50">
        <f t="shared" si="5"/>
        <v>27143494</v>
      </c>
      <c r="I56" s="50">
        <f t="shared" si="5"/>
        <v>3140889</v>
      </c>
      <c r="J56" s="50">
        <f t="shared" si="5"/>
        <v>39896482</v>
      </c>
      <c r="K56" s="50">
        <f t="shared" si="5"/>
        <v>5504051</v>
      </c>
      <c r="L56" s="50">
        <f t="shared" si="5"/>
        <v>4321890</v>
      </c>
      <c r="M56" s="50">
        <f t="shared" si="5"/>
        <v>7774678</v>
      </c>
      <c r="N56" s="50">
        <f t="shared" si="5"/>
        <v>17600619</v>
      </c>
      <c r="O56" s="50">
        <f t="shared" si="5"/>
        <v>18150466</v>
      </c>
      <c r="P56" s="50">
        <f t="shared" si="5"/>
        <v>2668366</v>
      </c>
      <c r="Q56" s="50">
        <f t="shared" si="5"/>
        <v>-948870</v>
      </c>
      <c r="R56" s="50">
        <f t="shared" si="5"/>
        <v>19869962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77367063</v>
      </c>
      <c r="X56" s="50">
        <f t="shared" si="5"/>
        <v>98530103</v>
      </c>
      <c r="Y56" s="50">
        <f t="shared" si="5"/>
        <v>-21163040</v>
      </c>
      <c r="Z56" s="51">
        <f>+IF(X56&lt;&gt;0,+(Y56/X56)*100,0)</f>
        <v>-21.478755583966048</v>
      </c>
      <c r="AA56" s="48">
        <f>SUM(AA53:AA55)</f>
        <v>92348454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101259066</v>
      </c>
      <c r="F59" s="67">
        <f t="shared" si="6"/>
        <v>92348454</v>
      </c>
      <c r="G59" s="67">
        <f t="shared" si="6"/>
        <v>9612099</v>
      </c>
      <c r="H59" s="67">
        <f t="shared" si="6"/>
        <v>27143494</v>
      </c>
      <c r="I59" s="67">
        <f t="shared" si="6"/>
        <v>3140889</v>
      </c>
      <c r="J59" s="67">
        <f t="shared" si="6"/>
        <v>39896482</v>
      </c>
      <c r="K59" s="67">
        <f t="shared" si="6"/>
        <v>5504051</v>
      </c>
      <c r="L59" s="67">
        <f t="shared" si="6"/>
        <v>4321890</v>
      </c>
      <c r="M59" s="67">
        <f t="shared" si="6"/>
        <v>7774678</v>
      </c>
      <c r="N59" s="67">
        <f t="shared" si="6"/>
        <v>17600619</v>
      </c>
      <c r="O59" s="67">
        <f t="shared" si="6"/>
        <v>18150466</v>
      </c>
      <c r="P59" s="67">
        <f t="shared" si="6"/>
        <v>2668366</v>
      </c>
      <c r="Q59" s="67">
        <f t="shared" si="6"/>
        <v>-948870</v>
      </c>
      <c r="R59" s="67">
        <f t="shared" si="6"/>
        <v>19869962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77367063</v>
      </c>
      <c r="X59" s="67">
        <f t="shared" si="6"/>
        <v>98530103</v>
      </c>
      <c r="Y59" s="67">
        <f t="shared" si="6"/>
        <v>-21163040</v>
      </c>
      <c r="Z59" s="68">
        <f>+IF(X59&lt;&gt;0,+(Y59/X59)*100,0)</f>
        <v>-21.478755583966048</v>
      </c>
      <c r="AA59" s="65">
        <f>SUM(AA56:AA58)</f>
        <v>92348454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25733164</v>
      </c>
      <c r="D9" s="20"/>
      <c r="E9" s="21">
        <v>34402800</v>
      </c>
      <c r="F9" s="22">
        <v>35352700</v>
      </c>
      <c r="G9" s="22">
        <v>40622958</v>
      </c>
      <c r="H9" s="22">
        <v>-477390</v>
      </c>
      <c r="I9" s="22">
        <v>-463508</v>
      </c>
      <c r="J9" s="22">
        <v>39682060</v>
      </c>
      <c r="K9" s="22">
        <v>-207929</v>
      </c>
      <c r="L9" s="22">
        <v>970275</v>
      </c>
      <c r="M9" s="22">
        <v>42193</v>
      </c>
      <c r="N9" s="22">
        <v>804539</v>
      </c>
      <c r="O9" s="22">
        <v>-45907</v>
      </c>
      <c r="P9" s="22">
        <v>-74553</v>
      </c>
      <c r="Q9" s="22">
        <v>1280096</v>
      </c>
      <c r="R9" s="22">
        <v>1159636</v>
      </c>
      <c r="S9" s="22"/>
      <c r="T9" s="22"/>
      <c r="U9" s="22"/>
      <c r="V9" s="22"/>
      <c r="W9" s="22">
        <v>41646235</v>
      </c>
      <c r="X9" s="22">
        <v>38408200</v>
      </c>
      <c r="Y9" s="22">
        <v>3238035</v>
      </c>
      <c r="Z9" s="23">
        <v>8.4305825318551761</v>
      </c>
      <c r="AA9" s="20">
        <v>35352700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785575</v>
      </c>
      <c r="D13" s="20"/>
      <c r="E13" s="21">
        <v>798900</v>
      </c>
      <c r="F13" s="22">
        <v>798900</v>
      </c>
      <c r="G13" s="22">
        <v>67123</v>
      </c>
      <c r="H13" s="22">
        <v>71915</v>
      </c>
      <c r="I13" s="22">
        <v>73492</v>
      </c>
      <c r="J13" s="22">
        <v>212530</v>
      </c>
      <c r="K13" s="22">
        <v>80159</v>
      </c>
      <c r="L13" s="22">
        <v>80546</v>
      </c>
      <c r="M13" s="22">
        <v>83742</v>
      </c>
      <c r="N13" s="22">
        <v>244447</v>
      </c>
      <c r="O13" s="22">
        <v>87163</v>
      </c>
      <c r="P13" s="22">
        <v>90351</v>
      </c>
      <c r="Q13" s="22">
        <v>91834</v>
      </c>
      <c r="R13" s="22">
        <v>269348</v>
      </c>
      <c r="S13" s="22"/>
      <c r="T13" s="22"/>
      <c r="U13" s="22"/>
      <c r="V13" s="22"/>
      <c r="W13" s="22">
        <v>726325</v>
      </c>
      <c r="X13" s="22">
        <v>646100</v>
      </c>
      <c r="Y13" s="22">
        <v>80225</v>
      </c>
      <c r="Z13" s="23">
        <v>12.416808543569106</v>
      </c>
      <c r="AA13" s="20">
        <v>798900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3857400</v>
      </c>
      <c r="Y25" s="22">
        <v>-3857400</v>
      </c>
      <c r="Z25" s="23">
        <v>-100</v>
      </c>
      <c r="AA25" s="20">
        <v>9643400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35393039</v>
      </c>
      <c r="D32" s="29">
        <f t="shared" ref="D32:Y32" si="0">SUM(D6:D31)</f>
        <v>0</v>
      </c>
      <c r="E32" s="30">
        <f t="shared" si="0"/>
        <v>44845100</v>
      </c>
      <c r="F32" s="31">
        <f t="shared" si="0"/>
        <v>45795000</v>
      </c>
      <c r="G32" s="31">
        <f t="shared" si="0"/>
        <v>40690081</v>
      </c>
      <c r="H32" s="31">
        <f t="shared" si="0"/>
        <v>-405475</v>
      </c>
      <c r="I32" s="31">
        <f t="shared" si="0"/>
        <v>-390016</v>
      </c>
      <c r="J32" s="31">
        <f t="shared" si="0"/>
        <v>39894590</v>
      </c>
      <c r="K32" s="31">
        <f t="shared" si="0"/>
        <v>-127770</v>
      </c>
      <c r="L32" s="31">
        <f t="shared" si="0"/>
        <v>1050821</v>
      </c>
      <c r="M32" s="31">
        <f t="shared" si="0"/>
        <v>125935</v>
      </c>
      <c r="N32" s="31">
        <f t="shared" si="0"/>
        <v>1048986</v>
      </c>
      <c r="O32" s="31">
        <f t="shared" si="0"/>
        <v>41256</v>
      </c>
      <c r="P32" s="31">
        <f t="shared" si="0"/>
        <v>15798</v>
      </c>
      <c r="Q32" s="31">
        <f t="shared" si="0"/>
        <v>1371930</v>
      </c>
      <c r="R32" s="31">
        <f t="shared" si="0"/>
        <v>1428984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42372560</v>
      </c>
      <c r="X32" s="31">
        <f t="shared" si="0"/>
        <v>42911700</v>
      </c>
      <c r="Y32" s="31">
        <f t="shared" si="0"/>
        <v>-539140</v>
      </c>
      <c r="Z32" s="32">
        <f>+IF(X32&lt;&gt;0,+(Y32/X32)*100,0)</f>
        <v>-1.2563939438428213</v>
      </c>
      <c r="AA32" s="29">
        <f>SUM(AA6:AA31)</f>
        <v>45795000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17294133</v>
      </c>
      <c r="D34" s="20"/>
      <c r="E34" s="21">
        <v>21143200</v>
      </c>
      <c r="F34" s="22">
        <v>21101000</v>
      </c>
      <c r="G34" s="22">
        <v>1284153</v>
      </c>
      <c r="H34" s="22">
        <v>1523588</v>
      </c>
      <c r="I34" s="22">
        <v>1551127</v>
      </c>
      <c r="J34" s="22">
        <v>4358868</v>
      </c>
      <c r="K34" s="22">
        <v>1416901</v>
      </c>
      <c r="L34" s="22">
        <v>2465093</v>
      </c>
      <c r="M34" s="22">
        <v>1535220</v>
      </c>
      <c r="N34" s="22">
        <v>5417214</v>
      </c>
      <c r="O34" s="22">
        <v>1511782</v>
      </c>
      <c r="P34" s="22">
        <v>1476718</v>
      </c>
      <c r="Q34" s="22">
        <v>1442579</v>
      </c>
      <c r="R34" s="22">
        <v>4431079</v>
      </c>
      <c r="S34" s="22"/>
      <c r="T34" s="22"/>
      <c r="U34" s="22"/>
      <c r="V34" s="22"/>
      <c r="W34" s="22">
        <v>14207161</v>
      </c>
      <c r="X34" s="22">
        <v>15360900</v>
      </c>
      <c r="Y34" s="22">
        <v>-1153739</v>
      </c>
      <c r="Z34" s="23">
        <v>-7.5108815238690436</v>
      </c>
      <c r="AA34" s="20">
        <v>21101000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2464824</v>
      </c>
      <c r="D37" s="20"/>
      <c r="E37" s="21">
        <v>2250000</v>
      </c>
      <c r="F37" s="22">
        <v>2180000</v>
      </c>
      <c r="G37" s="22">
        <v>18528</v>
      </c>
      <c r="H37" s="22">
        <v>75179</v>
      </c>
      <c r="I37" s="22">
        <v>503918</v>
      </c>
      <c r="J37" s="22">
        <v>597625</v>
      </c>
      <c r="K37" s="22">
        <v>105670</v>
      </c>
      <c r="L37" s="22">
        <v>301966</v>
      </c>
      <c r="M37" s="22">
        <v>60194</v>
      </c>
      <c r="N37" s="22">
        <v>467830</v>
      </c>
      <c r="O37" s="22">
        <v>76812</v>
      </c>
      <c r="P37" s="22">
        <v>235484</v>
      </c>
      <c r="Q37" s="22">
        <v>21693</v>
      </c>
      <c r="R37" s="22">
        <v>333989</v>
      </c>
      <c r="S37" s="22"/>
      <c r="T37" s="22"/>
      <c r="U37" s="22"/>
      <c r="V37" s="22"/>
      <c r="W37" s="22">
        <v>1399444</v>
      </c>
      <c r="X37" s="22">
        <v>1409500</v>
      </c>
      <c r="Y37" s="22">
        <v>-10056</v>
      </c>
      <c r="Z37" s="23">
        <v>-0.71344448385952464</v>
      </c>
      <c r="AA37" s="20">
        <v>2180000</v>
      </c>
    </row>
    <row r="38" spans="1:27" x14ac:dyDescent="0.25">
      <c r="A38" s="19" t="s">
        <v>64</v>
      </c>
      <c r="B38" s="15" t="s">
        <v>32</v>
      </c>
      <c r="C38" s="20">
        <v>-485527</v>
      </c>
      <c r="D38" s="20"/>
      <c r="E38" s="21">
        <v>-234500</v>
      </c>
      <c r="F38" s="22">
        <v>36700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14600</v>
      </c>
      <c r="Y38" s="22">
        <v>-14600</v>
      </c>
      <c r="Z38" s="23">
        <v>-100</v>
      </c>
      <c r="AA38" s="20">
        <v>36700</v>
      </c>
    </row>
    <row r="39" spans="1:27" x14ac:dyDescent="0.25">
      <c r="A39" s="19" t="s">
        <v>65</v>
      </c>
      <c r="B39" s="15" t="s">
        <v>32</v>
      </c>
      <c r="C39" s="20">
        <v>1427522</v>
      </c>
      <c r="D39" s="20"/>
      <c r="E39" s="21">
        <v>1636200</v>
      </c>
      <c r="F39" s="22">
        <v>1427500</v>
      </c>
      <c r="G39" s="22"/>
      <c r="H39" s="22"/>
      <c r="I39" s="22">
        <v>409050</v>
      </c>
      <c r="J39" s="22">
        <v>409050</v>
      </c>
      <c r="K39" s="22">
        <v>136350</v>
      </c>
      <c r="L39" s="22">
        <v>136350</v>
      </c>
      <c r="M39" s="22">
        <v>136350</v>
      </c>
      <c r="N39" s="22">
        <v>409050</v>
      </c>
      <c r="O39" s="22"/>
      <c r="P39" s="22"/>
      <c r="Q39" s="22">
        <v>304700</v>
      </c>
      <c r="R39" s="22">
        <v>304700</v>
      </c>
      <c r="S39" s="22"/>
      <c r="T39" s="22"/>
      <c r="U39" s="22"/>
      <c r="V39" s="22"/>
      <c r="W39" s="22">
        <v>1122800</v>
      </c>
      <c r="X39" s="22">
        <v>1062100</v>
      </c>
      <c r="Y39" s="22">
        <v>60700</v>
      </c>
      <c r="Z39" s="23">
        <v>5.7150927407965355</v>
      </c>
      <c r="AA39" s="20">
        <v>1427500</v>
      </c>
    </row>
    <row r="40" spans="1:27" x14ac:dyDescent="0.25">
      <c r="A40" s="19" t="s">
        <v>40</v>
      </c>
      <c r="B40" s="15" t="s">
        <v>32</v>
      </c>
      <c r="C40" s="20">
        <v>152436</v>
      </c>
      <c r="D40" s="20"/>
      <c r="E40" s="21">
        <v>350000</v>
      </c>
      <c r="F40" s="22">
        <v>110000</v>
      </c>
      <c r="G40" s="22">
        <v>108227</v>
      </c>
      <c r="H40" s="22"/>
      <c r="I40" s="22"/>
      <c r="J40" s="22">
        <v>108227</v>
      </c>
      <c r="K40" s="22">
        <v>-48630</v>
      </c>
      <c r="L40" s="22"/>
      <c r="M40" s="22"/>
      <c r="N40" s="22">
        <v>-48630</v>
      </c>
      <c r="O40" s="22">
        <v>668446</v>
      </c>
      <c r="P40" s="22">
        <v>915822</v>
      </c>
      <c r="Q40" s="22">
        <v>296140</v>
      </c>
      <c r="R40" s="22">
        <v>1880408</v>
      </c>
      <c r="S40" s="22"/>
      <c r="T40" s="22"/>
      <c r="U40" s="22"/>
      <c r="V40" s="22"/>
      <c r="W40" s="22">
        <v>1940005</v>
      </c>
      <c r="X40" s="22">
        <v>376200</v>
      </c>
      <c r="Y40" s="22">
        <v>1563805</v>
      </c>
      <c r="Z40" s="23">
        <v>415.68447634237106</v>
      </c>
      <c r="AA40" s="20">
        <v>110000</v>
      </c>
    </row>
    <row r="41" spans="1:27" x14ac:dyDescent="0.25">
      <c r="A41" s="19" t="s">
        <v>66</v>
      </c>
      <c r="B41" s="15" t="s">
        <v>32</v>
      </c>
      <c r="C41" s="20">
        <v>4616840</v>
      </c>
      <c r="D41" s="20"/>
      <c r="E41" s="21">
        <v>5779200</v>
      </c>
      <c r="F41" s="22">
        <v>5779200</v>
      </c>
      <c r="G41" s="22">
        <v>64417</v>
      </c>
      <c r="H41" s="22">
        <v>764307</v>
      </c>
      <c r="I41" s="22">
        <v>31828</v>
      </c>
      <c r="J41" s="22">
        <v>860552</v>
      </c>
      <c r="K41" s="22">
        <v>965204</v>
      </c>
      <c r="L41" s="22">
        <v>108096</v>
      </c>
      <c r="M41" s="22">
        <v>518962</v>
      </c>
      <c r="N41" s="22">
        <v>1592262</v>
      </c>
      <c r="O41" s="22">
        <v>785753</v>
      </c>
      <c r="P41" s="22">
        <v>380901</v>
      </c>
      <c r="Q41" s="22">
        <v>604908</v>
      </c>
      <c r="R41" s="22">
        <v>1771562</v>
      </c>
      <c r="S41" s="22"/>
      <c r="T41" s="22"/>
      <c r="U41" s="22"/>
      <c r="V41" s="22"/>
      <c r="W41" s="22">
        <v>4224376</v>
      </c>
      <c r="X41" s="22">
        <v>4254800</v>
      </c>
      <c r="Y41" s="22">
        <v>-30424</v>
      </c>
      <c r="Z41" s="23">
        <v>-0.71505123625082256</v>
      </c>
      <c r="AA41" s="20">
        <v>5779200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5007038</v>
      </c>
      <c r="D43" s="20"/>
      <c r="E43" s="21">
        <v>1870000</v>
      </c>
      <c r="F43" s="22">
        <v>2370000</v>
      </c>
      <c r="G43" s="22">
        <v>145694</v>
      </c>
      <c r="H43" s="22">
        <v>292760</v>
      </c>
      <c r="I43" s="22">
        <v>233726</v>
      </c>
      <c r="J43" s="22">
        <v>672180</v>
      </c>
      <c r="K43" s="22">
        <v>236605</v>
      </c>
      <c r="L43" s="22">
        <v>152040</v>
      </c>
      <c r="M43" s="22">
        <v>44169</v>
      </c>
      <c r="N43" s="22">
        <v>432814</v>
      </c>
      <c r="O43" s="22">
        <v>193385</v>
      </c>
      <c r="P43" s="22">
        <v>157002</v>
      </c>
      <c r="Q43" s="22">
        <v>249153</v>
      </c>
      <c r="R43" s="22">
        <v>599540</v>
      </c>
      <c r="S43" s="22"/>
      <c r="T43" s="22"/>
      <c r="U43" s="22"/>
      <c r="V43" s="22"/>
      <c r="W43" s="22">
        <v>1704534</v>
      </c>
      <c r="X43" s="22">
        <v>1704500</v>
      </c>
      <c r="Y43" s="22">
        <v>34</v>
      </c>
      <c r="Z43" s="23"/>
      <c r="AA43" s="20">
        <v>2370000</v>
      </c>
    </row>
    <row r="44" spans="1:27" x14ac:dyDescent="0.25">
      <c r="A44" s="19" t="s">
        <v>69</v>
      </c>
      <c r="B44" s="15" t="s">
        <v>32</v>
      </c>
      <c r="C44" s="20">
        <v>5194190</v>
      </c>
      <c r="D44" s="20"/>
      <c r="E44" s="21">
        <v>4028400</v>
      </c>
      <c r="F44" s="22">
        <v>5463100</v>
      </c>
      <c r="G44" s="22">
        <v>13696</v>
      </c>
      <c r="H44" s="22">
        <v>71607</v>
      </c>
      <c r="I44" s="22">
        <v>20016</v>
      </c>
      <c r="J44" s="22">
        <v>105319</v>
      </c>
      <c r="K44" s="22">
        <v>46295</v>
      </c>
      <c r="L44" s="22">
        <v>393058</v>
      </c>
      <c r="M44" s="22">
        <v>81164</v>
      </c>
      <c r="N44" s="22">
        <v>520517</v>
      </c>
      <c r="O44" s="22">
        <v>380084</v>
      </c>
      <c r="P44" s="22">
        <v>280314</v>
      </c>
      <c r="Q44" s="22">
        <v>225967</v>
      </c>
      <c r="R44" s="22">
        <v>886365</v>
      </c>
      <c r="S44" s="22"/>
      <c r="T44" s="22"/>
      <c r="U44" s="22"/>
      <c r="V44" s="22"/>
      <c r="W44" s="22">
        <v>1512201</v>
      </c>
      <c r="X44" s="22">
        <v>2712700</v>
      </c>
      <c r="Y44" s="22">
        <v>-1200499</v>
      </c>
      <c r="Z44" s="23">
        <v>-44.25476462564972</v>
      </c>
      <c r="AA44" s="20">
        <v>5463100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35671456</v>
      </c>
      <c r="D47" s="29">
        <f t="shared" ref="D47:Y47" si="1">SUM(D34:D46)</f>
        <v>0</v>
      </c>
      <c r="E47" s="30">
        <f t="shared" si="1"/>
        <v>36822500</v>
      </c>
      <c r="F47" s="31">
        <f t="shared" si="1"/>
        <v>38467500</v>
      </c>
      <c r="G47" s="31">
        <f t="shared" si="1"/>
        <v>1634715</v>
      </c>
      <c r="H47" s="31">
        <f t="shared" si="1"/>
        <v>2727441</v>
      </c>
      <c r="I47" s="31">
        <f t="shared" si="1"/>
        <v>2749665</v>
      </c>
      <c r="J47" s="31">
        <f t="shared" si="1"/>
        <v>7111821</v>
      </c>
      <c r="K47" s="31">
        <f t="shared" si="1"/>
        <v>2858395</v>
      </c>
      <c r="L47" s="31">
        <f t="shared" si="1"/>
        <v>3556603</v>
      </c>
      <c r="M47" s="31">
        <f t="shared" si="1"/>
        <v>2376059</v>
      </c>
      <c r="N47" s="31">
        <f t="shared" si="1"/>
        <v>8791057</v>
      </c>
      <c r="O47" s="31">
        <f t="shared" si="1"/>
        <v>3616262</v>
      </c>
      <c r="P47" s="31">
        <f t="shared" si="1"/>
        <v>3446241</v>
      </c>
      <c r="Q47" s="31">
        <f t="shared" si="1"/>
        <v>3145140</v>
      </c>
      <c r="R47" s="31">
        <f t="shared" si="1"/>
        <v>10207643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26110521</v>
      </c>
      <c r="X47" s="31">
        <f t="shared" si="1"/>
        <v>26895300</v>
      </c>
      <c r="Y47" s="31">
        <f t="shared" si="1"/>
        <v>-784779</v>
      </c>
      <c r="Z47" s="32">
        <f>+IF(X47&lt;&gt;0,+(Y47/X47)*100,0)</f>
        <v>-2.9179038716801822</v>
      </c>
      <c r="AA47" s="29">
        <f>SUM(AA34:AA46)</f>
        <v>38467500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-278417</v>
      </c>
      <c r="D48" s="39">
        <f t="shared" si="2"/>
        <v>0</v>
      </c>
      <c r="E48" s="40">
        <f t="shared" si="2"/>
        <v>8022600</v>
      </c>
      <c r="F48" s="41">
        <f t="shared" si="2"/>
        <v>7327500</v>
      </c>
      <c r="G48" s="41">
        <f t="shared" si="2"/>
        <v>39055366</v>
      </c>
      <c r="H48" s="41">
        <f t="shared" si="2"/>
        <v>-3132916</v>
      </c>
      <c r="I48" s="41">
        <f t="shared" si="2"/>
        <v>-3139681</v>
      </c>
      <c r="J48" s="41">
        <f t="shared" si="2"/>
        <v>32782769</v>
      </c>
      <c r="K48" s="41">
        <f t="shared" si="2"/>
        <v>-2986165</v>
      </c>
      <c r="L48" s="41">
        <f t="shared" si="2"/>
        <v>-2505782</v>
      </c>
      <c r="M48" s="41">
        <f t="shared" si="2"/>
        <v>-2250124</v>
      </c>
      <c r="N48" s="41">
        <f t="shared" si="2"/>
        <v>-7742071</v>
      </c>
      <c r="O48" s="41">
        <f t="shared" si="2"/>
        <v>-3575006</v>
      </c>
      <c r="P48" s="41">
        <f t="shared" si="2"/>
        <v>-3430443</v>
      </c>
      <c r="Q48" s="41">
        <f t="shared" si="2"/>
        <v>-1773210</v>
      </c>
      <c r="R48" s="41">
        <f t="shared" si="2"/>
        <v>-8778659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16262039</v>
      </c>
      <c r="X48" s="41">
        <f t="shared" si="2"/>
        <v>16016400</v>
      </c>
      <c r="Y48" s="41">
        <f t="shared" si="2"/>
        <v>245639</v>
      </c>
      <c r="Z48" s="42">
        <f>+IF(X48&lt;&gt;0,+(Y48/X48)*100,0)</f>
        <v>1.533671736470118</v>
      </c>
      <c r="AA48" s="39">
        <f>+AA32-AA47</f>
        <v>7327500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-278417</v>
      </c>
      <c r="D51" s="48">
        <f t="shared" si="3"/>
        <v>0</v>
      </c>
      <c r="E51" s="49">
        <f t="shared" si="3"/>
        <v>8022600</v>
      </c>
      <c r="F51" s="50">
        <f t="shared" si="3"/>
        <v>7327500</v>
      </c>
      <c r="G51" s="50">
        <f t="shared" si="3"/>
        <v>39055366</v>
      </c>
      <c r="H51" s="50">
        <f t="shared" si="3"/>
        <v>-3132916</v>
      </c>
      <c r="I51" s="50">
        <f t="shared" si="3"/>
        <v>-3139681</v>
      </c>
      <c r="J51" s="50">
        <f t="shared" si="3"/>
        <v>32782769</v>
      </c>
      <c r="K51" s="50">
        <f t="shared" si="3"/>
        <v>-2986165</v>
      </c>
      <c r="L51" s="50">
        <f t="shared" si="3"/>
        <v>-2505782</v>
      </c>
      <c r="M51" s="50">
        <f t="shared" si="3"/>
        <v>-2250124</v>
      </c>
      <c r="N51" s="50">
        <f t="shared" si="3"/>
        <v>-7742071</v>
      </c>
      <c r="O51" s="50">
        <f t="shared" si="3"/>
        <v>-3575006</v>
      </c>
      <c r="P51" s="50">
        <f t="shared" si="3"/>
        <v>-3430443</v>
      </c>
      <c r="Q51" s="50">
        <f t="shared" si="3"/>
        <v>-1773210</v>
      </c>
      <c r="R51" s="50">
        <f t="shared" si="3"/>
        <v>-8778659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16262039</v>
      </c>
      <c r="X51" s="50">
        <f t="shared" si="3"/>
        <v>16016400</v>
      </c>
      <c r="Y51" s="50">
        <f t="shared" si="3"/>
        <v>245639</v>
      </c>
      <c r="Z51" s="51">
        <f>+IF(X51&lt;&gt;0,+(Y51/X51)*100,0)</f>
        <v>1.533671736470118</v>
      </c>
      <c r="AA51" s="48">
        <f>SUM(AA48:AA50)</f>
        <v>7327500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-278417</v>
      </c>
      <c r="D53" s="54">
        <f>+D51-D52</f>
        <v>0</v>
      </c>
      <c r="E53" s="55">
        <f t="shared" si="4"/>
        <v>8022600</v>
      </c>
      <c r="F53" s="56">
        <f t="shared" si="4"/>
        <v>7327500</v>
      </c>
      <c r="G53" s="56">
        <f t="shared" si="4"/>
        <v>39055366</v>
      </c>
      <c r="H53" s="56">
        <f t="shared" si="4"/>
        <v>-3132916</v>
      </c>
      <c r="I53" s="56">
        <f t="shared" si="4"/>
        <v>-3139681</v>
      </c>
      <c r="J53" s="56">
        <f t="shared" si="4"/>
        <v>32782769</v>
      </c>
      <c r="K53" s="56">
        <f t="shared" si="4"/>
        <v>-2986165</v>
      </c>
      <c r="L53" s="56">
        <f t="shared" si="4"/>
        <v>-2505782</v>
      </c>
      <c r="M53" s="56">
        <f t="shared" si="4"/>
        <v>-2250124</v>
      </c>
      <c r="N53" s="56">
        <f t="shared" si="4"/>
        <v>-7742071</v>
      </c>
      <c r="O53" s="56">
        <f t="shared" si="4"/>
        <v>-3575006</v>
      </c>
      <c r="P53" s="56">
        <f t="shared" si="4"/>
        <v>-3430443</v>
      </c>
      <c r="Q53" s="56">
        <f t="shared" si="4"/>
        <v>-1773210</v>
      </c>
      <c r="R53" s="56">
        <f t="shared" si="4"/>
        <v>-8778659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16262039</v>
      </c>
      <c r="X53" s="56">
        <f t="shared" si="4"/>
        <v>16016400</v>
      </c>
      <c r="Y53" s="56">
        <f t="shared" si="4"/>
        <v>245639</v>
      </c>
      <c r="Z53" s="57">
        <f>+IF(X53&lt;&gt;0,+(Y53/X53)*100,0)</f>
        <v>1.533671736470118</v>
      </c>
      <c r="AA53" s="54">
        <f>+AA51-AA52</f>
        <v>7327500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-278417</v>
      </c>
      <c r="D56" s="48">
        <f>SUM(D53:D55)</f>
        <v>0</v>
      </c>
      <c r="E56" s="49">
        <f t="shared" si="5"/>
        <v>8022600</v>
      </c>
      <c r="F56" s="50">
        <f t="shared" si="5"/>
        <v>7327500</v>
      </c>
      <c r="G56" s="50">
        <f t="shared" si="5"/>
        <v>39055366</v>
      </c>
      <c r="H56" s="50">
        <f t="shared" si="5"/>
        <v>-3132916</v>
      </c>
      <c r="I56" s="50">
        <f t="shared" si="5"/>
        <v>-3139681</v>
      </c>
      <c r="J56" s="50">
        <f t="shared" si="5"/>
        <v>32782769</v>
      </c>
      <c r="K56" s="50">
        <f t="shared" si="5"/>
        <v>-2986165</v>
      </c>
      <c r="L56" s="50">
        <f t="shared" si="5"/>
        <v>-2505782</v>
      </c>
      <c r="M56" s="50">
        <f t="shared" si="5"/>
        <v>-2250124</v>
      </c>
      <c r="N56" s="50">
        <f t="shared" si="5"/>
        <v>-7742071</v>
      </c>
      <c r="O56" s="50">
        <f t="shared" si="5"/>
        <v>-3575006</v>
      </c>
      <c r="P56" s="50">
        <f t="shared" si="5"/>
        <v>-3430443</v>
      </c>
      <c r="Q56" s="50">
        <f t="shared" si="5"/>
        <v>-1773210</v>
      </c>
      <c r="R56" s="50">
        <f t="shared" si="5"/>
        <v>-8778659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16262039</v>
      </c>
      <c r="X56" s="50">
        <f t="shared" si="5"/>
        <v>16016400</v>
      </c>
      <c r="Y56" s="50">
        <f t="shared" si="5"/>
        <v>245639</v>
      </c>
      <c r="Z56" s="51">
        <f>+IF(X56&lt;&gt;0,+(Y56/X56)*100,0)</f>
        <v>1.533671736470118</v>
      </c>
      <c r="AA56" s="48">
        <f>SUM(AA53:AA55)</f>
        <v>7327500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-278417</v>
      </c>
      <c r="D59" s="65">
        <f>SUM(D56:D58)</f>
        <v>0</v>
      </c>
      <c r="E59" s="66">
        <f t="shared" si="6"/>
        <v>8022600</v>
      </c>
      <c r="F59" s="67">
        <f t="shared" si="6"/>
        <v>7327500</v>
      </c>
      <c r="G59" s="67">
        <f t="shared" si="6"/>
        <v>39055366</v>
      </c>
      <c r="H59" s="67">
        <f t="shared" si="6"/>
        <v>-3132916</v>
      </c>
      <c r="I59" s="67">
        <f t="shared" si="6"/>
        <v>-3139681</v>
      </c>
      <c r="J59" s="67">
        <f t="shared" si="6"/>
        <v>32782769</v>
      </c>
      <c r="K59" s="67">
        <f t="shared" si="6"/>
        <v>-2986165</v>
      </c>
      <c r="L59" s="67">
        <f t="shared" si="6"/>
        <v>-2505782</v>
      </c>
      <c r="M59" s="67">
        <f t="shared" si="6"/>
        <v>-2250124</v>
      </c>
      <c r="N59" s="67">
        <f t="shared" si="6"/>
        <v>-7742071</v>
      </c>
      <c r="O59" s="67">
        <f t="shared" si="6"/>
        <v>-3575006</v>
      </c>
      <c r="P59" s="67">
        <f t="shared" si="6"/>
        <v>-3430443</v>
      </c>
      <c r="Q59" s="67">
        <f t="shared" si="6"/>
        <v>-1773210</v>
      </c>
      <c r="R59" s="67">
        <f t="shared" si="6"/>
        <v>-8778659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16262039</v>
      </c>
      <c r="X59" s="67">
        <f t="shared" si="6"/>
        <v>16016400</v>
      </c>
      <c r="Y59" s="67">
        <f t="shared" si="6"/>
        <v>245639</v>
      </c>
      <c r="Z59" s="68">
        <f>+IF(X59&lt;&gt;0,+(Y59/X59)*100,0)</f>
        <v>1.533671736470118</v>
      </c>
      <c r="AA59" s="65">
        <f>SUM(AA56:AA58)</f>
        <v>7327500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45502003</v>
      </c>
      <c r="D9" s="20"/>
      <c r="E9" s="21">
        <v>58015997</v>
      </c>
      <c r="F9" s="22">
        <v>46783687</v>
      </c>
      <c r="G9" s="22">
        <v>4277614</v>
      </c>
      <c r="H9" s="22">
        <v>3984482</v>
      </c>
      <c r="I9" s="22">
        <v>3769978</v>
      </c>
      <c r="J9" s="22">
        <v>12032074</v>
      </c>
      <c r="K9" s="22">
        <v>3862280</v>
      </c>
      <c r="L9" s="22">
        <v>3894520</v>
      </c>
      <c r="M9" s="22">
        <v>3892700</v>
      </c>
      <c r="N9" s="22">
        <v>11649500</v>
      </c>
      <c r="O9" s="22">
        <v>4042108</v>
      </c>
      <c r="P9" s="22">
        <v>3604277</v>
      </c>
      <c r="Q9" s="22">
        <v>3579168</v>
      </c>
      <c r="R9" s="22">
        <v>11225553</v>
      </c>
      <c r="S9" s="22"/>
      <c r="T9" s="22"/>
      <c r="U9" s="22"/>
      <c r="V9" s="22"/>
      <c r="W9" s="22">
        <v>34907127</v>
      </c>
      <c r="X9" s="22">
        <v>35087760</v>
      </c>
      <c r="Y9" s="22">
        <v>-180633</v>
      </c>
      <c r="Z9" s="23">
        <v>-0.51480345282799467</v>
      </c>
      <c r="AA9" s="20">
        <v>46783687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3598356</v>
      </c>
      <c r="D13" s="20"/>
      <c r="E13" s="21">
        <v>3729255</v>
      </c>
      <c r="F13" s="22">
        <v>3729255</v>
      </c>
      <c r="G13" s="22">
        <v>363504</v>
      </c>
      <c r="H13" s="22">
        <v>376206</v>
      </c>
      <c r="I13" s="22">
        <v>324709</v>
      </c>
      <c r="J13" s="22">
        <v>1064419</v>
      </c>
      <c r="K13" s="22">
        <v>318283</v>
      </c>
      <c r="L13" s="22">
        <v>322553</v>
      </c>
      <c r="M13" s="22">
        <v>121989</v>
      </c>
      <c r="N13" s="22">
        <v>762825</v>
      </c>
      <c r="O13" s="22">
        <v>132641</v>
      </c>
      <c r="P13" s="22">
        <v>139707</v>
      </c>
      <c r="Q13" s="22">
        <v>144656</v>
      </c>
      <c r="R13" s="22">
        <v>417004</v>
      </c>
      <c r="S13" s="22"/>
      <c r="T13" s="22"/>
      <c r="U13" s="22"/>
      <c r="V13" s="22"/>
      <c r="W13" s="22">
        <v>2244248</v>
      </c>
      <c r="X13" s="22">
        <v>2796939</v>
      </c>
      <c r="Y13" s="22">
        <v>-552691</v>
      </c>
      <c r="Z13" s="23">
        <v>-19.760566819655345</v>
      </c>
      <c r="AA13" s="20">
        <v>3729255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35367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17016960</v>
      </c>
      <c r="F25" s="22">
        <v>17016960</v>
      </c>
      <c r="G25" s="22"/>
      <c r="H25" s="22"/>
      <c r="I25" s="22">
        <v>6770481</v>
      </c>
      <c r="J25" s="22">
        <v>6770481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6770481</v>
      </c>
      <c r="X25" s="22">
        <v>17016960</v>
      </c>
      <c r="Y25" s="22">
        <v>-10246479</v>
      </c>
      <c r="Z25" s="23">
        <v>-60.213334226559859</v>
      </c>
      <c r="AA25" s="20">
        <v>17016960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4479763</v>
      </c>
      <c r="F28" s="22">
        <v>3132196</v>
      </c>
      <c r="G28" s="22"/>
      <c r="H28" s="22"/>
      <c r="I28" s="22"/>
      <c r="J28" s="22"/>
      <c r="K28" s="22"/>
      <c r="L28" s="22"/>
      <c r="M28" s="22"/>
      <c r="N28" s="22"/>
      <c r="O28" s="22">
        <v>10388</v>
      </c>
      <c r="P28" s="22">
        <v>253944</v>
      </c>
      <c r="Q28" s="22">
        <v>265574</v>
      </c>
      <c r="R28" s="22">
        <v>529906</v>
      </c>
      <c r="S28" s="22"/>
      <c r="T28" s="22"/>
      <c r="U28" s="22"/>
      <c r="V28" s="22"/>
      <c r="W28" s="22">
        <v>529906</v>
      </c>
      <c r="X28" s="22">
        <v>2349144</v>
      </c>
      <c r="Y28" s="22">
        <v>-1819238</v>
      </c>
      <c r="Z28" s="23">
        <v>-77.44259185473517</v>
      </c>
      <c r="AA28" s="20">
        <v>3132196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1028632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50164358</v>
      </c>
      <c r="D32" s="29">
        <f t="shared" ref="D32:Y32" si="0">SUM(D6:D31)</f>
        <v>0</v>
      </c>
      <c r="E32" s="30">
        <f t="shared" si="0"/>
        <v>83241975</v>
      </c>
      <c r="F32" s="31">
        <f t="shared" si="0"/>
        <v>70662098</v>
      </c>
      <c r="G32" s="31">
        <f t="shared" si="0"/>
        <v>4641118</v>
      </c>
      <c r="H32" s="31">
        <f t="shared" si="0"/>
        <v>4360688</v>
      </c>
      <c r="I32" s="31">
        <f t="shared" si="0"/>
        <v>10865168</v>
      </c>
      <c r="J32" s="31">
        <f t="shared" si="0"/>
        <v>19866974</v>
      </c>
      <c r="K32" s="31">
        <f t="shared" si="0"/>
        <v>4180563</v>
      </c>
      <c r="L32" s="31">
        <f t="shared" si="0"/>
        <v>4217073</v>
      </c>
      <c r="M32" s="31">
        <f t="shared" si="0"/>
        <v>4014689</v>
      </c>
      <c r="N32" s="31">
        <f t="shared" si="0"/>
        <v>12412325</v>
      </c>
      <c r="O32" s="31">
        <f t="shared" si="0"/>
        <v>4185137</v>
      </c>
      <c r="P32" s="31">
        <f t="shared" si="0"/>
        <v>3997928</v>
      </c>
      <c r="Q32" s="31">
        <f t="shared" si="0"/>
        <v>3989398</v>
      </c>
      <c r="R32" s="31">
        <f t="shared" si="0"/>
        <v>12172463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44451762</v>
      </c>
      <c r="X32" s="31">
        <f t="shared" si="0"/>
        <v>57250803</v>
      </c>
      <c r="Y32" s="31">
        <f t="shared" si="0"/>
        <v>-12799041</v>
      </c>
      <c r="Z32" s="32">
        <f>+IF(X32&lt;&gt;0,+(Y32/X32)*100,0)</f>
        <v>-22.356089922441786</v>
      </c>
      <c r="AA32" s="29">
        <f>SUM(AA6:AA31)</f>
        <v>70662098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22586924</v>
      </c>
      <c r="D34" s="20"/>
      <c r="E34" s="21">
        <v>25334878</v>
      </c>
      <c r="F34" s="22">
        <v>25834878</v>
      </c>
      <c r="G34" s="22">
        <v>1836223</v>
      </c>
      <c r="H34" s="22">
        <v>1947453</v>
      </c>
      <c r="I34" s="22">
        <v>2019329</v>
      </c>
      <c r="J34" s="22">
        <v>5803005</v>
      </c>
      <c r="K34" s="22">
        <v>2138918</v>
      </c>
      <c r="L34" s="22">
        <v>2106134</v>
      </c>
      <c r="M34" s="22">
        <v>2085269</v>
      </c>
      <c r="N34" s="22">
        <v>6330321</v>
      </c>
      <c r="O34" s="22">
        <v>3734985</v>
      </c>
      <c r="P34" s="22">
        <v>2635142</v>
      </c>
      <c r="Q34" s="22">
        <v>3451949</v>
      </c>
      <c r="R34" s="22">
        <v>9822076</v>
      </c>
      <c r="S34" s="22"/>
      <c r="T34" s="22"/>
      <c r="U34" s="22"/>
      <c r="V34" s="22"/>
      <c r="W34" s="22">
        <v>21955402</v>
      </c>
      <c r="X34" s="22">
        <v>19376118</v>
      </c>
      <c r="Y34" s="22">
        <v>2579284</v>
      </c>
      <c r="Z34" s="23">
        <v>13.311665422351371</v>
      </c>
      <c r="AA34" s="20">
        <v>25834878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1149902</v>
      </c>
      <c r="D37" s="20"/>
      <c r="E37" s="21">
        <v>2730000</v>
      </c>
      <c r="F37" s="22">
        <v>2930000</v>
      </c>
      <c r="G37" s="22"/>
      <c r="H37" s="22">
        <v>62050</v>
      </c>
      <c r="I37" s="22">
        <v>151087</v>
      </c>
      <c r="J37" s="22">
        <v>213137</v>
      </c>
      <c r="K37" s="22">
        <v>201799</v>
      </c>
      <c r="L37" s="22">
        <v>131190</v>
      </c>
      <c r="M37" s="22">
        <v>171909</v>
      </c>
      <c r="N37" s="22">
        <v>504898</v>
      </c>
      <c r="O37" s="22">
        <v>135061</v>
      </c>
      <c r="P37" s="22">
        <v>483718</v>
      </c>
      <c r="Q37" s="22">
        <v>112682</v>
      </c>
      <c r="R37" s="22">
        <v>731461</v>
      </c>
      <c r="S37" s="22"/>
      <c r="T37" s="22"/>
      <c r="U37" s="22"/>
      <c r="V37" s="22"/>
      <c r="W37" s="22">
        <v>1449496</v>
      </c>
      <c r="X37" s="22">
        <v>2197494</v>
      </c>
      <c r="Y37" s="22">
        <v>-747998</v>
      </c>
      <c r="Z37" s="23">
        <v>-34.038682244411135</v>
      </c>
      <c r="AA37" s="20">
        <v>2930000</v>
      </c>
    </row>
    <row r="38" spans="1:27" x14ac:dyDescent="0.25">
      <c r="A38" s="19" t="s">
        <v>64</v>
      </c>
      <c r="B38" s="15" t="s">
        <v>32</v>
      </c>
      <c r="C38" s="20">
        <v>-501137</v>
      </c>
      <c r="D38" s="20"/>
      <c r="E38" s="21">
        <v>2048924</v>
      </c>
      <c r="F38" s="22">
        <v>2048924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-41361903</v>
      </c>
      <c r="Y38" s="22">
        <v>41361903</v>
      </c>
      <c r="Z38" s="23">
        <v>-100</v>
      </c>
      <c r="AA38" s="20">
        <v>2048924</v>
      </c>
    </row>
    <row r="39" spans="1:27" x14ac:dyDescent="0.25">
      <c r="A39" s="19" t="s">
        <v>65</v>
      </c>
      <c r="B39" s="15" t="s">
        <v>32</v>
      </c>
      <c r="C39" s="20">
        <v>2431342</v>
      </c>
      <c r="D39" s="20"/>
      <c r="E39" s="21">
        <v>1319503</v>
      </c>
      <c r="F39" s="22">
        <v>2525918</v>
      </c>
      <c r="G39" s="22">
        <v>309509</v>
      </c>
      <c r="H39" s="22">
        <v>309509</v>
      </c>
      <c r="I39" s="22">
        <v>309509</v>
      </c>
      <c r="J39" s="22">
        <v>928527</v>
      </c>
      <c r="K39" s="22">
        <v>309509</v>
      </c>
      <c r="L39" s="22">
        <v>309509</v>
      </c>
      <c r="M39" s="22">
        <v>309509</v>
      </c>
      <c r="N39" s="22">
        <v>928527</v>
      </c>
      <c r="O39" s="22">
        <v>309509</v>
      </c>
      <c r="P39" s="22">
        <v>309509</v>
      </c>
      <c r="Q39" s="22">
        <v>309509</v>
      </c>
      <c r="R39" s="22">
        <v>928527</v>
      </c>
      <c r="S39" s="22"/>
      <c r="T39" s="22"/>
      <c r="U39" s="22"/>
      <c r="V39" s="22"/>
      <c r="W39" s="22">
        <v>2785581</v>
      </c>
      <c r="X39" s="22">
        <v>1894401</v>
      </c>
      <c r="Y39" s="22">
        <v>891180</v>
      </c>
      <c r="Z39" s="23">
        <v>47.042838343096314</v>
      </c>
      <c r="AA39" s="20">
        <v>2525918</v>
      </c>
    </row>
    <row r="40" spans="1:27" x14ac:dyDescent="0.25">
      <c r="A40" s="19" t="s">
        <v>40</v>
      </c>
      <c r="B40" s="15" t="s">
        <v>32</v>
      </c>
      <c r="C40" s="20">
        <v>1615318</v>
      </c>
      <c r="D40" s="20"/>
      <c r="E40" s="21">
        <v>642242</v>
      </c>
      <c r="F40" s="22">
        <v>642242</v>
      </c>
      <c r="G40" s="22">
        <v>20054</v>
      </c>
      <c r="H40" s="22">
        <v>20494</v>
      </c>
      <c r="I40" s="22">
        <v>16914</v>
      </c>
      <c r="J40" s="22">
        <v>57462</v>
      </c>
      <c r="K40" s="22">
        <v>15101</v>
      </c>
      <c r="L40" s="22">
        <v>12926</v>
      </c>
      <c r="M40" s="22">
        <v>227081</v>
      </c>
      <c r="N40" s="22">
        <v>255108</v>
      </c>
      <c r="O40" s="22">
        <v>12120</v>
      </c>
      <c r="P40" s="22">
        <v>10788</v>
      </c>
      <c r="Q40" s="22">
        <v>9860</v>
      </c>
      <c r="R40" s="22">
        <v>32768</v>
      </c>
      <c r="S40" s="22"/>
      <c r="T40" s="22"/>
      <c r="U40" s="22"/>
      <c r="V40" s="22"/>
      <c r="W40" s="22">
        <v>345338</v>
      </c>
      <c r="X40" s="22">
        <v>481680</v>
      </c>
      <c r="Y40" s="22">
        <v>-136342</v>
      </c>
      <c r="Z40" s="23">
        <v>-28.305514034213587</v>
      </c>
      <c r="AA40" s="20">
        <v>642242</v>
      </c>
    </row>
    <row r="41" spans="1:27" x14ac:dyDescent="0.25">
      <c r="A41" s="19" t="s">
        <v>66</v>
      </c>
      <c r="B41" s="15" t="s">
        <v>32</v>
      </c>
      <c r="C41" s="20">
        <v>3625430</v>
      </c>
      <c r="D41" s="20"/>
      <c r="E41" s="21">
        <v>7673880</v>
      </c>
      <c r="F41" s="22">
        <v>7223880</v>
      </c>
      <c r="G41" s="22"/>
      <c r="H41" s="22"/>
      <c r="I41" s="22">
        <v>87090</v>
      </c>
      <c r="J41" s="22">
        <v>87090</v>
      </c>
      <c r="K41" s="22">
        <v>87061</v>
      </c>
      <c r="L41" s="22">
        <v>97986</v>
      </c>
      <c r="M41" s="22">
        <v>128520</v>
      </c>
      <c r="N41" s="22">
        <v>313567</v>
      </c>
      <c r="O41" s="22"/>
      <c r="P41" s="22">
        <v>275865</v>
      </c>
      <c r="Q41" s="22">
        <v>463344</v>
      </c>
      <c r="R41" s="22">
        <v>739209</v>
      </c>
      <c r="S41" s="22"/>
      <c r="T41" s="22"/>
      <c r="U41" s="22"/>
      <c r="V41" s="22"/>
      <c r="W41" s="22">
        <v>1139866</v>
      </c>
      <c r="X41" s="22">
        <v>5417883</v>
      </c>
      <c r="Y41" s="22">
        <v>-4278017</v>
      </c>
      <c r="Z41" s="23">
        <v>-78.961044378403884</v>
      </c>
      <c r="AA41" s="20">
        <v>7223880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6000000</v>
      </c>
      <c r="F42" s="22">
        <v>4700000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3524994</v>
      </c>
      <c r="Y42" s="22">
        <v>-3524994</v>
      </c>
      <c r="Z42" s="23">
        <v>-100</v>
      </c>
      <c r="AA42" s="20">
        <v>4700000</v>
      </c>
    </row>
    <row r="43" spans="1:27" x14ac:dyDescent="0.25">
      <c r="A43" s="19" t="s">
        <v>68</v>
      </c>
      <c r="B43" s="15" t="s">
        <v>32</v>
      </c>
      <c r="C43" s="20">
        <v>13651558</v>
      </c>
      <c r="D43" s="20"/>
      <c r="E43" s="21">
        <v>14000000</v>
      </c>
      <c r="F43" s="22">
        <v>14000000</v>
      </c>
      <c r="G43" s="22">
        <v>1032</v>
      </c>
      <c r="H43" s="22">
        <v>4621602</v>
      </c>
      <c r="I43" s="22">
        <v>10179</v>
      </c>
      <c r="J43" s="22">
        <v>4632813</v>
      </c>
      <c r="K43" s="22">
        <v>3211584</v>
      </c>
      <c r="L43" s="22">
        <v>7683</v>
      </c>
      <c r="M43" s="22">
        <v>5919</v>
      </c>
      <c r="N43" s="22">
        <v>3225186</v>
      </c>
      <c r="O43" s="22">
        <v>43685</v>
      </c>
      <c r="P43" s="22">
        <v>524950</v>
      </c>
      <c r="Q43" s="22">
        <v>1690</v>
      </c>
      <c r="R43" s="22">
        <v>570325</v>
      </c>
      <c r="S43" s="22"/>
      <c r="T43" s="22"/>
      <c r="U43" s="22"/>
      <c r="V43" s="22"/>
      <c r="W43" s="22">
        <v>8428324</v>
      </c>
      <c r="X43" s="22">
        <v>10499994</v>
      </c>
      <c r="Y43" s="22">
        <v>-2071670</v>
      </c>
      <c r="Z43" s="23">
        <v>-19.730201750591476</v>
      </c>
      <c r="AA43" s="20">
        <v>14000000</v>
      </c>
    </row>
    <row r="44" spans="1:27" x14ac:dyDescent="0.25">
      <c r="A44" s="19" t="s">
        <v>69</v>
      </c>
      <c r="B44" s="15" t="s">
        <v>32</v>
      </c>
      <c r="C44" s="20">
        <v>11095885</v>
      </c>
      <c r="D44" s="20"/>
      <c r="E44" s="21">
        <v>12215552</v>
      </c>
      <c r="F44" s="22">
        <v>12604819</v>
      </c>
      <c r="G44" s="22"/>
      <c r="H44" s="22">
        <v>80960</v>
      </c>
      <c r="I44" s="22">
        <v>1258374</v>
      </c>
      <c r="J44" s="22">
        <v>1339334</v>
      </c>
      <c r="K44" s="22">
        <v>928657</v>
      </c>
      <c r="L44" s="22">
        <v>623877</v>
      </c>
      <c r="M44" s="22">
        <v>1415578</v>
      </c>
      <c r="N44" s="22">
        <v>2968112</v>
      </c>
      <c r="O44" s="22">
        <v>421063</v>
      </c>
      <c r="P44" s="22">
        <v>1229274</v>
      </c>
      <c r="Q44" s="22">
        <v>276406</v>
      </c>
      <c r="R44" s="22">
        <v>1926743</v>
      </c>
      <c r="S44" s="22"/>
      <c r="T44" s="22"/>
      <c r="U44" s="22"/>
      <c r="V44" s="22"/>
      <c r="W44" s="22">
        <v>6234189</v>
      </c>
      <c r="X44" s="22">
        <v>9453564</v>
      </c>
      <c r="Y44" s="22">
        <v>-3219375</v>
      </c>
      <c r="Z44" s="23">
        <v>-34.054616861958095</v>
      </c>
      <c r="AA44" s="20">
        <v>12604819</v>
      </c>
    </row>
    <row r="45" spans="1:27" x14ac:dyDescent="0.25">
      <c r="A45" s="19" t="s">
        <v>70</v>
      </c>
      <c r="B45" s="15" t="s">
        <v>32</v>
      </c>
      <c r="C45" s="20">
        <v>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55655227</v>
      </c>
      <c r="D47" s="29">
        <f t="shared" ref="D47:Y47" si="1">SUM(D34:D46)</f>
        <v>0</v>
      </c>
      <c r="E47" s="30">
        <f t="shared" si="1"/>
        <v>71964979</v>
      </c>
      <c r="F47" s="31">
        <f t="shared" si="1"/>
        <v>72510661</v>
      </c>
      <c r="G47" s="31">
        <f t="shared" si="1"/>
        <v>2166818</v>
      </c>
      <c r="H47" s="31">
        <f t="shared" si="1"/>
        <v>7042068</v>
      </c>
      <c r="I47" s="31">
        <f t="shared" si="1"/>
        <v>3852482</v>
      </c>
      <c r="J47" s="31">
        <f t="shared" si="1"/>
        <v>13061368</v>
      </c>
      <c r="K47" s="31">
        <f t="shared" si="1"/>
        <v>6892629</v>
      </c>
      <c r="L47" s="31">
        <f t="shared" si="1"/>
        <v>3289305</v>
      </c>
      <c r="M47" s="31">
        <f t="shared" si="1"/>
        <v>4343785</v>
      </c>
      <c r="N47" s="31">
        <f t="shared" si="1"/>
        <v>14525719</v>
      </c>
      <c r="O47" s="31">
        <f t="shared" si="1"/>
        <v>4656423</v>
      </c>
      <c r="P47" s="31">
        <f t="shared" si="1"/>
        <v>5469246</v>
      </c>
      <c r="Q47" s="31">
        <f t="shared" si="1"/>
        <v>4625440</v>
      </c>
      <c r="R47" s="31">
        <f t="shared" si="1"/>
        <v>14751109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42338196</v>
      </c>
      <c r="X47" s="31">
        <f t="shared" si="1"/>
        <v>11484225</v>
      </c>
      <c r="Y47" s="31">
        <f t="shared" si="1"/>
        <v>30853971</v>
      </c>
      <c r="Z47" s="32">
        <f>+IF(X47&lt;&gt;0,+(Y47/X47)*100,0)</f>
        <v>268.66393683509335</v>
      </c>
      <c r="AA47" s="29">
        <f>SUM(AA34:AA46)</f>
        <v>72510661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-5490869</v>
      </c>
      <c r="D48" s="39">
        <f t="shared" si="2"/>
        <v>0</v>
      </c>
      <c r="E48" s="40">
        <f t="shared" si="2"/>
        <v>11276996</v>
      </c>
      <c r="F48" s="41">
        <f t="shared" si="2"/>
        <v>-1848563</v>
      </c>
      <c r="G48" s="41">
        <f t="shared" si="2"/>
        <v>2474300</v>
      </c>
      <c r="H48" s="41">
        <f t="shared" si="2"/>
        <v>-2681380</v>
      </c>
      <c r="I48" s="41">
        <f t="shared" si="2"/>
        <v>7012686</v>
      </c>
      <c r="J48" s="41">
        <f t="shared" si="2"/>
        <v>6805606</v>
      </c>
      <c r="K48" s="41">
        <f t="shared" si="2"/>
        <v>-2712066</v>
      </c>
      <c r="L48" s="41">
        <f t="shared" si="2"/>
        <v>927768</v>
      </c>
      <c r="M48" s="41">
        <f t="shared" si="2"/>
        <v>-329096</v>
      </c>
      <c r="N48" s="41">
        <f t="shared" si="2"/>
        <v>-2113394</v>
      </c>
      <c r="O48" s="41">
        <f t="shared" si="2"/>
        <v>-471286</v>
      </c>
      <c r="P48" s="41">
        <f t="shared" si="2"/>
        <v>-1471318</v>
      </c>
      <c r="Q48" s="41">
        <f t="shared" si="2"/>
        <v>-636042</v>
      </c>
      <c r="R48" s="41">
        <f t="shared" si="2"/>
        <v>-2578646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2113566</v>
      </c>
      <c r="X48" s="41">
        <f t="shared" si="2"/>
        <v>45766578</v>
      </c>
      <c r="Y48" s="41">
        <f t="shared" si="2"/>
        <v>-43653012</v>
      </c>
      <c r="Z48" s="42">
        <f>+IF(X48&lt;&gt;0,+(Y48/X48)*100,0)</f>
        <v>-95.381857039868706</v>
      </c>
      <c r="AA48" s="39">
        <f>+AA32-AA47</f>
        <v>-1848563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-5490869</v>
      </c>
      <c r="D51" s="48">
        <f t="shared" si="3"/>
        <v>0</v>
      </c>
      <c r="E51" s="49">
        <f t="shared" si="3"/>
        <v>11276996</v>
      </c>
      <c r="F51" s="50">
        <f t="shared" si="3"/>
        <v>-1848563</v>
      </c>
      <c r="G51" s="50">
        <f t="shared" si="3"/>
        <v>2474300</v>
      </c>
      <c r="H51" s="50">
        <f t="shared" si="3"/>
        <v>-2681380</v>
      </c>
      <c r="I51" s="50">
        <f t="shared" si="3"/>
        <v>7012686</v>
      </c>
      <c r="J51" s="50">
        <f t="shared" si="3"/>
        <v>6805606</v>
      </c>
      <c r="K51" s="50">
        <f t="shared" si="3"/>
        <v>-2712066</v>
      </c>
      <c r="L51" s="50">
        <f t="shared" si="3"/>
        <v>927768</v>
      </c>
      <c r="M51" s="50">
        <f t="shared" si="3"/>
        <v>-329096</v>
      </c>
      <c r="N51" s="50">
        <f t="shared" si="3"/>
        <v>-2113394</v>
      </c>
      <c r="O51" s="50">
        <f t="shared" si="3"/>
        <v>-471286</v>
      </c>
      <c r="P51" s="50">
        <f t="shared" si="3"/>
        <v>-1471318</v>
      </c>
      <c r="Q51" s="50">
        <f t="shared" si="3"/>
        <v>-636042</v>
      </c>
      <c r="R51" s="50">
        <f t="shared" si="3"/>
        <v>-2578646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2113566</v>
      </c>
      <c r="X51" s="50">
        <f t="shared" si="3"/>
        <v>45766578</v>
      </c>
      <c r="Y51" s="50">
        <f t="shared" si="3"/>
        <v>-43653012</v>
      </c>
      <c r="Z51" s="51">
        <f>+IF(X51&lt;&gt;0,+(Y51/X51)*100,0)</f>
        <v>-95.381857039868706</v>
      </c>
      <c r="AA51" s="48">
        <f>SUM(AA48:AA50)</f>
        <v>-1848563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-5490869</v>
      </c>
      <c r="D53" s="54">
        <f>+D51-D52</f>
        <v>0</v>
      </c>
      <c r="E53" s="55">
        <f t="shared" si="4"/>
        <v>11276996</v>
      </c>
      <c r="F53" s="56">
        <f t="shared" si="4"/>
        <v>-1848563</v>
      </c>
      <c r="G53" s="56">
        <f t="shared" si="4"/>
        <v>2474300</v>
      </c>
      <c r="H53" s="56">
        <f t="shared" si="4"/>
        <v>-2681380</v>
      </c>
      <c r="I53" s="56">
        <f t="shared" si="4"/>
        <v>7012686</v>
      </c>
      <c r="J53" s="56">
        <f t="shared" si="4"/>
        <v>6805606</v>
      </c>
      <c r="K53" s="56">
        <f t="shared" si="4"/>
        <v>-2712066</v>
      </c>
      <c r="L53" s="56">
        <f t="shared" si="4"/>
        <v>927768</v>
      </c>
      <c r="M53" s="56">
        <f t="shared" si="4"/>
        <v>-329096</v>
      </c>
      <c r="N53" s="56">
        <f t="shared" si="4"/>
        <v>-2113394</v>
      </c>
      <c r="O53" s="56">
        <f t="shared" si="4"/>
        <v>-471286</v>
      </c>
      <c r="P53" s="56">
        <f t="shared" si="4"/>
        <v>-1471318</v>
      </c>
      <c r="Q53" s="56">
        <f t="shared" si="4"/>
        <v>-636042</v>
      </c>
      <c r="R53" s="56">
        <f t="shared" si="4"/>
        <v>-2578646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2113566</v>
      </c>
      <c r="X53" s="56">
        <f t="shared" si="4"/>
        <v>45766578</v>
      </c>
      <c r="Y53" s="56">
        <f t="shared" si="4"/>
        <v>-43653012</v>
      </c>
      <c r="Z53" s="57">
        <f>+IF(X53&lt;&gt;0,+(Y53/X53)*100,0)</f>
        <v>-95.381857039868706</v>
      </c>
      <c r="AA53" s="54">
        <f>+AA51-AA52</f>
        <v>-1848563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-5490869</v>
      </c>
      <c r="D56" s="48">
        <f>SUM(D53:D55)</f>
        <v>0</v>
      </c>
      <c r="E56" s="49">
        <f t="shared" si="5"/>
        <v>11276996</v>
      </c>
      <c r="F56" s="50">
        <f t="shared" si="5"/>
        <v>-1848563</v>
      </c>
      <c r="G56" s="50">
        <f t="shared" si="5"/>
        <v>2474300</v>
      </c>
      <c r="H56" s="50">
        <f t="shared" si="5"/>
        <v>-2681380</v>
      </c>
      <c r="I56" s="50">
        <f t="shared" si="5"/>
        <v>7012686</v>
      </c>
      <c r="J56" s="50">
        <f t="shared" si="5"/>
        <v>6805606</v>
      </c>
      <c r="K56" s="50">
        <f t="shared" si="5"/>
        <v>-2712066</v>
      </c>
      <c r="L56" s="50">
        <f t="shared" si="5"/>
        <v>927768</v>
      </c>
      <c r="M56" s="50">
        <f t="shared" si="5"/>
        <v>-329096</v>
      </c>
      <c r="N56" s="50">
        <f t="shared" si="5"/>
        <v>-2113394</v>
      </c>
      <c r="O56" s="50">
        <f t="shared" si="5"/>
        <v>-471286</v>
      </c>
      <c r="P56" s="50">
        <f t="shared" si="5"/>
        <v>-1471318</v>
      </c>
      <c r="Q56" s="50">
        <f t="shared" si="5"/>
        <v>-636042</v>
      </c>
      <c r="R56" s="50">
        <f t="shared" si="5"/>
        <v>-2578646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2113566</v>
      </c>
      <c r="X56" s="50">
        <f t="shared" si="5"/>
        <v>45766578</v>
      </c>
      <c r="Y56" s="50">
        <f t="shared" si="5"/>
        <v>-43653012</v>
      </c>
      <c r="Z56" s="51">
        <f>+IF(X56&lt;&gt;0,+(Y56/X56)*100,0)</f>
        <v>-95.381857039868706</v>
      </c>
      <c r="AA56" s="48">
        <f>SUM(AA53:AA55)</f>
        <v>-1848563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-5490869</v>
      </c>
      <c r="D59" s="65">
        <f>SUM(D56:D58)</f>
        <v>0</v>
      </c>
      <c r="E59" s="66">
        <f t="shared" si="6"/>
        <v>11276996</v>
      </c>
      <c r="F59" s="67">
        <f t="shared" si="6"/>
        <v>-1848563</v>
      </c>
      <c r="G59" s="67">
        <f t="shared" si="6"/>
        <v>2474300</v>
      </c>
      <c r="H59" s="67">
        <f t="shared" si="6"/>
        <v>-2681380</v>
      </c>
      <c r="I59" s="67">
        <f t="shared" si="6"/>
        <v>7012686</v>
      </c>
      <c r="J59" s="67">
        <f t="shared" si="6"/>
        <v>6805606</v>
      </c>
      <c r="K59" s="67">
        <f t="shared" si="6"/>
        <v>-2712066</v>
      </c>
      <c r="L59" s="67">
        <f t="shared" si="6"/>
        <v>927768</v>
      </c>
      <c r="M59" s="67">
        <f t="shared" si="6"/>
        <v>-329096</v>
      </c>
      <c r="N59" s="67">
        <f t="shared" si="6"/>
        <v>-2113394</v>
      </c>
      <c r="O59" s="67">
        <f t="shared" si="6"/>
        <v>-471286</v>
      </c>
      <c r="P59" s="67">
        <f t="shared" si="6"/>
        <v>-1471318</v>
      </c>
      <c r="Q59" s="67">
        <f t="shared" si="6"/>
        <v>-636042</v>
      </c>
      <c r="R59" s="67">
        <f t="shared" si="6"/>
        <v>-2578646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2113566</v>
      </c>
      <c r="X59" s="67">
        <f t="shared" si="6"/>
        <v>45766578</v>
      </c>
      <c r="Y59" s="67">
        <f t="shared" si="6"/>
        <v>-43653012</v>
      </c>
      <c r="Z59" s="68">
        <f>+IF(X59&lt;&gt;0,+(Y59/X59)*100,0)</f>
        <v>-95.381857039868706</v>
      </c>
      <c r="AA59" s="65">
        <f>SUM(AA56:AA58)</f>
        <v>-1848563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28465919</v>
      </c>
      <c r="D9" s="20"/>
      <c r="E9" s="21">
        <v>30029458</v>
      </c>
      <c r="F9" s="22">
        <v>31413434</v>
      </c>
      <c r="G9" s="22">
        <v>11845714</v>
      </c>
      <c r="H9" s="22">
        <v>1379540</v>
      </c>
      <c r="I9" s="22">
        <v>1498623</v>
      </c>
      <c r="J9" s="22">
        <v>14723877</v>
      </c>
      <c r="K9" s="22">
        <v>1756208</v>
      </c>
      <c r="L9" s="22">
        <v>1682074</v>
      </c>
      <c r="M9" s="22">
        <v>1837247</v>
      </c>
      <c r="N9" s="22">
        <v>5275529</v>
      </c>
      <c r="O9" s="22">
        <v>1667562</v>
      </c>
      <c r="P9" s="22">
        <v>1839885</v>
      </c>
      <c r="Q9" s="22">
        <v>1809278</v>
      </c>
      <c r="R9" s="22">
        <v>5316725</v>
      </c>
      <c r="S9" s="22"/>
      <c r="T9" s="22"/>
      <c r="U9" s="22"/>
      <c r="V9" s="22"/>
      <c r="W9" s="22">
        <v>25316131</v>
      </c>
      <c r="X9" s="22">
        <v>25584576</v>
      </c>
      <c r="Y9" s="22">
        <v>-268445</v>
      </c>
      <c r="Z9" s="23">
        <v>-1.0492454516346097</v>
      </c>
      <c r="AA9" s="20">
        <v>31413434</v>
      </c>
    </row>
    <row r="10" spans="1:27" x14ac:dyDescent="0.25">
      <c r="A10" s="19" t="s">
        <v>38</v>
      </c>
      <c r="B10" s="15" t="s">
        <v>32</v>
      </c>
      <c r="C10" s="20">
        <v>7114</v>
      </c>
      <c r="D10" s="20"/>
      <c r="E10" s="21">
        <v>4516</v>
      </c>
      <c r="F10" s="22">
        <v>10881</v>
      </c>
      <c r="G10" s="22">
        <v>4428</v>
      </c>
      <c r="H10" s="22">
        <v>2476</v>
      </c>
      <c r="I10" s="22">
        <v>1842</v>
      </c>
      <c r="J10" s="22">
        <v>8746</v>
      </c>
      <c r="K10" s="22">
        <v>4080</v>
      </c>
      <c r="L10" s="22"/>
      <c r="M10" s="22">
        <v>1505</v>
      </c>
      <c r="N10" s="22">
        <v>5585</v>
      </c>
      <c r="O10" s="22"/>
      <c r="P10" s="22">
        <v>-3450</v>
      </c>
      <c r="Q10" s="22">
        <v>507</v>
      </c>
      <c r="R10" s="22">
        <v>-2943</v>
      </c>
      <c r="S10" s="22"/>
      <c r="T10" s="22"/>
      <c r="U10" s="22"/>
      <c r="V10" s="22"/>
      <c r="W10" s="22">
        <v>11388</v>
      </c>
      <c r="X10" s="22">
        <v>12951</v>
      </c>
      <c r="Y10" s="22">
        <v>-1563</v>
      </c>
      <c r="Z10" s="23">
        <v>-12.068566133889275</v>
      </c>
      <c r="AA10" s="20">
        <v>10881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4446417</v>
      </c>
      <c r="D13" s="20"/>
      <c r="E13" s="21">
        <v>3315940</v>
      </c>
      <c r="F13" s="22">
        <v>3315940</v>
      </c>
      <c r="G13" s="22">
        <v>406238</v>
      </c>
      <c r="H13" s="22">
        <v>407477</v>
      </c>
      <c r="I13" s="22">
        <v>409388</v>
      </c>
      <c r="J13" s="22">
        <v>1223103</v>
      </c>
      <c r="K13" s="22">
        <v>480998</v>
      </c>
      <c r="L13" s="22">
        <v>477078</v>
      </c>
      <c r="M13" s="22">
        <v>478672</v>
      </c>
      <c r="N13" s="22">
        <v>1436748</v>
      </c>
      <c r="O13" s="22">
        <v>473673</v>
      </c>
      <c r="P13" s="22">
        <v>474180</v>
      </c>
      <c r="Q13" s="22">
        <v>412662</v>
      </c>
      <c r="R13" s="22">
        <v>1360515</v>
      </c>
      <c r="S13" s="22"/>
      <c r="T13" s="22"/>
      <c r="U13" s="22"/>
      <c r="V13" s="22"/>
      <c r="W13" s="22">
        <v>4020366</v>
      </c>
      <c r="X13" s="22">
        <v>3315940</v>
      </c>
      <c r="Y13" s="22">
        <v>704426</v>
      </c>
      <c r="Z13" s="23">
        <v>21.243629257465454</v>
      </c>
      <c r="AA13" s="20">
        <v>3315940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>
        <v>7530</v>
      </c>
      <c r="G17" s="22">
        <v>25101</v>
      </c>
      <c r="H17" s="22">
        <v>25101</v>
      </c>
      <c r="I17" s="22">
        <v>-42671</v>
      </c>
      <c r="J17" s="22">
        <v>7531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7531</v>
      </c>
      <c r="X17" s="22">
        <v>7531</v>
      </c>
      <c r="Y17" s="22"/>
      <c r="Z17" s="23"/>
      <c r="AA17" s="20">
        <v>7530</v>
      </c>
    </row>
    <row r="18" spans="1:27" x14ac:dyDescent="0.25">
      <c r="A18" s="19" t="s">
        <v>46</v>
      </c>
      <c r="B18" s="15" t="s">
        <v>32</v>
      </c>
      <c r="C18" s="20">
        <v>6235</v>
      </c>
      <c r="D18" s="20"/>
      <c r="E18" s="21">
        <v>1338</v>
      </c>
      <c r="F18" s="22">
        <v>3627</v>
      </c>
      <c r="G18" s="22"/>
      <c r="H18" s="22">
        <v>1381</v>
      </c>
      <c r="I18" s="22">
        <v>1327</v>
      </c>
      <c r="J18" s="22">
        <v>2708</v>
      </c>
      <c r="K18" s="22">
        <v>2266</v>
      </c>
      <c r="L18" s="22">
        <v>1465</v>
      </c>
      <c r="M18" s="22">
        <v>916</v>
      </c>
      <c r="N18" s="22">
        <v>4647</v>
      </c>
      <c r="O18" s="22">
        <v>458</v>
      </c>
      <c r="P18" s="22">
        <v>916</v>
      </c>
      <c r="Q18" s="22">
        <v>916</v>
      </c>
      <c r="R18" s="22">
        <v>2290</v>
      </c>
      <c r="S18" s="22"/>
      <c r="T18" s="22"/>
      <c r="U18" s="22"/>
      <c r="V18" s="22"/>
      <c r="W18" s="22">
        <v>9645</v>
      </c>
      <c r="X18" s="22">
        <v>5773</v>
      </c>
      <c r="Y18" s="22">
        <v>3872</v>
      </c>
      <c r="Z18" s="23">
        <v>67.070847046596228</v>
      </c>
      <c r="AA18" s="20">
        <v>3627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1301</v>
      </c>
      <c r="G19" s="22"/>
      <c r="H19" s="22"/>
      <c r="I19" s="22"/>
      <c r="J19" s="22"/>
      <c r="K19" s="22">
        <v>1301</v>
      </c>
      <c r="L19" s="22"/>
      <c r="M19" s="22"/>
      <c r="N19" s="22">
        <v>1301</v>
      </c>
      <c r="O19" s="22"/>
      <c r="P19" s="22"/>
      <c r="Q19" s="22"/>
      <c r="R19" s="22"/>
      <c r="S19" s="22"/>
      <c r="T19" s="22"/>
      <c r="U19" s="22"/>
      <c r="V19" s="22"/>
      <c r="W19" s="22">
        <v>1301</v>
      </c>
      <c r="X19" s="22">
        <v>1301</v>
      </c>
      <c r="Y19" s="22"/>
      <c r="Z19" s="23"/>
      <c r="AA19" s="20">
        <v>1301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18330070</v>
      </c>
      <c r="D25" s="20"/>
      <c r="E25" s="21">
        <v>17649300</v>
      </c>
      <c r="F25" s="22">
        <v>17649300</v>
      </c>
      <c r="G25" s="22">
        <v>7353947</v>
      </c>
      <c r="H25" s="22"/>
      <c r="I25" s="22"/>
      <c r="J25" s="22">
        <v>7353947</v>
      </c>
      <c r="K25" s="22"/>
      <c r="L25" s="22"/>
      <c r="M25" s="22">
        <v>5484013</v>
      </c>
      <c r="N25" s="22">
        <v>5484013</v>
      </c>
      <c r="O25" s="22">
        <v>399087</v>
      </c>
      <c r="P25" s="22"/>
      <c r="Q25" s="22">
        <v>4412253</v>
      </c>
      <c r="R25" s="22">
        <v>4811340</v>
      </c>
      <c r="S25" s="22"/>
      <c r="T25" s="22"/>
      <c r="U25" s="22"/>
      <c r="V25" s="22"/>
      <c r="W25" s="22">
        <v>17649300</v>
      </c>
      <c r="X25" s="22">
        <v>17649300</v>
      </c>
      <c r="Y25" s="22"/>
      <c r="Z25" s="23"/>
      <c r="AA25" s="20">
        <v>17649300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313150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51568905</v>
      </c>
      <c r="D32" s="29">
        <f t="shared" ref="D32:Y32" si="0">SUM(D6:D31)</f>
        <v>0</v>
      </c>
      <c r="E32" s="30">
        <f t="shared" si="0"/>
        <v>51000552</v>
      </c>
      <c r="F32" s="31">
        <f t="shared" si="0"/>
        <v>52402013</v>
      </c>
      <c r="G32" s="31">
        <f t="shared" si="0"/>
        <v>19635428</v>
      </c>
      <c r="H32" s="31">
        <f t="shared" si="0"/>
        <v>1815975</v>
      </c>
      <c r="I32" s="31">
        <f t="shared" si="0"/>
        <v>1868509</v>
      </c>
      <c r="J32" s="31">
        <f t="shared" si="0"/>
        <v>23319912</v>
      </c>
      <c r="K32" s="31">
        <f t="shared" si="0"/>
        <v>2244853</v>
      </c>
      <c r="L32" s="31">
        <f t="shared" si="0"/>
        <v>2160617</v>
      </c>
      <c r="M32" s="31">
        <f t="shared" si="0"/>
        <v>7802353</v>
      </c>
      <c r="N32" s="31">
        <f t="shared" si="0"/>
        <v>12207823</v>
      </c>
      <c r="O32" s="31">
        <f t="shared" si="0"/>
        <v>2540780</v>
      </c>
      <c r="P32" s="31">
        <f t="shared" si="0"/>
        <v>2311531</v>
      </c>
      <c r="Q32" s="31">
        <f t="shared" si="0"/>
        <v>6635616</v>
      </c>
      <c r="R32" s="31">
        <f t="shared" si="0"/>
        <v>11487927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47015662</v>
      </c>
      <c r="X32" s="31">
        <f t="shared" si="0"/>
        <v>46577372</v>
      </c>
      <c r="Y32" s="31">
        <f t="shared" si="0"/>
        <v>438290</v>
      </c>
      <c r="Z32" s="32">
        <f>+IF(X32&lt;&gt;0,+(Y32/X32)*100,0)</f>
        <v>0.94099340770020268</v>
      </c>
      <c r="AA32" s="29">
        <f>SUM(AA6:AA31)</f>
        <v>52402013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23991984</v>
      </c>
      <c r="D34" s="20"/>
      <c r="E34" s="21">
        <v>21808719</v>
      </c>
      <c r="F34" s="22">
        <v>22799898</v>
      </c>
      <c r="G34" s="22">
        <v>1929931</v>
      </c>
      <c r="H34" s="22">
        <v>1877597</v>
      </c>
      <c r="I34" s="22">
        <v>2059870</v>
      </c>
      <c r="J34" s="22">
        <v>5867398</v>
      </c>
      <c r="K34" s="22">
        <v>1987411</v>
      </c>
      <c r="L34" s="22">
        <v>2624723</v>
      </c>
      <c r="M34" s="22">
        <v>1924659</v>
      </c>
      <c r="N34" s="22">
        <v>6536793</v>
      </c>
      <c r="O34" s="22">
        <v>2201225</v>
      </c>
      <c r="P34" s="22">
        <v>1922230</v>
      </c>
      <c r="Q34" s="22">
        <v>1780496</v>
      </c>
      <c r="R34" s="22">
        <v>5903951</v>
      </c>
      <c r="S34" s="22"/>
      <c r="T34" s="22"/>
      <c r="U34" s="22"/>
      <c r="V34" s="22"/>
      <c r="W34" s="22">
        <v>18308142</v>
      </c>
      <c r="X34" s="22">
        <v>18141656</v>
      </c>
      <c r="Y34" s="22">
        <v>166486</v>
      </c>
      <c r="Z34" s="23">
        <v>0.91770012616268315</v>
      </c>
      <c r="AA34" s="20">
        <v>22799898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5897181</v>
      </c>
      <c r="D37" s="20"/>
      <c r="E37" s="21">
        <v>4521087</v>
      </c>
      <c r="F37" s="22">
        <v>3718542</v>
      </c>
      <c r="G37" s="22"/>
      <c r="H37" s="22">
        <v>697935</v>
      </c>
      <c r="I37" s="22">
        <v>470479</v>
      </c>
      <c r="J37" s="22">
        <v>1168414</v>
      </c>
      <c r="K37" s="22">
        <v>420598</v>
      </c>
      <c r="L37" s="22">
        <v>490188</v>
      </c>
      <c r="M37" s="22">
        <v>18241</v>
      </c>
      <c r="N37" s="22">
        <v>929027</v>
      </c>
      <c r="O37" s="22">
        <v>675089</v>
      </c>
      <c r="P37" s="22">
        <v>312572</v>
      </c>
      <c r="Q37" s="22">
        <v>289666</v>
      </c>
      <c r="R37" s="22">
        <v>1277327</v>
      </c>
      <c r="S37" s="22"/>
      <c r="T37" s="22"/>
      <c r="U37" s="22"/>
      <c r="V37" s="22"/>
      <c r="W37" s="22">
        <v>3374768</v>
      </c>
      <c r="X37" s="22">
        <v>3015451</v>
      </c>
      <c r="Y37" s="22">
        <v>359317</v>
      </c>
      <c r="Z37" s="23">
        <v>11.915862668635636</v>
      </c>
      <c r="AA37" s="20">
        <v>3718542</v>
      </c>
    </row>
    <row r="38" spans="1:27" x14ac:dyDescent="0.25">
      <c r="A38" s="19" t="s">
        <v>64</v>
      </c>
      <c r="B38" s="15" t="s">
        <v>32</v>
      </c>
      <c r="C38" s="20">
        <v>2783182</v>
      </c>
      <c r="D38" s="20"/>
      <c r="E38" s="21">
        <v>2930690</v>
      </c>
      <c r="F38" s="22">
        <v>2041002</v>
      </c>
      <c r="G38" s="22">
        <v>83495</v>
      </c>
      <c r="H38" s="22">
        <v>380369</v>
      </c>
      <c r="I38" s="22">
        <v>231932</v>
      </c>
      <c r="J38" s="22">
        <v>695796</v>
      </c>
      <c r="K38" s="22">
        <v>231932</v>
      </c>
      <c r="L38" s="22">
        <v>231932</v>
      </c>
      <c r="M38" s="22">
        <v>231932</v>
      </c>
      <c r="N38" s="22">
        <v>695796</v>
      </c>
      <c r="O38" s="22">
        <v>231932</v>
      </c>
      <c r="P38" s="22">
        <v>231932</v>
      </c>
      <c r="Q38" s="22">
        <v>185546</v>
      </c>
      <c r="R38" s="22">
        <v>649410</v>
      </c>
      <c r="S38" s="22"/>
      <c r="T38" s="22"/>
      <c r="U38" s="22"/>
      <c r="V38" s="22"/>
      <c r="W38" s="22">
        <v>2041002</v>
      </c>
      <c r="X38" s="22">
        <v>2041002</v>
      </c>
      <c r="Y38" s="22"/>
      <c r="Z38" s="23"/>
      <c r="AA38" s="20">
        <v>2041002</v>
      </c>
    </row>
    <row r="39" spans="1:27" x14ac:dyDescent="0.25">
      <c r="A39" s="19" t="s">
        <v>65</v>
      </c>
      <c r="B39" s="15" t="s">
        <v>32</v>
      </c>
      <c r="C39" s="20">
        <v>2331247</v>
      </c>
      <c r="D39" s="20"/>
      <c r="E39" s="21">
        <v>2521702</v>
      </c>
      <c r="F39" s="22">
        <v>9269159</v>
      </c>
      <c r="G39" s="22">
        <v>210143</v>
      </c>
      <c r="H39" s="22">
        <v>210143</v>
      </c>
      <c r="I39" s="22">
        <v>210143</v>
      </c>
      <c r="J39" s="22">
        <v>630429</v>
      </c>
      <c r="K39" s="22">
        <v>210143</v>
      </c>
      <c r="L39" s="22"/>
      <c r="M39" s="22">
        <v>420286</v>
      </c>
      <c r="N39" s="22">
        <v>630429</v>
      </c>
      <c r="O39" s="22">
        <v>210143</v>
      </c>
      <c r="P39" s="22">
        <v>210143</v>
      </c>
      <c r="Q39" s="22">
        <v>210143</v>
      </c>
      <c r="R39" s="22">
        <v>630429</v>
      </c>
      <c r="S39" s="22"/>
      <c r="T39" s="22"/>
      <c r="U39" s="22"/>
      <c r="V39" s="22"/>
      <c r="W39" s="22">
        <v>1891287</v>
      </c>
      <c r="X39" s="22">
        <v>3391417</v>
      </c>
      <c r="Y39" s="22">
        <v>-1500130</v>
      </c>
      <c r="Z39" s="23">
        <v>-44.233133230151289</v>
      </c>
      <c r="AA39" s="20">
        <v>9269159</v>
      </c>
    </row>
    <row r="40" spans="1:27" x14ac:dyDescent="0.25">
      <c r="A40" s="19" t="s">
        <v>40</v>
      </c>
      <c r="B40" s="15" t="s">
        <v>32</v>
      </c>
      <c r="C40" s="20">
        <v>557684</v>
      </c>
      <c r="D40" s="20"/>
      <c r="E40" s="21">
        <v>496520</v>
      </c>
      <c r="F40" s="22">
        <v>544166</v>
      </c>
      <c r="G40" s="22"/>
      <c r="H40" s="22">
        <v>42005</v>
      </c>
      <c r="I40" s="22">
        <v>4324</v>
      </c>
      <c r="J40" s="22">
        <v>46329</v>
      </c>
      <c r="K40" s="22"/>
      <c r="L40" s="22">
        <v>3908</v>
      </c>
      <c r="M40" s="22">
        <v>291281</v>
      </c>
      <c r="N40" s="22">
        <v>295189</v>
      </c>
      <c r="O40" s="22">
        <v>42181</v>
      </c>
      <c r="P40" s="22">
        <v>1649</v>
      </c>
      <c r="Q40" s="22">
        <v>5446</v>
      </c>
      <c r="R40" s="22">
        <v>49276</v>
      </c>
      <c r="S40" s="22"/>
      <c r="T40" s="22"/>
      <c r="U40" s="22"/>
      <c r="V40" s="22"/>
      <c r="W40" s="22">
        <v>390794</v>
      </c>
      <c r="X40" s="22">
        <v>408145</v>
      </c>
      <c r="Y40" s="22">
        <v>-17351</v>
      </c>
      <c r="Z40" s="23">
        <v>-4.2511852405395141</v>
      </c>
      <c r="AA40" s="20">
        <v>544166</v>
      </c>
    </row>
    <row r="41" spans="1:27" x14ac:dyDescent="0.25">
      <c r="A41" s="19" t="s">
        <v>66</v>
      </c>
      <c r="B41" s="15" t="s">
        <v>32</v>
      </c>
      <c r="C41" s="20">
        <v>6074390</v>
      </c>
      <c r="D41" s="20"/>
      <c r="E41" s="21">
        <v>6081615</v>
      </c>
      <c r="F41" s="22">
        <v>5150879</v>
      </c>
      <c r="G41" s="22">
        <v>106900</v>
      </c>
      <c r="H41" s="22">
        <v>115999</v>
      </c>
      <c r="I41" s="22">
        <v>721943</v>
      </c>
      <c r="J41" s="22">
        <v>944842</v>
      </c>
      <c r="K41" s="22">
        <v>434146</v>
      </c>
      <c r="L41" s="22">
        <v>537245</v>
      </c>
      <c r="M41" s="22">
        <v>467069</v>
      </c>
      <c r="N41" s="22">
        <v>1438460</v>
      </c>
      <c r="O41" s="22">
        <v>331286</v>
      </c>
      <c r="P41" s="22">
        <v>352544</v>
      </c>
      <c r="Q41" s="22">
        <v>870841</v>
      </c>
      <c r="R41" s="22">
        <v>1554671</v>
      </c>
      <c r="S41" s="22"/>
      <c r="T41" s="22"/>
      <c r="U41" s="22"/>
      <c r="V41" s="22"/>
      <c r="W41" s="22">
        <v>3937973</v>
      </c>
      <c r="X41" s="22">
        <v>3367963</v>
      </c>
      <c r="Y41" s="22">
        <v>570010</v>
      </c>
      <c r="Z41" s="23">
        <v>16.9244733389292</v>
      </c>
      <c r="AA41" s="20">
        <v>5150879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146535</v>
      </c>
      <c r="F43" s="22">
        <v>146535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109899</v>
      </c>
      <c r="Y43" s="22">
        <v>-109899</v>
      </c>
      <c r="Z43" s="23">
        <v>-100</v>
      </c>
      <c r="AA43" s="20">
        <v>146535</v>
      </c>
    </row>
    <row r="44" spans="1:27" x14ac:dyDescent="0.25">
      <c r="A44" s="19" t="s">
        <v>69</v>
      </c>
      <c r="B44" s="15" t="s">
        <v>32</v>
      </c>
      <c r="C44" s="20">
        <v>4576948</v>
      </c>
      <c r="D44" s="20"/>
      <c r="E44" s="21">
        <v>7411102</v>
      </c>
      <c r="F44" s="22">
        <v>10110631</v>
      </c>
      <c r="G44" s="22">
        <v>110394</v>
      </c>
      <c r="H44" s="22">
        <v>570442</v>
      </c>
      <c r="I44" s="22">
        <v>658433</v>
      </c>
      <c r="J44" s="22">
        <v>1339269</v>
      </c>
      <c r="K44" s="22">
        <v>365409</v>
      </c>
      <c r="L44" s="22">
        <v>640903</v>
      </c>
      <c r="M44" s="22">
        <v>1035670</v>
      </c>
      <c r="N44" s="22">
        <v>2041982</v>
      </c>
      <c r="O44" s="22">
        <v>324267</v>
      </c>
      <c r="P44" s="22">
        <v>810542</v>
      </c>
      <c r="Q44" s="22">
        <v>3330890</v>
      </c>
      <c r="R44" s="22">
        <v>4465699</v>
      </c>
      <c r="S44" s="22"/>
      <c r="T44" s="22"/>
      <c r="U44" s="22"/>
      <c r="V44" s="22"/>
      <c r="W44" s="22">
        <v>7846950</v>
      </c>
      <c r="X44" s="22">
        <v>6518145</v>
      </c>
      <c r="Y44" s="22">
        <v>1328805</v>
      </c>
      <c r="Z44" s="23">
        <v>20.386244859542092</v>
      </c>
      <c r="AA44" s="20">
        <v>10110631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46212616</v>
      </c>
      <c r="D47" s="29">
        <f t="shared" ref="D47:Y47" si="1">SUM(D34:D46)</f>
        <v>0</v>
      </c>
      <c r="E47" s="30">
        <f t="shared" si="1"/>
        <v>45917970</v>
      </c>
      <c r="F47" s="31">
        <f t="shared" si="1"/>
        <v>53780812</v>
      </c>
      <c r="G47" s="31">
        <f t="shared" si="1"/>
        <v>2440863</v>
      </c>
      <c r="H47" s="31">
        <f t="shared" si="1"/>
        <v>3894490</v>
      </c>
      <c r="I47" s="31">
        <f t="shared" si="1"/>
        <v>4357124</v>
      </c>
      <c r="J47" s="31">
        <f t="shared" si="1"/>
        <v>10692477</v>
      </c>
      <c r="K47" s="31">
        <f t="shared" si="1"/>
        <v>3649639</v>
      </c>
      <c r="L47" s="31">
        <f t="shared" si="1"/>
        <v>4528899</v>
      </c>
      <c r="M47" s="31">
        <f t="shared" si="1"/>
        <v>4389138</v>
      </c>
      <c r="N47" s="31">
        <f t="shared" si="1"/>
        <v>12567676</v>
      </c>
      <c r="O47" s="31">
        <f t="shared" si="1"/>
        <v>4016123</v>
      </c>
      <c r="P47" s="31">
        <f t="shared" si="1"/>
        <v>3841612</v>
      </c>
      <c r="Q47" s="31">
        <f t="shared" si="1"/>
        <v>6673028</v>
      </c>
      <c r="R47" s="31">
        <f t="shared" si="1"/>
        <v>14530763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37790916</v>
      </c>
      <c r="X47" s="31">
        <f t="shared" si="1"/>
        <v>36993678</v>
      </c>
      <c r="Y47" s="31">
        <f t="shared" si="1"/>
        <v>797238</v>
      </c>
      <c r="Z47" s="32">
        <f>+IF(X47&lt;&gt;0,+(Y47/X47)*100,0)</f>
        <v>2.1550655222765358</v>
      </c>
      <c r="AA47" s="29">
        <f>SUM(AA34:AA46)</f>
        <v>53780812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5356289</v>
      </c>
      <c r="D48" s="39">
        <f t="shared" si="2"/>
        <v>0</v>
      </c>
      <c r="E48" s="40">
        <f t="shared" si="2"/>
        <v>5082582</v>
      </c>
      <c r="F48" s="41">
        <f t="shared" si="2"/>
        <v>-1378799</v>
      </c>
      <c r="G48" s="41">
        <f t="shared" si="2"/>
        <v>17194565</v>
      </c>
      <c r="H48" s="41">
        <f t="shared" si="2"/>
        <v>-2078515</v>
      </c>
      <c r="I48" s="41">
        <f t="shared" si="2"/>
        <v>-2488615</v>
      </c>
      <c r="J48" s="41">
        <f t="shared" si="2"/>
        <v>12627435</v>
      </c>
      <c r="K48" s="41">
        <f t="shared" si="2"/>
        <v>-1404786</v>
      </c>
      <c r="L48" s="41">
        <f t="shared" si="2"/>
        <v>-2368282</v>
      </c>
      <c r="M48" s="41">
        <f t="shared" si="2"/>
        <v>3413215</v>
      </c>
      <c r="N48" s="41">
        <f t="shared" si="2"/>
        <v>-359853</v>
      </c>
      <c r="O48" s="41">
        <f t="shared" si="2"/>
        <v>-1475343</v>
      </c>
      <c r="P48" s="41">
        <f t="shared" si="2"/>
        <v>-1530081</v>
      </c>
      <c r="Q48" s="41">
        <f t="shared" si="2"/>
        <v>-37412</v>
      </c>
      <c r="R48" s="41">
        <f t="shared" si="2"/>
        <v>-3042836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9224746</v>
      </c>
      <c r="X48" s="41">
        <f t="shared" si="2"/>
        <v>9583694</v>
      </c>
      <c r="Y48" s="41">
        <f t="shared" si="2"/>
        <v>-358948</v>
      </c>
      <c r="Z48" s="42">
        <f>+IF(X48&lt;&gt;0,+(Y48/X48)*100,0)</f>
        <v>-3.7454033903837081</v>
      </c>
      <c r="AA48" s="39">
        <f>+AA32-AA47</f>
        <v>-1378799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5356289</v>
      </c>
      <c r="D51" s="48">
        <f t="shared" si="3"/>
        <v>0</v>
      </c>
      <c r="E51" s="49">
        <f t="shared" si="3"/>
        <v>5082582</v>
      </c>
      <c r="F51" s="50">
        <f t="shared" si="3"/>
        <v>-1378799</v>
      </c>
      <c r="G51" s="50">
        <f t="shared" si="3"/>
        <v>17194565</v>
      </c>
      <c r="H51" s="50">
        <f t="shared" si="3"/>
        <v>-2078515</v>
      </c>
      <c r="I51" s="50">
        <f t="shared" si="3"/>
        <v>-2488615</v>
      </c>
      <c r="J51" s="50">
        <f t="shared" si="3"/>
        <v>12627435</v>
      </c>
      <c r="K51" s="50">
        <f t="shared" si="3"/>
        <v>-1404786</v>
      </c>
      <c r="L51" s="50">
        <f t="shared" si="3"/>
        <v>-2368282</v>
      </c>
      <c r="M51" s="50">
        <f t="shared" si="3"/>
        <v>3413215</v>
      </c>
      <c r="N51" s="50">
        <f t="shared" si="3"/>
        <v>-359853</v>
      </c>
      <c r="O51" s="50">
        <f t="shared" si="3"/>
        <v>-1475343</v>
      </c>
      <c r="P51" s="50">
        <f t="shared" si="3"/>
        <v>-1530081</v>
      </c>
      <c r="Q51" s="50">
        <f t="shared" si="3"/>
        <v>-37412</v>
      </c>
      <c r="R51" s="50">
        <f t="shared" si="3"/>
        <v>-3042836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9224746</v>
      </c>
      <c r="X51" s="50">
        <f t="shared" si="3"/>
        <v>9583694</v>
      </c>
      <c r="Y51" s="50">
        <f t="shared" si="3"/>
        <v>-358948</v>
      </c>
      <c r="Z51" s="51">
        <f>+IF(X51&lt;&gt;0,+(Y51/X51)*100,0)</f>
        <v>-3.7454033903837081</v>
      </c>
      <c r="AA51" s="48">
        <f>SUM(AA48:AA50)</f>
        <v>-1378799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5356289</v>
      </c>
      <c r="D53" s="54">
        <f>+D51-D52</f>
        <v>0</v>
      </c>
      <c r="E53" s="55">
        <f t="shared" si="4"/>
        <v>5082582</v>
      </c>
      <c r="F53" s="56">
        <f t="shared" si="4"/>
        <v>-1378799</v>
      </c>
      <c r="G53" s="56">
        <f t="shared" si="4"/>
        <v>17194565</v>
      </c>
      <c r="H53" s="56">
        <f t="shared" si="4"/>
        <v>-2078515</v>
      </c>
      <c r="I53" s="56">
        <f t="shared" si="4"/>
        <v>-2488615</v>
      </c>
      <c r="J53" s="56">
        <f t="shared" si="4"/>
        <v>12627435</v>
      </c>
      <c r="K53" s="56">
        <f t="shared" si="4"/>
        <v>-1404786</v>
      </c>
      <c r="L53" s="56">
        <f t="shared" si="4"/>
        <v>-2368282</v>
      </c>
      <c r="M53" s="56">
        <f t="shared" si="4"/>
        <v>3413215</v>
      </c>
      <c r="N53" s="56">
        <f t="shared" si="4"/>
        <v>-359853</v>
      </c>
      <c r="O53" s="56">
        <f t="shared" si="4"/>
        <v>-1475343</v>
      </c>
      <c r="P53" s="56">
        <f t="shared" si="4"/>
        <v>-1530081</v>
      </c>
      <c r="Q53" s="56">
        <f t="shared" si="4"/>
        <v>-37412</v>
      </c>
      <c r="R53" s="56">
        <f t="shared" si="4"/>
        <v>-3042836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9224746</v>
      </c>
      <c r="X53" s="56">
        <f t="shared" si="4"/>
        <v>9583694</v>
      </c>
      <c r="Y53" s="56">
        <f t="shared" si="4"/>
        <v>-358948</v>
      </c>
      <c r="Z53" s="57">
        <f>+IF(X53&lt;&gt;0,+(Y53/X53)*100,0)</f>
        <v>-3.7454033903837081</v>
      </c>
      <c r="AA53" s="54">
        <f>+AA51-AA52</f>
        <v>-1378799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5356289</v>
      </c>
      <c r="D56" s="48">
        <f>SUM(D53:D55)</f>
        <v>0</v>
      </c>
      <c r="E56" s="49">
        <f t="shared" si="5"/>
        <v>5082582</v>
      </c>
      <c r="F56" s="50">
        <f t="shared" si="5"/>
        <v>-1378799</v>
      </c>
      <c r="G56" s="50">
        <f t="shared" si="5"/>
        <v>17194565</v>
      </c>
      <c r="H56" s="50">
        <f t="shared" si="5"/>
        <v>-2078515</v>
      </c>
      <c r="I56" s="50">
        <f t="shared" si="5"/>
        <v>-2488615</v>
      </c>
      <c r="J56" s="50">
        <f t="shared" si="5"/>
        <v>12627435</v>
      </c>
      <c r="K56" s="50">
        <f t="shared" si="5"/>
        <v>-1404786</v>
      </c>
      <c r="L56" s="50">
        <f t="shared" si="5"/>
        <v>-2368282</v>
      </c>
      <c r="M56" s="50">
        <f t="shared" si="5"/>
        <v>3413215</v>
      </c>
      <c r="N56" s="50">
        <f t="shared" si="5"/>
        <v>-359853</v>
      </c>
      <c r="O56" s="50">
        <f t="shared" si="5"/>
        <v>-1475343</v>
      </c>
      <c r="P56" s="50">
        <f t="shared" si="5"/>
        <v>-1530081</v>
      </c>
      <c r="Q56" s="50">
        <f t="shared" si="5"/>
        <v>-37412</v>
      </c>
      <c r="R56" s="50">
        <f t="shared" si="5"/>
        <v>-3042836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9224746</v>
      </c>
      <c r="X56" s="50">
        <f t="shared" si="5"/>
        <v>9583694</v>
      </c>
      <c r="Y56" s="50">
        <f t="shared" si="5"/>
        <v>-358948</v>
      </c>
      <c r="Z56" s="51">
        <f>+IF(X56&lt;&gt;0,+(Y56/X56)*100,0)</f>
        <v>-3.7454033903837081</v>
      </c>
      <c r="AA56" s="48">
        <f>SUM(AA53:AA55)</f>
        <v>-1378799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5356289</v>
      </c>
      <c r="D59" s="65">
        <f>SUM(D56:D58)</f>
        <v>0</v>
      </c>
      <c r="E59" s="66">
        <f t="shared" si="6"/>
        <v>5082582</v>
      </c>
      <c r="F59" s="67">
        <f t="shared" si="6"/>
        <v>-1378799</v>
      </c>
      <c r="G59" s="67">
        <f t="shared" si="6"/>
        <v>17194565</v>
      </c>
      <c r="H59" s="67">
        <f t="shared" si="6"/>
        <v>-2078515</v>
      </c>
      <c r="I59" s="67">
        <f t="shared" si="6"/>
        <v>-2488615</v>
      </c>
      <c r="J59" s="67">
        <f t="shared" si="6"/>
        <v>12627435</v>
      </c>
      <c r="K59" s="67">
        <f t="shared" si="6"/>
        <v>-1404786</v>
      </c>
      <c r="L59" s="67">
        <f t="shared" si="6"/>
        <v>-2368282</v>
      </c>
      <c r="M59" s="67">
        <f t="shared" si="6"/>
        <v>3413215</v>
      </c>
      <c r="N59" s="67">
        <f t="shared" si="6"/>
        <v>-359853</v>
      </c>
      <c r="O59" s="67">
        <f t="shared" si="6"/>
        <v>-1475343</v>
      </c>
      <c r="P59" s="67">
        <f t="shared" si="6"/>
        <v>-1530081</v>
      </c>
      <c r="Q59" s="67">
        <f t="shared" si="6"/>
        <v>-37412</v>
      </c>
      <c r="R59" s="67">
        <f t="shared" si="6"/>
        <v>-3042836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9224746</v>
      </c>
      <c r="X59" s="67">
        <f t="shared" si="6"/>
        <v>9583694</v>
      </c>
      <c r="Y59" s="67">
        <f t="shared" si="6"/>
        <v>-358948</v>
      </c>
      <c r="Z59" s="68">
        <f>+IF(X59&lt;&gt;0,+(Y59/X59)*100,0)</f>
        <v>-3.7454033903837081</v>
      </c>
      <c r="AA59" s="65">
        <f>SUM(AA56:AA58)</f>
        <v>-1378799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37688162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</v>
      </c>
      <c r="Y9" s="22">
        <v>-2</v>
      </c>
      <c r="Z9" s="23">
        <v>-100</v>
      </c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2644297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</v>
      </c>
      <c r="Y10" s="22">
        <v>-1</v>
      </c>
      <c r="Z10" s="23">
        <v>-100</v>
      </c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40332459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</v>
      </c>
      <c r="Y32" s="31">
        <f t="shared" si="0"/>
        <v>-3</v>
      </c>
      <c r="Z32" s="32">
        <f>+IF(X32&lt;&gt;0,+(Y32/X32)*100,0)</f>
        <v>-100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1888726</v>
      </c>
      <c r="D34" s="20"/>
      <c r="E34" s="21">
        <v>2087605</v>
      </c>
      <c r="F34" s="22">
        <v>2474525</v>
      </c>
      <c r="G34" s="22">
        <v>191140</v>
      </c>
      <c r="H34" s="22">
        <v>192864</v>
      </c>
      <c r="I34" s="22">
        <v>204617</v>
      </c>
      <c r="J34" s="22">
        <v>588621</v>
      </c>
      <c r="K34" s="22">
        <v>193153</v>
      </c>
      <c r="L34" s="22">
        <v>315456</v>
      </c>
      <c r="M34" s="22">
        <v>198912</v>
      </c>
      <c r="N34" s="22">
        <v>707521</v>
      </c>
      <c r="O34" s="22">
        <v>197697</v>
      </c>
      <c r="P34" s="22">
        <v>201205</v>
      </c>
      <c r="Q34" s="22">
        <v>202336</v>
      </c>
      <c r="R34" s="22">
        <v>601238</v>
      </c>
      <c r="S34" s="22"/>
      <c r="T34" s="22"/>
      <c r="U34" s="22"/>
      <c r="V34" s="22"/>
      <c r="W34" s="22">
        <v>1897380</v>
      </c>
      <c r="X34" s="22">
        <v>1855882</v>
      </c>
      <c r="Y34" s="22">
        <v>41498</v>
      </c>
      <c r="Z34" s="23">
        <v>2.2360257818115592</v>
      </c>
      <c r="AA34" s="20">
        <v>2474525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90243</v>
      </c>
      <c r="D37" s="20"/>
      <c r="E37" s="21">
        <v>107420</v>
      </c>
      <c r="F37" s="22">
        <v>6504</v>
      </c>
      <c r="G37" s="22"/>
      <c r="H37" s="22"/>
      <c r="I37" s="22">
        <v>2180</v>
      </c>
      <c r="J37" s="22">
        <v>2180</v>
      </c>
      <c r="K37" s="22"/>
      <c r="L37" s="22">
        <v>673</v>
      </c>
      <c r="M37" s="22">
        <v>236</v>
      </c>
      <c r="N37" s="22">
        <v>909</v>
      </c>
      <c r="O37" s="22"/>
      <c r="P37" s="22">
        <v>704</v>
      </c>
      <c r="Q37" s="22">
        <v>1030</v>
      </c>
      <c r="R37" s="22">
        <v>1734</v>
      </c>
      <c r="S37" s="22"/>
      <c r="T37" s="22"/>
      <c r="U37" s="22"/>
      <c r="V37" s="22"/>
      <c r="W37" s="22">
        <v>4823</v>
      </c>
      <c r="X37" s="22">
        <v>6055</v>
      </c>
      <c r="Y37" s="22">
        <v>-1232</v>
      </c>
      <c r="Z37" s="23">
        <v>-20.346820809248555</v>
      </c>
      <c r="AA37" s="20">
        <v>6504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8745188</v>
      </c>
      <c r="F40" s="22">
        <v>1353054</v>
      </c>
      <c r="G40" s="22"/>
      <c r="H40" s="22">
        <v>124076</v>
      </c>
      <c r="I40" s="22">
        <v>116071</v>
      </c>
      <c r="J40" s="22">
        <v>240147</v>
      </c>
      <c r="K40" s="22">
        <v>127615</v>
      </c>
      <c r="L40" s="22">
        <v>119639</v>
      </c>
      <c r="M40" s="22">
        <v>115651</v>
      </c>
      <c r="N40" s="22">
        <v>362905</v>
      </c>
      <c r="O40" s="22"/>
      <c r="P40" s="22"/>
      <c r="Q40" s="22"/>
      <c r="R40" s="22"/>
      <c r="S40" s="22"/>
      <c r="T40" s="22"/>
      <c r="U40" s="22"/>
      <c r="V40" s="22"/>
      <c r="W40" s="22">
        <v>603052</v>
      </c>
      <c r="X40" s="22">
        <v>1014791</v>
      </c>
      <c r="Y40" s="22">
        <v>-411739</v>
      </c>
      <c r="Z40" s="23">
        <v>-40.57377331884102</v>
      </c>
      <c r="AA40" s="20">
        <v>1353054</v>
      </c>
    </row>
    <row r="41" spans="1:27" x14ac:dyDescent="0.25">
      <c r="A41" s="19" t="s">
        <v>66</v>
      </c>
      <c r="B41" s="15" t="s">
        <v>32</v>
      </c>
      <c r="C41" s="20">
        <v>31580</v>
      </c>
      <c r="D41" s="20"/>
      <c r="E41" s="21">
        <v>27016154</v>
      </c>
      <c r="F41" s="22">
        <v>1085</v>
      </c>
      <c r="G41" s="22"/>
      <c r="H41" s="22"/>
      <c r="I41" s="22"/>
      <c r="J41" s="22"/>
      <c r="K41" s="22"/>
      <c r="L41" s="22"/>
      <c r="M41" s="22">
        <v>633</v>
      </c>
      <c r="N41" s="22">
        <v>633</v>
      </c>
      <c r="O41" s="22"/>
      <c r="P41" s="22"/>
      <c r="Q41" s="22"/>
      <c r="R41" s="22"/>
      <c r="S41" s="22"/>
      <c r="T41" s="22"/>
      <c r="U41" s="22"/>
      <c r="V41" s="22"/>
      <c r="W41" s="22">
        <v>633</v>
      </c>
      <c r="X41" s="22">
        <v>-5310</v>
      </c>
      <c r="Y41" s="22">
        <v>5943</v>
      </c>
      <c r="Z41" s="23">
        <v>-111.92090395480226</v>
      </c>
      <c r="AA41" s="20">
        <v>1085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46538</v>
      </c>
      <c r="D44" s="20"/>
      <c r="E44" s="21">
        <v>90558</v>
      </c>
      <c r="F44" s="22">
        <v>103996</v>
      </c>
      <c r="G44" s="22">
        <v>2173</v>
      </c>
      <c r="H44" s="22">
        <v>2664</v>
      </c>
      <c r="I44" s="22">
        <v>1664</v>
      </c>
      <c r="J44" s="22">
        <v>6501</v>
      </c>
      <c r="K44" s="22">
        <v>3454</v>
      </c>
      <c r="L44" s="22">
        <v>10308</v>
      </c>
      <c r="M44" s="22">
        <v>24044</v>
      </c>
      <c r="N44" s="22">
        <v>37806</v>
      </c>
      <c r="O44" s="22">
        <v>3781</v>
      </c>
      <c r="P44" s="22">
        <v>2301</v>
      </c>
      <c r="Q44" s="22">
        <v>3925</v>
      </c>
      <c r="R44" s="22">
        <v>10007</v>
      </c>
      <c r="S44" s="22"/>
      <c r="T44" s="22"/>
      <c r="U44" s="22"/>
      <c r="V44" s="22"/>
      <c r="W44" s="22">
        <v>54314</v>
      </c>
      <c r="X44" s="22">
        <v>82947</v>
      </c>
      <c r="Y44" s="22">
        <v>-28633</v>
      </c>
      <c r="Z44" s="23">
        <v>-34.519633018674575</v>
      </c>
      <c r="AA44" s="20">
        <v>103996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2057087</v>
      </c>
      <c r="D47" s="29">
        <f t="shared" ref="D47:Y47" si="1">SUM(D34:D46)</f>
        <v>0</v>
      </c>
      <c r="E47" s="30">
        <f t="shared" si="1"/>
        <v>38046925</v>
      </c>
      <c r="F47" s="31">
        <f t="shared" si="1"/>
        <v>3939164</v>
      </c>
      <c r="G47" s="31">
        <f t="shared" si="1"/>
        <v>193313</v>
      </c>
      <c r="H47" s="31">
        <f t="shared" si="1"/>
        <v>319604</v>
      </c>
      <c r="I47" s="31">
        <f t="shared" si="1"/>
        <v>324532</v>
      </c>
      <c r="J47" s="31">
        <f t="shared" si="1"/>
        <v>837449</v>
      </c>
      <c r="K47" s="31">
        <f t="shared" si="1"/>
        <v>324222</v>
      </c>
      <c r="L47" s="31">
        <f t="shared" si="1"/>
        <v>446076</v>
      </c>
      <c r="M47" s="31">
        <f t="shared" si="1"/>
        <v>339476</v>
      </c>
      <c r="N47" s="31">
        <f t="shared" si="1"/>
        <v>1109774</v>
      </c>
      <c r="O47" s="31">
        <f t="shared" si="1"/>
        <v>201478</v>
      </c>
      <c r="P47" s="31">
        <f t="shared" si="1"/>
        <v>204210</v>
      </c>
      <c r="Q47" s="31">
        <f t="shared" si="1"/>
        <v>207291</v>
      </c>
      <c r="R47" s="31">
        <f t="shared" si="1"/>
        <v>612979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2560202</v>
      </c>
      <c r="X47" s="31">
        <f t="shared" si="1"/>
        <v>2954365</v>
      </c>
      <c r="Y47" s="31">
        <f t="shared" si="1"/>
        <v>-394163</v>
      </c>
      <c r="Z47" s="32">
        <f>+IF(X47&lt;&gt;0,+(Y47/X47)*100,0)</f>
        <v>-13.341716409448393</v>
      </c>
      <c r="AA47" s="29">
        <f>SUM(AA34:AA46)</f>
        <v>3939164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-2057087</v>
      </c>
      <c r="D48" s="39">
        <f t="shared" si="2"/>
        <v>0</v>
      </c>
      <c r="E48" s="40">
        <f t="shared" si="2"/>
        <v>2285534</v>
      </c>
      <c r="F48" s="41">
        <f t="shared" si="2"/>
        <v>-3939164</v>
      </c>
      <c r="G48" s="41">
        <f t="shared" si="2"/>
        <v>-193313</v>
      </c>
      <c r="H48" s="41">
        <f t="shared" si="2"/>
        <v>-319604</v>
      </c>
      <c r="I48" s="41">
        <f t="shared" si="2"/>
        <v>-324532</v>
      </c>
      <c r="J48" s="41">
        <f t="shared" si="2"/>
        <v>-837449</v>
      </c>
      <c r="K48" s="41">
        <f t="shared" si="2"/>
        <v>-324222</v>
      </c>
      <c r="L48" s="41">
        <f t="shared" si="2"/>
        <v>-446076</v>
      </c>
      <c r="M48" s="41">
        <f t="shared" si="2"/>
        <v>-339476</v>
      </c>
      <c r="N48" s="41">
        <f t="shared" si="2"/>
        <v>-1109774</v>
      </c>
      <c r="O48" s="41">
        <f t="shared" si="2"/>
        <v>-201478</v>
      </c>
      <c r="P48" s="41">
        <f t="shared" si="2"/>
        <v>-204210</v>
      </c>
      <c r="Q48" s="41">
        <f t="shared" si="2"/>
        <v>-207291</v>
      </c>
      <c r="R48" s="41">
        <f t="shared" si="2"/>
        <v>-612979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-2560202</v>
      </c>
      <c r="X48" s="41">
        <f t="shared" si="2"/>
        <v>-2954362</v>
      </c>
      <c r="Y48" s="41">
        <f t="shared" si="2"/>
        <v>394160</v>
      </c>
      <c r="Z48" s="42">
        <f>+IF(X48&lt;&gt;0,+(Y48/X48)*100,0)</f>
        <v>-13.341628412496506</v>
      </c>
      <c r="AA48" s="39">
        <f>+AA32-AA47</f>
        <v>-3939164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-2057087</v>
      </c>
      <c r="D51" s="48">
        <f t="shared" si="3"/>
        <v>0</v>
      </c>
      <c r="E51" s="49">
        <f t="shared" si="3"/>
        <v>2285534</v>
      </c>
      <c r="F51" s="50">
        <f t="shared" si="3"/>
        <v>-3939164</v>
      </c>
      <c r="G51" s="50">
        <f t="shared" si="3"/>
        <v>-193313</v>
      </c>
      <c r="H51" s="50">
        <f t="shared" si="3"/>
        <v>-319604</v>
      </c>
      <c r="I51" s="50">
        <f t="shared" si="3"/>
        <v>-324532</v>
      </c>
      <c r="J51" s="50">
        <f t="shared" si="3"/>
        <v>-837449</v>
      </c>
      <c r="K51" s="50">
        <f t="shared" si="3"/>
        <v>-324222</v>
      </c>
      <c r="L51" s="50">
        <f t="shared" si="3"/>
        <v>-446076</v>
      </c>
      <c r="M51" s="50">
        <f t="shared" si="3"/>
        <v>-339476</v>
      </c>
      <c r="N51" s="50">
        <f t="shared" si="3"/>
        <v>-1109774</v>
      </c>
      <c r="O51" s="50">
        <f t="shared" si="3"/>
        <v>-201478</v>
      </c>
      <c r="P51" s="50">
        <f t="shared" si="3"/>
        <v>-204210</v>
      </c>
      <c r="Q51" s="50">
        <f t="shared" si="3"/>
        <v>-207291</v>
      </c>
      <c r="R51" s="50">
        <f t="shared" si="3"/>
        <v>-612979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-2560202</v>
      </c>
      <c r="X51" s="50">
        <f t="shared" si="3"/>
        <v>-2954362</v>
      </c>
      <c r="Y51" s="50">
        <f t="shared" si="3"/>
        <v>394160</v>
      </c>
      <c r="Z51" s="51">
        <f>+IF(X51&lt;&gt;0,+(Y51/X51)*100,0)</f>
        <v>-13.341628412496506</v>
      </c>
      <c r="AA51" s="48">
        <f>SUM(AA48:AA50)</f>
        <v>-3939164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-2057087</v>
      </c>
      <c r="D53" s="54">
        <f>+D51-D52</f>
        <v>0</v>
      </c>
      <c r="E53" s="55">
        <f t="shared" si="4"/>
        <v>2285534</v>
      </c>
      <c r="F53" s="56">
        <f t="shared" si="4"/>
        <v>-3939164</v>
      </c>
      <c r="G53" s="56">
        <f t="shared" si="4"/>
        <v>-193313</v>
      </c>
      <c r="H53" s="56">
        <f t="shared" si="4"/>
        <v>-319604</v>
      </c>
      <c r="I53" s="56">
        <f t="shared" si="4"/>
        <v>-324532</v>
      </c>
      <c r="J53" s="56">
        <f t="shared" si="4"/>
        <v>-837449</v>
      </c>
      <c r="K53" s="56">
        <f t="shared" si="4"/>
        <v>-324222</v>
      </c>
      <c r="L53" s="56">
        <f t="shared" si="4"/>
        <v>-446076</v>
      </c>
      <c r="M53" s="56">
        <f t="shared" si="4"/>
        <v>-339476</v>
      </c>
      <c r="N53" s="56">
        <f t="shared" si="4"/>
        <v>-1109774</v>
      </c>
      <c r="O53" s="56">
        <f t="shared" si="4"/>
        <v>-201478</v>
      </c>
      <c r="P53" s="56">
        <f t="shared" si="4"/>
        <v>-204210</v>
      </c>
      <c r="Q53" s="56">
        <f t="shared" si="4"/>
        <v>-207291</v>
      </c>
      <c r="R53" s="56">
        <f t="shared" si="4"/>
        <v>-612979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-2560202</v>
      </c>
      <c r="X53" s="56">
        <f t="shared" si="4"/>
        <v>-2954362</v>
      </c>
      <c r="Y53" s="56">
        <f t="shared" si="4"/>
        <v>394160</v>
      </c>
      <c r="Z53" s="57">
        <f>+IF(X53&lt;&gt;0,+(Y53/X53)*100,0)</f>
        <v>-13.341628412496506</v>
      </c>
      <c r="AA53" s="54">
        <f>+AA51-AA52</f>
        <v>-3939164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-2057087</v>
      </c>
      <c r="D56" s="48">
        <f>SUM(D53:D55)</f>
        <v>0</v>
      </c>
      <c r="E56" s="49">
        <f t="shared" si="5"/>
        <v>2285534</v>
      </c>
      <c r="F56" s="50">
        <f t="shared" si="5"/>
        <v>-3939164</v>
      </c>
      <c r="G56" s="50">
        <f t="shared" si="5"/>
        <v>-193313</v>
      </c>
      <c r="H56" s="50">
        <f t="shared" si="5"/>
        <v>-319604</v>
      </c>
      <c r="I56" s="50">
        <f t="shared" si="5"/>
        <v>-324532</v>
      </c>
      <c r="J56" s="50">
        <f t="shared" si="5"/>
        <v>-837449</v>
      </c>
      <c r="K56" s="50">
        <f t="shared" si="5"/>
        <v>-324222</v>
      </c>
      <c r="L56" s="50">
        <f t="shared" si="5"/>
        <v>-446076</v>
      </c>
      <c r="M56" s="50">
        <f t="shared" si="5"/>
        <v>-339476</v>
      </c>
      <c r="N56" s="50">
        <f t="shared" si="5"/>
        <v>-1109774</v>
      </c>
      <c r="O56" s="50">
        <f t="shared" si="5"/>
        <v>-201478</v>
      </c>
      <c r="P56" s="50">
        <f t="shared" si="5"/>
        <v>-204210</v>
      </c>
      <c r="Q56" s="50">
        <f t="shared" si="5"/>
        <v>-207291</v>
      </c>
      <c r="R56" s="50">
        <f t="shared" si="5"/>
        <v>-612979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-2560202</v>
      </c>
      <c r="X56" s="50">
        <f t="shared" si="5"/>
        <v>-2954362</v>
      </c>
      <c r="Y56" s="50">
        <f t="shared" si="5"/>
        <v>394160</v>
      </c>
      <c r="Z56" s="51">
        <f>+IF(X56&lt;&gt;0,+(Y56/X56)*100,0)</f>
        <v>-13.341628412496506</v>
      </c>
      <c r="AA56" s="48">
        <f>SUM(AA53:AA55)</f>
        <v>-3939164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-2057087</v>
      </c>
      <c r="D59" s="65">
        <f>SUM(D56:D58)</f>
        <v>0</v>
      </c>
      <c r="E59" s="66">
        <f t="shared" si="6"/>
        <v>2285534</v>
      </c>
      <c r="F59" s="67">
        <f t="shared" si="6"/>
        <v>-3939164</v>
      </c>
      <c r="G59" s="67">
        <f t="shared" si="6"/>
        <v>-193313</v>
      </c>
      <c r="H59" s="67">
        <f t="shared" si="6"/>
        <v>-319604</v>
      </c>
      <c r="I59" s="67">
        <f t="shared" si="6"/>
        <v>-324532</v>
      </c>
      <c r="J59" s="67">
        <f t="shared" si="6"/>
        <v>-837449</v>
      </c>
      <c r="K59" s="67">
        <f t="shared" si="6"/>
        <v>-324222</v>
      </c>
      <c r="L59" s="67">
        <f t="shared" si="6"/>
        <v>-446076</v>
      </c>
      <c r="M59" s="67">
        <f t="shared" si="6"/>
        <v>-339476</v>
      </c>
      <c r="N59" s="67">
        <f t="shared" si="6"/>
        <v>-1109774</v>
      </c>
      <c r="O59" s="67">
        <f t="shared" si="6"/>
        <v>-201478</v>
      </c>
      <c r="P59" s="67">
        <f t="shared" si="6"/>
        <v>-204210</v>
      </c>
      <c r="Q59" s="67">
        <f t="shared" si="6"/>
        <v>-207291</v>
      </c>
      <c r="R59" s="67">
        <f t="shared" si="6"/>
        <v>-612979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-2560202</v>
      </c>
      <c r="X59" s="67">
        <f t="shared" si="6"/>
        <v>-2954362</v>
      </c>
      <c r="Y59" s="67">
        <f t="shared" si="6"/>
        <v>394160</v>
      </c>
      <c r="Z59" s="68">
        <f>+IF(X59&lt;&gt;0,+(Y59/X59)*100,0)</f>
        <v>-13.341628412496506</v>
      </c>
      <c r="AA59" s="65">
        <f>SUM(AA56:AA58)</f>
        <v>-3939164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2528404</v>
      </c>
      <c r="D9" s="20"/>
      <c r="E9" s="21">
        <v>2408240</v>
      </c>
      <c r="F9" s="22">
        <v>2993616</v>
      </c>
      <c r="G9" s="22">
        <v>260665</v>
      </c>
      <c r="H9" s="22">
        <v>235776</v>
      </c>
      <c r="I9" s="22">
        <v>264206</v>
      </c>
      <c r="J9" s="22">
        <v>760647</v>
      </c>
      <c r="K9" s="22">
        <v>216865</v>
      </c>
      <c r="L9" s="22">
        <v>267271</v>
      </c>
      <c r="M9" s="22">
        <v>232064</v>
      </c>
      <c r="N9" s="22">
        <v>716200</v>
      </c>
      <c r="O9" s="22">
        <v>269350</v>
      </c>
      <c r="P9" s="22">
        <v>-34429</v>
      </c>
      <c r="Q9" s="22">
        <v>253747</v>
      </c>
      <c r="R9" s="22">
        <v>488668</v>
      </c>
      <c r="S9" s="22"/>
      <c r="T9" s="22"/>
      <c r="U9" s="22"/>
      <c r="V9" s="22"/>
      <c r="W9" s="22">
        <v>1965515</v>
      </c>
      <c r="X9" s="22">
        <v>2245212</v>
      </c>
      <c r="Y9" s="22">
        <v>-279697</v>
      </c>
      <c r="Z9" s="23">
        <v>-12.457487310775107</v>
      </c>
      <c r="AA9" s="20">
        <v>2993616</v>
      </c>
    </row>
    <row r="10" spans="1:27" x14ac:dyDescent="0.25">
      <c r="A10" s="19" t="s">
        <v>38</v>
      </c>
      <c r="B10" s="15" t="s">
        <v>32</v>
      </c>
      <c r="C10" s="20">
        <v>1460</v>
      </c>
      <c r="D10" s="20"/>
      <c r="E10" s="21">
        <v>6360</v>
      </c>
      <c r="F10" s="22">
        <v>15096</v>
      </c>
      <c r="G10" s="22"/>
      <c r="H10" s="22"/>
      <c r="I10" s="22"/>
      <c r="J10" s="22"/>
      <c r="K10" s="22"/>
      <c r="L10" s="22">
        <v>8124</v>
      </c>
      <c r="M10" s="22">
        <v>681</v>
      </c>
      <c r="N10" s="22">
        <v>8805</v>
      </c>
      <c r="O10" s="22"/>
      <c r="P10" s="22"/>
      <c r="Q10" s="22"/>
      <c r="R10" s="22"/>
      <c r="S10" s="22"/>
      <c r="T10" s="22"/>
      <c r="U10" s="22"/>
      <c r="V10" s="22"/>
      <c r="W10" s="22">
        <v>8805</v>
      </c>
      <c r="X10" s="22">
        <v>11322</v>
      </c>
      <c r="Y10" s="22">
        <v>-2517</v>
      </c>
      <c r="Z10" s="23">
        <v>-22.231054583995761</v>
      </c>
      <c r="AA10" s="20">
        <v>15096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472170</v>
      </c>
      <c r="D25" s="20"/>
      <c r="E25" s="21">
        <v>1237252</v>
      </c>
      <c r="F25" s="22">
        <v>1237248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258377</v>
      </c>
      <c r="Q25" s="22"/>
      <c r="R25" s="22">
        <v>258377</v>
      </c>
      <c r="S25" s="22"/>
      <c r="T25" s="22"/>
      <c r="U25" s="22"/>
      <c r="V25" s="22"/>
      <c r="W25" s="22">
        <v>258377</v>
      </c>
      <c r="X25" s="22">
        <v>927936</v>
      </c>
      <c r="Y25" s="22">
        <v>-669559</v>
      </c>
      <c r="Z25" s="23">
        <v>-72.155730567625355</v>
      </c>
      <c r="AA25" s="20">
        <v>1237248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3002034</v>
      </c>
      <c r="D32" s="29">
        <f t="shared" ref="D32:Y32" si="0">SUM(D6:D31)</f>
        <v>0</v>
      </c>
      <c r="E32" s="30">
        <f t="shared" si="0"/>
        <v>3651852</v>
      </c>
      <c r="F32" s="31">
        <f t="shared" si="0"/>
        <v>4245960</v>
      </c>
      <c r="G32" s="31">
        <f t="shared" si="0"/>
        <v>260665</v>
      </c>
      <c r="H32" s="31">
        <f t="shared" si="0"/>
        <v>235776</v>
      </c>
      <c r="I32" s="31">
        <f t="shared" si="0"/>
        <v>264206</v>
      </c>
      <c r="J32" s="31">
        <f t="shared" si="0"/>
        <v>760647</v>
      </c>
      <c r="K32" s="31">
        <f t="shared" si="0"/>
        <v>216865</v>
      </c>
      <c r="L32" s="31">
        <f t="shared" si="0"/>
        <v>275395</v>
      </c>
      <c r="M32" s="31">
        <f t="shared" si="0"/>
        <v>232745</v>
      </c>
      <c r="N32" s="31">
        <f t="shared" si="0"/>
        <v>725005</v>
      </c>
      <c r="O32" s="31">
        <f t="shared" si="0"/>
        <v>269350</v>
      </c>
      <c r="P32" s="31">
        <f t="shared" si="0"/>
        <v>223948</v>
      </c>
      <c r="Q32" s="31">
        <f t="shared" si="0"/>
        <v>253747</v>
      </c>
      <c r="R32" s="31">
        <f t="shared" si="0"/>
        <v>747045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2232697</v>
      </c>
      <c r="X32" s="31">
        <f t="shared" si="0"/>
        <v>3184470</v>
      </c>
      <c r="Y32" s="31">
        <f t="shared" si="0"/>
        <v>-951773</v>
      </c>
      <c r="Z32" s="32">
        <f>+IF(X32&lt;&gt;0,+(Y32/X32)*100,0)</f>
        <v>-29.887956237615676</v>
      </c>
      <c r="AA32" s="29">
        <f>SUM(AA6:AA31)</f>
        <v>4245960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864140</v>
      </c>
      <c r="D34" s="20"/>
      <c r="E34" s="21">
        <v>645552</v>
      </c>
      <c r="F34" s="22">
        <v>973044</v>
      </c>
      <c r="G34" s="22">
        <v>65465</v>
      </c>
      <c r="H34" s="22">
        <v>71250</v>
      </c>
      <c r="I34" s="22">
        <v>68829</v>
      </c>
      <c r="J34" s="22">
        <v>205544</v>
      </c>
      <c r="K34" s="22">
        <v>74569</v>
      </c>
      <c r="L34" s="22">
        <v>110205</v>
      </c>
      <c r="M34" s="22">
        <v>78371</v>
      </c>
      <c r="N34" s="22">
        <v>263145</v>
      </c>
      <c r="O34" s="22">
        <v>77693</v>
      </c>
      <c r="P34" s="22">
        <v>82569</v>
      </c>
      <c r="Q34" s="22">
        <v>72249</v>
      </c>
      <c r="R34" s="22">
        <v>232511</v>
      </c>
      <c r="S34" s="22"/>
      <c r="T34" s="22"/>
      <c r="U34" s="22"/>
      <c r="V34" s="22"/>
      <c r="W34" s="22">
        <v>701200</v>
      </c>
      <c r="X34" s="22">
        <v>729783</v>
      </c>
      <c r="Y34" s="22">
        <v>-28583</v>
      </c>
      <c r="Z34" s="23">
        <v>-3.9166437146384609</v>
      </c>
      <c r="AA34" s="20">
        <v>973044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373473</v>
      </c>
      <c r="D37" s="20"/>
      <c r="E37" s="21">
        <v>394896</v>
      </c>
      <c r="F37" s="22">
        <v>276960</v>
      </c>
      <c r="G37" s="22">
        <v>261</v>
      </c>
      <c r="H37" s="22">
        <v>80738</v>
      </c>
      <c r="I37" s="22">
        <v>18951</v>
      </c>
      <c r="J37" s="22">
        <v>99950</v>
      </c>
      <c r="K37" s="22">
        <v>12091</v>
      </c>
      <c r="L37" s="22">
        <v>19710</v>
      </c>
      <c r="M37" s="22">
        <v>15203</v>
      </c>
      <c r="N37" s="22">
        <v>47004</v>
      </c>
      <c r="O37" s="22">
        <v>10942</v>
      </c>
      <c r="P37" s="22">
        <v>15694</v>
      </c>
      <c r="Q37" s="22">
        <v>16802</v>
      </c>
      <c r="R37" s="22">
        <v>43438</v>
      </c>
      <c r="S37" s="22"/>
      <c r="T37" s="22"/>
      <c r="U37" s="22"/>
      <c r="V37" s="22"/>
      <c r="W37" s="22">
        <v>190392</v>
      </c>
      <c r="X37" s="22">
        <v>207720</v>
      </c>
      <c r="Y37" s="22">
        <v>-17328</v>
      </c>
      <c r="Z37" s="23">
        <v>-8.3419988445984981</v>
      </c>
      <c r="AA37" s="20">
        <v>276960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364032</v>
      </c>
      <c r="F38" s="22">
        <v>300216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225162</v>
      </c>
      <c r="Y38" s="22">
        <v>-225162</v>
      </c>
      <c r="Z38" s="23">
        <v>-100</v>
      </c>
      <c r="AA38" s="20">
        <v>300216</v>
      </c>
    </row>
    <row r="39" spans="1:27" x14ac:dyDescent="0.25">
      <c r="A39" s="19" t="s">
        <v>65</v>
      </c>
      <c r="B39" s="15" t="s">
        <v>32</v>
      </c>
      <c r="C39" s="20">
        <v>4248</v>
      </c>
      <c r="D39" s="20"/>
      <c r="E39" s="21">
        <v>4476</v>
      </c>
      <c r="F39" s="22">
        <v>4476</v>
      </c>
      <c r="G39" s="22">
        <v>354</v>
      </c>
      <c r="H39" s="22">
        <v>392</v>
      </c>
      <c r="I39" s="22">
        <v>373</v>
      </c>
      <c r="J39" s="22">
        <v>1119</v>
      </c>
      <c r="K39" s="22">
        <v>373</v>
      </c>
      <c r="L39" s="22">
        <v>373</v>
      </c>
      <c r="M39" s="22">
        <v>373</v>
      </c>
      <c r="N39" s="22">
        <v>1119</v>
      </c>
      <c r="O39" s="22">
        <v>373</v>
      </c>
      <c r="P39" s="22">
        <v>373</v>
      </c>
      <c r="Q39" s="22">
        <v>373</v>
      </c>
      <c r="R39" s="22">
        <v>1119</v>
      </c>
      <c r="S39" s="22"/>
      <c r="T39" s="22"/>
      <c r="U39" s="22"/>
      <c r="V39" s="22"/>
      <c r="W39" s="22">
        <v>3357</v>
      </c>
      <c r="X39" s="22">
        <v>3357</v>
      </c>
      <c r="Y39" s="22"/>
      <c r="Z39" s="23"/>
      <c r="AA39" s="20">
        <v>4476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813444</v>
      </c>
      <c r="F40" s="22">
        <v>813444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610083</v>
      </c>
      <c r="Y40" s="22">
        <v>-610083</v>
      </c>
      <c r="Z40" s="23">
        <v>-100</v>
      </c>
      <c r="AA40" s="20">
        <v>813444</v>
      </c>
    </row>
    <row r="41" spans="1:27" x14ac:dyDescent="0.25">
      <c r="A41" s="19" t="s">
        <v>66</v>
      </c>
      <c r="B41" s="15" t="s">
        <v>32</v>
      </c>
      <c r="C41" s="20">
        <v>191653</v>
      </c>
      <c r="D41" s="20"/>
      <c r="E41" s="21">
        <v>238128</v>
      </c>
      <c r="F41" s="22">
        <v>238128</v>
      </c>
      <c r="G41" s="22"/>
      <c r="H41" s="22">
        <v>15910</v>
      </c>
      <c r="I41" s="22">
        <v>7093</v>
      </c>
      <c r="J41" s="22">
        <v>23003</v>
      </c>
      <c r="K41" s="22">
        <v>7840</v>
      </c>
      <c r="L41" s="22">
        <v>8238</v>
      </c>
      <c r="M41" s="22">
        <v>7315</v>
      </c>
      <c r="N41" s="22">
        <v>23393</v>
      </c>
      <c r="O41" s="22">
        <v>2340</v>
      </c>
      <c r="P41" s="22">
        <v>12494</v>
      </c>
      <c r="Q41" s="22"/>
      <c r="R41" s="22">
        <v>14834</v>
      </c>
      <c r="S41" s="22"/>
      <c r="T41" s="22"/>
      <c r="U41" s="22"/>
      <c r="V41" s="22"/>
      <c r="W41" s="22">
        <v>61230</v>
      </c>
      <c r="X41" s="22">
        <v>178596</v>
      </c>
      <c r="Y41" s="22">
        <v>-117366</v>
      </c>
      <c r="Z41" s="23">
        <v>-65.715917489753409</v>
      </c>
      <c r="AA41" s="20">
        <v>238128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82695</v>
      </c>
      <c r="D44" s="20"/>
      <c r="E44" s="21">
        <v>127272</v>
      </c>
      <c r="F44" s="22">
        <v>113664</v>
      </c>
      <c r="G44" s="22">
        <v>22783</v>
      </c>
      <c r="H44" s="22">
        <v>9309</v>
      </c>
      <c r="I44" s="22">
        <v>5866</v>
      </c>
      <c r="J44" s="22">
        <v>37958</v>
      </c>
      <c r="K44" s="22">
        <v>7616</v>
      </c>
      <c r="L44" s="22">
        <v>5438</v>
      </c>
      <c r="M44" s="22">
        <v>5127</v>
      </c>
      <c r="N44" s="22">
        <v>18181</v>
      </c>
      <c r="O44" s="22">
        <v>480</v>
      </c>
      <c r="P44" s="22">
        <v>10085</v>
      </c>
      <c r="Q44" s="22">
        <v>4897</v>
      </c>
      <c r="R44" s="22">
        <v>15462</v>
      </c>
      <c r="S44" s="22"/>
      <c r="T44" s="22"/>
      <c r="U44" s="22"/>
      <c r="V44" s="22"/>
      <c r="W44" s="22">
        <v>71601</v>
      </c>
      <c r="X44" s="22">
        <v>85248</v>
      </c>
      <c r="Y44" s="22">
        <v>-13647</v>
      </c>
      <c r="Z44" s="23">
        <v>-16.008586711711711</v>
      </c>
      <c r="AA44" s="20">
        <v>113664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1516209</v>
      </c>
      <c r="D47" s="29">
        <f t="shared" ref="D47:Y47" si="1">SUM(D34:D46)</f>
        <v>0</v>
      </c>
      <c r="E47" s="30">
        <f t="shared" si="1"/>
        <v>2587800</v>
      </c>
      <c r="F47" s="31">
        <f t="shared" si="1"/>
        <v>2719932</v>
      </c>
      <c r="G47" s="31">
        <f t="shared" si="1"/>
        <v>88863</v>
      </c>
      <c r="H47" s="31">
        <f t="shared" si="1"/>
        <v>177599</v>
      </c>
      <c r="I47" s="31">
        <f t="shared" si="1"/>
        <v>101112</v>
      </c>
      <c r="J47" s="31">
        <f t="shared" si="1"/>
        <v>367574</v>
      </c>
      <c r="K47" s="31">
        <f t="shared" si="1"/>
        <v>102489</v>
      </c>
      <c r="L47" s="31">
        <f t="shared" si="1"/>
        <v>143964</v>
      </c>
      <c r="M47" s="31">
        <f t="shared" si="1"/>
        <v>106389</v>
      </c>
      <c r="N47" s="31">
        <f t="shared" si="1"/>
        <v>352842</v>
      </c>
      <c r="O47" s="31">
        <f t="shared" si="1"/>
        <v>91828</v>
      </c>
      <c r="P47" s="31">
        <f t="shared" si="1"/>
        <v>121215</v>
      </c>
      <c r="Q47" s="31">
        <f t="shared" si="1"/>
        <v>94321</v>
      </c>
      <c r="R47" s="31">
        <f t="shared" si="1"/>
        <v>307364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1027780</v>
      </c>
      <c r="X47" s="31">
        <f t="shared" si="1"/>
        <v>2039949</v>
      </c>
      <c r="Y47" s="31">
        <f t="shared" si="1"/>
        <v>-1012169</v>
      </c>
      <c r="Z47" s="32">
        <f>+IF(X47&lt;&gt;0,+(Y47/X47)*100,0)</f>
        <v>-49.617367885177522</v>
      </c>
      <c r="AA47" s="29">
        <f>SUM(AA34:AA46)</f>
        <v>2719932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1485825</v>
      </c>
      <c r="D48" s="39">
        <f t="shared" si="2"/>
        <v>0</v>
      </c>
      <c r="E48" s="40">
        <f t="shared" si="2"/>
        <v>1064052</v>
      </c>
      <c r="F48" s="41">
        <f t="shared" si="2"/>
        <v>1526028</v>
      </c>
      <c r="G48" s="41">
        <f t="shared" si="2"/>
        <v>171802</v>
      </c>
      <c r="H48" s="41">
        <f t="shared" si="2"/>
        <v>58177</v>
      </c>
      <c r="I48" s="41">
        <f t="shared" si="2"/>
        <v>163094</v>
      </c>
      <c r="J48" s="41">
        <f t="shared" si="2"/>
        <v>393073</v>
      </c>
      <c r="K48" s="41">
        <f t="shared" si="2"/>
        <v>114376</v>
      </c>
      <c r="L48" s="41">
        <f t="shared" si="2"/>
        <v>131431</v>
      </c>
      <c r="M48" s="41">
        <f t="shared" si="2"/>
        <v>126356</v>
      </c>
      <c r="N48" s="41">
        <f t="shared" si="2"/>
        <v>372163</v>
      </c>
      <c r="O48" s="41">
        <f t="shared" si="2"/>
        <v>177522</v>
      </c>
      <c r="P48" s="41">
        <f t="shared" si="2"/>
        <v>102733</v>
      </c>
      <c r="Q48" s="41">
        <f t="shared" si="2"/>
        <v>159426</v>
      </c>
      <c r="R48" s="41">
        <f t="shared" si="2"/>
        <v>439681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1204917</v>
      </c>
      <c r="X48" s="41">
        <f t="shared" si="2"/>
        <v>1144521</v>
      </c>
      <c r="Y48" s="41">
        <f t="shared" si="2"/>
        <v>60396</v>
      </c>
      <c r="Z48" s="42">
        <f>+IF(X48&lt;&gt;0,+(Y48/X48)*100,0)</f>
        <v>5.276967395093668</v>
      </c>
      <c r="AA48" s="39">
        <f>+AA32-AA47</f>
        <v>1526028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1485825</v>
      </c>
      <c r="D51" s="48">
        <f t="shared" si="3"/>
        <v>0</v>
      </c>
      <c r="E51" s="49">
        <f t="shared" si="3"/>
        <v>1064052</v>
      </c>
      <c r="F51" s="50">
        <f t="shared" si="3"/>
        <v>1526028</v>
      </c>
      <c r="G51" s="50">
        <f t="shared" si="3"/>
        <v>171802</v>
      </c>
      <c r="H51" s="50">
        <f t="shared" si="3"/>
        <v>58177</v>
      </c>
      <c r="I51" s="50">
        <f t="shared" si="3"/>
        <v>163094</v>
      </c>
      <c r="J51" s="50">
        <f t="shared" si="3"/>
        <v>393073</v>
      </c>
      <c r="K51" s="50">
        <f t="shared" si="3"/>
        <v>114376</v>
      </c>
      <c r="L51" s="50">
        <f t="shared" si="3"/>
        <v>131431</v>
      </c>
      <c r="M51" s="50">
        <f t="shared" si="3"/>
        <v>126356</v>
      </c>
      <c r="N51" s="50">
        <f t="shared" si="3"/>
        <v>372163</v>
      </c>
      <c r="O51" s="50">
        <f t="shared" si="3"/>
        <v>177522</v>
      </c>
      <c r="P51" s="50">
        <f t="shared" si="3"/>
        <v>102733</v>
      </c>
      <c r="Q51" s="50">
        <f t="shared" si="3"/>
        <v>159426</v>
      </c>
      <c r="R51" s="50">
        <f t="shared" si="3"/>
        <v>439681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1204917</v>
      </c>
      <c r="X51" s="50">
        <f t="shared" si="3"/>
        <v>1144521</v>
      </c>
      <c r="Y51" s="50">
        <f t="shared" si="3"/>
        <v>60396</v>
      </c>
      <c r="Z51" s="51">
        <f>+IF(X51&lt;&gt;0,+(Y51/X51)*100,0)</f>
        <v>5.276967395093668</v>
      </c>
      <c r="AA51" s="48">
        <f>SUM(AA48:AA50)</f>
        <v>1526028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1485825</v>
      </c>
      <c r="D53" s="54">
        <f>+D51-D52</f>
        <v>0</v>
      </c>
      <c r="E53" s="55">
        <f t="shared" si="4"/>
        <v>1064052</v>
      </c>
      <c r="F53" s="56">
        <f t="shared" si="4"/>
        <v>1526028</v>
      </c>
      <c r="G53" s="56">
        <f t="shared" si="4"/>
        <v>171802</v>
      </c>
      <c r="H53" s="56">
        <f t="shared" si="4"/>
        <v>58177</v>
      </c>
      <c r="I53" s="56">
        <f t="shared" si="4"/>
        <v>163094</v>
      </c>
      <c r="J53" s="56">
        <f t="shared" si="4"/>
        <v>393073</v>
      </c>
      <c r="K53" s="56">
        <f t="shared" si="4"/>
        <v>114376</v>
      </c>
      <c r="L53" s="56">
        <f t="shared" si="4"/>
        <v>131431</v>
      </c>
      <c r="M53" s="56">
        <f t="shared" si="4"/>
        <v>126356</v>
      </c>
      <c r="N53" s="56">
        <f t="shared" si="4"/>
        <v>372163</v>
      </c>
      <c r="O53" s="56">
        <f t="shared" si="4"/>
        <v>177522</v>
      </c>
      <c r="P53" s="56">
        <f t="shared" si="4"/>
        <v>102733</v>
      </c>
      <c r="Q53" s="56">
        <f t="shared" si="4"/>
        <v>159426</v>
      </c>
      <c r="R53" s="56">
        <f t="shared" si="4"/>
        <v>439681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1204917</v>
      </c>
      <c r="X53" s="56">
        <f t="shared" si="4"/>
        <v>1144521</v>
      </c>
      <c r="Y53" s="56">
        <f t="shared" si="4"/>
        <v>60396</v>
      </c>
      <c r="Z53" s="57">
        <f>+IF(X53&lt;&gt;0,+(Y53/X53)*100,0)</f>
        <v>5.276967395093668</v>
      </c>
      <c r="AA53" s="54">
        <f>+AA51-AA52</f>
        <v>1526028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1485825</v>
      </c>
      <c r="D56" s="48">
        <f>SUM(D53:D55)</f>
        <v>0</v>
      </c>
      <c r="E56" s="49">
        <f t="shared" si="5"/>
        <v>1064052</v>
      </c>
      <c r="F56" s="50">
        <f t="shared" si="5"/>
        <v>1526028</v>
      </c>
      <c r="G56" s="50">
        <f t="shared" si="5"/>
        <v>171802</v>
      </c>
      <c r="H56" s="50">
        <f t="shared" si="5"/>
        <v>58177</v>
      </c>
      <c r="I56" s="50">
        <f t="shared" si="5"/>
        <v>163094</v>
      </c>
      <c r="J56" s="50">
        <f t="shared" si="5"/>
        <v>393073</v>
      </c>
      <c r="K56" s="50">
        <f t="shared" si="5"/>
        <v>114376</v>
      </c>
      <c r="L56" s="50">
        <f t="shared" si="5"/>
        <v>131431</v>
      </c>
      <c r="M56" s="50">
        <f t="shared" si="5"/>
        <v>126356</v>
      </c>
      <c r="N56" s="50">
        <f t="shared" si="5"/>
        <v>372163</v>
      </c>
      <c r="O56" s="50">
        <f t="shared" si="5"/>
        <v>177522</v>
      </c>
      <c r="P56" s="50">
        <f t="shared" si="5"/>
        <v>102733</v>
      </c>
      <c r="Q56" s="50">
        <f t="shared" si="5"/>
        <v>159426</v>
      </c>
      <c r="R56" s="50">
        <f t="shared" si="5"/>
        <v>439681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1204917</v>
      </c>
      <c r="X56" s="50">
        <f t="shared" si="5"/>
        <v>1144521</v>
      </c>
      <c r="Y56" s="50">
        <f t="shared" si="5"/>
        <v>60396</v>
      </c>
      <c r="Z56" s="51">
        <f>+IF(X56&lt;&gt;0,+(Y56/X56)*100,0)</f>
        <v>5.276967395093668</v>
      </c>
      <c r="AA56" s="48">
        <f>SUM(AA53:AA55)</f>
        <v>1526028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1485825</v>
      </c>
      <c r="D59" s="65">
        <f>SUM(D56:D58)</f>
        <v>0</v>
      </c>
      <c r="E59" s="66">
        <f t="shared" si="6"/>
        <v>1064052</v>
      </c>
      <c r="F59" s="67">
        <f t="shared" si="6"/>
        <v>1526028</v>
      </c>
      <c r="G59" s="67">
        <f t="shared" si="6"/>
        <v>171802</v>
      </c>
      <c r="H59" s="67">
        <f t="shared" si="6"/>
        <v>58177</v>
      </c>
      <c r="I59" s="67">
        <f t="shared" si="6"/>
        <v>163094</v>
      </c>
      <c r="J59" s="67">
        <f t="shared" si="6"/>
        <v>393073</v>
      </c>
      <c r="K59" s="67">
        <f t="shared" si="6"/>
        <v>114376</v>
      </c>
      <c r="L59" s="67">
        <f t="shared" si="6"/>
        <v>131431</v>
      </c>
      <c r="M59" s="67">
        <f t="shared" si="6"/>
        <v>126356</v>
      </c>
      <c r="N59" s="67">
        <f t="shared" si="6"/>
        <v>372163</v>
      </c>
      <c r="O59" s="67">
        <f t="shared" si="6"/>
        <v>177522</v>
      </c>
      <c r="P59" s="67">
        <f t="shared" si="6"/>
        <v>102733</v>
      </c>
      <c r="Q59" s="67">
        <f t="shared" si="6"/>
        <v>159426</v>
      </c>
      <c r="R59" s="67">
        <f t="shared" si="6"/>
        <v>439681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1204917</v>
      </c>
      <c r="X59" s="67">
        <f t="shared" si="6"/>
        <v>1144521</v>
      </c>
      <c r="Y59" s="67">
        <f t="shared" si="6"/>
        <v>60396</v>
      </c>
      <c r="Z59" s="68">
        <f>+IF(X59&lt;&gt;0,+(Y59/X59)*100,0)</f>
        <v>5.276967395093668</v>
      </c>
      <c r="AA59" s="65">
        <f>SUM(AA56:AA58)</f>
        <v>1526028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2641240</v>
      </c>
      <c r="D9" s="20"/>
      <c r="E9" s="21">
        <v>3080122</v>
      </c>
      <c r="F9" s="22">
        <v>3015969</v>
      </c>
      <c r="G9" s="22">
        <v>283273</v>
      </c>
      <c r="H9" s="22">
        <v>268881</v>
      </c>
      <c r="I9" s="22">
        <v>257428</v>
      </c>
      <c r="J9" s="22">
        <v>809582</v>
      </c>
      <c r="K9" s="22">
        <v>256628</v>
      </c>
      <c r="L9" s="22">
        <v>250671</v>
      </c>
      <c r="M9" s="22">
        <v>247089</v>
      </c>
      <c r="N9" s="22">
        <v>754388</v>
      </c>
      <c r="O9" s="22">
        <v>242678</v>
      </c>
      <c r="P9" s="22">
        <v>238312</v>
      </c>
      <c r="Q9" s="22">
        <v>235930</v>
      </c>
      <c r="R9" s="22">
        <v>716920</v>
      </c>
      <c r="S9" s="22"/>
      <c r="T9" s="22"/>
      <c r="U9" s="22"/>
      <c r="V9" s="22"/>
      <c r="W9" s="22">
        <v>2280890</v>
      </c>
      <c r="X9" s="22">
        <v>2284429</v>
      </c>
      <c r="Y9" s="22">
        <v>-3539</v>
      </c>
      <c r="Z9" s="23">
        <v>-0.15491836253173111</v>
      </c>
      <c r="AA9" s="20">
        <v>3015969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204820</v>
      </c>
      <c r="D13" s="20"/>
      <c r="E13" s="21">
        <v>425602</v>
      </c>
      <c r="F13" s="22">
        <v>268785</v>
      </c>
      <c r="G13" s="22">
        <v>20508</v>
      </c>
      <c r="H13" s="22">
        <v>20989</v>
      </c>
      <c r="I13" s="22">
        <v>20793</v>
      </c>
      <c r="J13" s="22">
        <v>62290</v>
      </c>
      <c r="K13" s="22">
        <v>22479</v>
      </c>
      <c r="L13" s="22">
        <v>22460</v>
      </c>
      <c r="M13" s="22">
        <v>23555</v>
      </c>
      <c r="N13" s="22">
        <v>68494</v>
      </c>
      <c r="O13" s="22">
        <v>23840</v>
      </c>
      <c r="P13" s="22">
        <v>23872</v>
      </c>
      <c r="Q13" s="22">
        <v>24405</v>
      </c>
      <c r="R13" s="22">
        <v>72117</v>
      </c>
      <c r="S13" s="22"/>
      <c r="T13" s="22"/>
      <c r="U13" s="22"/>
      <c r="V13" s="22"/>
      <c r="W13" s="22">
        <v>202901</v>
      </c>
      <c r="X13" s="22">
        <v>256475</v>
      </c>
      <c r="Y13" s="22">
        <v>-53574</v>
      </c>
      <c r="Z13" s="23">
        <v>-20.888585632127889</v>
      </c>
      <c r="AA13" s="20">
        <v>268785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2846060</v>
      </c>
      <c r="D32" s="29">
        <f t="shared" ref="D32:Y32" si="0">SUM(D6:D31)</f>
        <v>0</v>
      </c>
      <c r="E32" s="30">
        <f t="shared" si="0"/>
        <v>3505724</v>
      </c>
      <c r="F32" s="31">
        <f t="shared" si="0"/>
        <v>3284754</v>
      </c>
      <c r="G32" s="31">
        <f t="shared" si="0"/>
        <v>303781</v>
      </c>
      <c r="H32" s="31">
        <f t="shared" si="0"/>
        <v>289870</v>
      </c>
      <c r="I32" s="31">
        <f t="shared" si="0"/>
        <v>278221</v>
      </c>
      <c r="J32" s="31">
        <f t="shared" si="0"/>
        <v>871872</v>
      </c>
      <c r="K32" s="31">
        <f t="shared" si="0"/>
        <v>279107</v>
      </c>
      <c r="L32" s="31">
        <f t="shared" si="0"/>
        <v>273131</v>
      </c>
      <c r="M32" s="31">
        <f t="shared" si="0"/>
        <v>270644</v>
      </c>
      <c r="N32" s="31">
        <f t="shared" si="0"/>
        <v>822882</v>
      </c>
      <c r="O32" s="31">
        <f t="shared" si="0"/>
        <v>266518</v>
      </c>
      <c r="P32" s="31">
        <f t="shared" si="0"/>
        <v>262184</v>
      </c>
      <c r="Q32" s="31">
        <f t="shared" si="0"/>
        <v>260335</v>
      </c>
      <c r="R32" s="31">
        <f t="shared" si="0"/>
        <v>789037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2483791</v>
      </c>
      <c r="X32" s="31">
        <f t="shared" si="0"/>
        <v>2540904</v>
      </c>
      <c r="Y32" s="31">
        <f t="shared" si="0"/>
        <v>-57113</v>
      </c>
      <c r="Z32" s="32">
        <f>+IF(X32&lt;&gt;0,+(Y32/X32)*100,0)</f>
        <v>-2.2477433228488759</v>
      </c>
      <c r="AA32" s="29">
        <f>SUM(AA6:AA31)</f>
        <v>3284754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893940</v>
      </c>
      <c r="D34" s="20"/>
      <c r="E34" s="21">
        <v>1188560</v>
      </c>
      <c r="F34" s="22">
        <v>1160441</v>
      </c>
      <c r="G34" s="22">
        <v>64954</v>
      </c>
      <c r="H34" s="22">
        <v>65793</v>
      </c>
      <c r="I34" s="22">
        <v>93313</v>
      </c>
      <c r="J34" s="22">
        <v>224060</v>
      </c>
      <c r="K34" s="22">
        <v>97089</v>
      </c>
      <c r="L34" s="22">
        <v>90132</v>
      </c>
      <c r="M34" s="22">
        <v>93534</v>
      </c>
      <c r="N34" s="22">
        <v>280755</v>
      </c>
      <c r="O34" s="22">
        <v>99849</v>
      </c>
      <c r="P34" s="22">
        <v>91147</v>
      </c>
      <c r="Q34" s="22">
        <v>92486</v>
      </c>
      <c r="R34" s="22">
        <v>283482</v>
      </c>
      <c r="S34" s="22"/>
      <c r="T34" s="22"/>
      <c r="U34" s="22"/>
      <c r="V34" s="22"/>
      <c r="W34" s="22">
        <v>788297</v>
      </c>
      <c r="X34" s="22">
        <v>880173</v>
      </c>
      <c r="Y34" s="22">
        <v>-91876</v>
      </c>
      <c r="Z34" s="23">
        <v>-10.438402450427359</v>
      </c>
      <c r="AA34" s="20">
        <v>1160441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175815</v>
      </c>
      <c r="D37" s="20"/>
      <c r="E37" s="21">
        <v>260000</v>
      </c>
      <c r="F37" s="22">
        <v>232400</v>
      </c>
      <c r="G37" s="22"/>
      <c r="H37" s="22"/>
      <c r="I37" s="22"/>
      <c r="J37" s="22"/>
      <c r="K37" s="22"/>
      <c r="L37" s="22"/>
      <c r="M37" s="22">
        <v>45200</v>
      </c>
      <c r="N37" s="22">
        <v>45200</v>
      </c>
      <c r="O37" s="22"/>
      <c r="P37" s="22">
        <v>67800</v>
      </c>
      <c r="Q37" s="22"/>
      <c r="R37" s="22">
        <v>67800</v>
      </c>
      <c r="S37" s="22"/>
      <c r="T37" s="22"/>
      <c r="U37" s="22"/>
      <c r="V37" s="22"/>
      <c r="W37" s="22">
        <v>113000</v>
      </c>
      <c r="X37" s="22">
        <v>183962</v>
      </c>
      <c r="Y37" s="22">
        <v>-70962</v>
      </c>
      <c r="Z37" s="23">
        <v>-38.574270773311881</v>
      </c>
      <c r="AA37" s="20">
        <v>232400</v>
      </c>
    </row>
    <row r="38" spans="1:27" x14ac:dyDescent="0.25">
      <c r="A38" s="19" t="s">
        <v>64</v>
      </c>
      <c r="B38" s="15" t="s">
        <v>32</v>
      </c>
      <c r="C38" s="20">
        <v>-1027247</v>
      </c>
      <c r="D38" s="20"/>
      <c r="E38" s="21">
        <v>788351</v>
      </c>
      <c r="F38" s="22">
        <v>694176</v>
      </c>
      <c r="G38" s="22">
        <v>65695</v>
      </c>
      <c r="H38" s="22">
        <v>65695</v>
      </c>
      <c r="I38" s="22">
        <v>65695</v>
      </c>
      <c r="J38" s="22">
        <v>197085</v>
      </c>
      <c r="K38" s="22">
        <v>65696</v>
      </c>
      <c r="L38" s="22">
        <v>65696</v>
      </c>
      <c r="M38" s="22">
        <v>65696</v>
      </c>
      <c r="N38" s="22">
        <v>197088</v>
      </c>
      <c r="O38" s="22">
        <v>65696</v>
      </c>
      <c r="P38" s="22">
        <v>65696</v>
      </c>
      <c r="Q38" s="22">
        <v>65696</v>
      </c>
      <c r="R38" s="22">
        <v>197088</v>
      </c>
      <c r="S38" s="22"/>
      <c r="T38" s="22"/>
      <c r="U38" s="22"/>
      <c r="V38" s="22"/>
      <c r="W38" s="22">
        <v>591261</v>
      </c>
      <c r="X38" s="22">
        <v>553593</v>
      </c>
      <c r="Y38" s="22">
        <v>37668</v>
      </c>
      <c r="Z38" s="23">
        <v>6.8042767881819319</v>
      </c>
      <c r="AA38" s="20">
        <v>694176</v>
      </c>
    </row>
    <row r="39" spans="1:27" x14ac:dyDescent="0.25">
      <c r="A39" s="19" t="s">
        <v>65</v>
      </c>
      <c r="B39" s="15" t="s">
        <v>32</v>
      </c>
      <c r="C39" s="20">
        <v>1005716</v>
      </c>
      <c r="D39" s="20"/>
      <c r="E39" s="21">
        <v>129008</v>
      </c>
      <c r="F39" s="22">
        <v>129009</v>
      </c>
      <c r="G39" s="22">
        <v>10750</v>
      </c>
      <c r="H39" s="22">
        <v>10750</v>
      </c>
      <c r="I39" s="22">
        <v>10750</v>
      </c>
      <c r="J39" s="22">
        <v>32250</v>
      </c>
      <c r="K39" s="22">
        <v>10750</v>
      </c>
      <c r="L39" s="22">
        <v>10750</v>
      </c>
      <c r="M39" s="22">
        <v>10750</v>
      </c>
      <c r="N39" s="22">
        <v>32250</v>
      </c>
      <c r="O39" s="22">
        <v>10750</v>
      </c>
      <c r="P39" s="22">
        <v>10750</v>
      </c>
      <c r="Q39" s="22">
        <v>10750</v>
      </c>
      <c r="R39" s="22">
        <v>32250</v>
      </c>
      <c r="S39" s="22"/>
      <c r="T39" s="22"/>
      <c r="U39" s="22"/>
      <c r="V39" s="22"/>
      <c r="W39" s="22">
        <v>96750</v>
      </c>
      <c r="X39" s="22">
        <v>96758</v>
      </c>
      <c r="Y39" s="22">
        <v>-8</v>
      </c>
      <c r="Z39" s="23">
        <v>-8.2680501870646354E-3</v>
      </c>
      <c r="AA39" s="20">
        <v>129009</v>
      </c>
    </row>
    <row r="40" spans="1:27" x14ac:dyDescent="0.25">
      <c r="A40" s="19" t="s">
        <v>40</v>
      </c>
      <c r="B40" s="15" t="s">
        <v>32</v>
      </c>
      <c r="C40" s="20">
        <v>2091974</v>
      </c>
      <c r="D40" s="20"/>
      <c r="E40" s="21">
        <v>250000</v>
      </c>
      <c r="F40" s="22">
        <v>250000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187501</v>
      </c>
      <c r="Y40" s="22">
        <v>-187501</v>
      </c>
      <c r="Z40" s="23">
        <v>-100</v>
      </c>
      <c r="AA40" s="20">
        <v>250000</v>
      </c>
    </row>
    <row r="41" spans="1:27" x14ac:dyDescent="0.25">
      <c r="A41" s="19" t="s">
        <v>66</v>
      </c>
      <c r="B41" s="15" t="s">
        <v>32</v>
      </c>
      <c r="C41" s="20">
        <v>441452</v>
      </c>
      <c r="D41" s="20"/>
      <c r="E41" s="21">
        <v>395000</v>
      </c>
      <c r="F41" s="22">
        <v>324800</v>
      </c>
      <c r="G41" s="22"/>
      <c r="H41" s="22"/>
      <c r="I41" s="22">
        <v>3200</v>
      </c>
      <c r="J41" s="22">
        <v>3200</v>
      </c>
      <c r="K41" s="22"/>
      <c r="L41" s="22">
        <v>2420</v>
      </c>
      <c r="M41" s="22">
        <v>21547</v>
      </c>
      <c r="N41" s="22">
        <v>23967</v>
      </c>
      <c r="O41" s="22">
        <v>5838</v>
      </c>
      <c r="P41" s="22">
        <v>6313</v>
      </c>
      <c r="Q41" s="22">
        <v>21333</v>
      </c>
      <c r="R41" s="22">
        <v>33484</v>
      </c>
      <c r="S41" s="22"/>
      <c r="T41" s="22"/>
      <c r="U41" s="22"/>
      <c r="V41" s="22"/>
      <c r="W41" s="22">
        <v>60651</v>
      </c>
      <c r="X41" s="22">
        <v>232169</v>
      </c>
      <c r="Y41" s="22">
        <v>-171518</v>
      </c>
      <c r="Z41" s="23">
        <v>-73.876357308684632</v>
      </c>
      <c r="AA41" s="20">
        <v>324800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3416690</v>
      </c>
      <c r="D43" s="20"/>
      <c r="E43" s="21"/>
      <c r="F43" s="22"/>
      <c r="G43" s="22">
        <v>188095</v>
      </c>
      <c r="H43" s="22">
        <v>57472</v>
      </c>
      <c r="I43" s="22">
        <v>85326</v>
      </c>
      <c r="J43" s="22">
        <v>330893</v>
      </c>
      <c r="K43" s="22">
        <v>71751</v>
      </c>
      <c r="L43" s="22">
        <v>38520</v>
      </c>
      <c r="M43" s="22">
        <v>47598</v>
      </c>
      <c r="N43" s="22">
        <v>157869</v>
      </c>
      <c r="O43" s="22">
        <v>26579</v>
      </c>
      <c r="P43" s="22">
        <v>82199</v>
      </c>
      <c r="Q43" s="22">
        <v>20231</v>
      </c>
      <c r="R43" s="22">
        <v>129009</v>
      </c>
      <c r="S43" s="22"/>
      <c r="T43" s="22"/>
      <c r="U43" s="22"/>
      <c r="V43" s="22"/>
      <c r="W43" s="22">
        <v>617771</v>
      </c>
      <c r="X43" s="22"/>
      <c r="Y43" s="22">
        <v>617771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233360</v>
      </c>
      <c r="D44" s="20"/>
      <c r="E44" s="21">
        <v>228823</v>
      </c>
      <c r="F44" s="22">
        <v>153754</v>
      </c>
      <c r="G44" s="22">
        <v>17637</v>
      </c>
      <c r="H44" s="22">
        <v>547</v>
      </c>
      <c r="I44" s="22">
        <v>26571</v>
      </c>
      <c r="J44" s="22">
        <v>44755</v>
      </c>
      <c r="K44" s="22">
        <v>8201</v>
      </c>
      <c r="L44" s="22">
        <v>13927</v>
      </c>
      <c r="M44" s="22">
        <v>4067</v>
      </c>
      <c r="N44" s="22">
        <v>26195</v>
      </c>
      <c r="O44" s="22">
        <v>36960</v>
      </c>
      <c r="P44" s="22">
        <v>33648</v>
      </c>
      <c r="Q44" s="22">
        <v>3753</v>
      </c>
      <c r="R44" s="22">
        <v>74361</v>
      </c>
      <c r="S44" s="22"/>
      <c r="T44" s="22"/>
      <c r="U44" s="22"/>
      <c r="V44" s="22"/>
      <c r="W44" s="22">
        <v>145311</v>
      </c>
      <c r="X44" s="22">
        <v>141591</v>
      </c>
      <c r="Y44" s="22">
        <v>3720</v>
      </c>
      <c r="Z44" s="23">
        <v>2.6272856325613914</v>
      </c>
      <c r="AA44" s="20">
        <v>153754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7231700</v>
      </c>
      <c r="D47" s="29">
        <f t="shared" ref="D47:Y47" si="1">SUM(D34:D46)</f>
        <v>0</v>
      </c>
      <c r="E47" s="30">
        <f t="shared" si="1"/>
        <v>3239742</v>
      </c>
      <c r="F47" s="31">
        <f t="shared" si="1"/>
        <v>2944580</v>
      </c>
      <c r="G47" s="31">
        <f t="shared" si="1"/>
        <v>347131</v>
      </c>
      <c r="H47" s="31">
        <f t="shared" si="1"/>
        <v>200257</v>
      </c>
      <c r="I47" s="31">
        <f t="shared" si="1"/>
        <v>284855</v>
      </c>
      <c r="J47" s="31">
        <f t="shared" si="1"/>
        <v>832243</v>
      </c>
      <c r="K47" s="31">
        <f t="shared" si="1"/>
        <v>253487</v>
      </c>
      <c r="L47" s="31">
        <f t="shared" si="1"/>
        <v>221445</v>
      </c>
      <c r="M47" s="31">
        <f t="shared" si="1"/>
        <v>288392</v>
      </c>
      <c r="N47" s="31">
        <f t="shared" si="1"/>
        <v>763324</v>
      </c>
      <c r="O47" s="31">
        <f t="shared" si="1"/>
        <v>245672</v>
      </c>
      <c r="P47" s="31">
        <f t="shared" si="1"/>
        <v>357553</v>
      </c>
      <c r="Q47" s="31">
        <f t="shared" si="1"/>
        <v>214249</v>
      </c>
      <c r="R47" s="31">
        <f t="shared" si="1"/>
        <v>817474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2413041</v>
      </c>
      <c r="X47" s="31">
        <f t="shared" si="1"/>
        <v>2275747</v>
      </c>
      <c r="Y47" s="31">
        <f t="shared" si="1"/>
        <v>137294</v>
      </c>
      <c r="Z47" s="32">
        <f>+IF(X47&lt;&gt;0,+(Y47/X47)*100,0)</f>
        <v>6.0329201796157479</v>
      </c>
      <c r="AA47" s="29">
        <f>SUM(AA34:AA46)</f>
        <v>2944580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-4385640</v>
      </c>
      <c r="D48" s="39">
        <f t="shared" si="2"/>
        <v>0</v>
      </c>
      <c r="E48" s="40">
        <f t="shared" si="2"/>
        <v>265982</v>
      </c>
      <c r="F48" s="41">
        <f t="shared" si="2"/>
        <v>340174</v>
      </c>
      <c r="G48" s="41">
        <f t="shared" si="2"/>
        <v>-43350</v>
      </c>
      <c r="H48" s="41">
        <f t="shared" si="2"/>
        <v>89613</v>
      </c>
      <c r="I48" s="41">
        <f t="shared" si="2"/>
        <v>-6634</v>
      </c>
      <c r="J48" s="41">
        <f t="shared" si="2"/>
        <v>39629</v>
      </c>
      <c r="K48" s="41">
        <f t="shared" si="2"/>
        <v>25620</v>
      </c>
      <c r="L48" s="41">
        <f t="shared" si="2"/>
        <v>51686</v>
      </c>
      <c r="M48" s="41">
        <f t="shared" si="2"/>
        <v>-17748</v>
      </c>
      <c r="N48" s="41">
        <f t="shared" si="2"/>
        <v>59558</v>
      </c>
      <c r="O48" s="41">
        <f t="shared" si="2"/>
        <v>20846</v>
      </c>
      <c r="P48" s="41">
        <f t="shared" si="2"/>
        <v>-95369</v>
      </c>
      <c r="Q48" s="41">
        <f t="shared" si="2"/>
        <v>46086</v>
      </c>
      <c r="R48" s="41">
        <f t="shared" si="2"/>
        <v>-28437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70750</v>
      </c>
      <c r="X48" s="41">
        <f t="shared" si="2"/>
        <v>265157</v>
      </c>
      <c r="Y48" s="41">
        <f t="shared" si="2"/>
        <v>-194407</v>
      </c>
      <c r="Z48" s="42">
        <f>+IF(X48&lt;&gt;0,+(Y48/X48)*100,0)</f>
        <v>-73.317694799684716</v>
      </c>
      <c r="AA48" s="39">
        <f>+AA32-AA47</f>
        <v>340174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-4385640</v>
      </c>
      <c r="D51" s="48">
        <f t="shared" si="3"/>
        <v>0</v>
      </c>
      <c r="E51" s="49">
        <f t="shared" si="3"/>
        <v>265982</v>
      </c>
      <c r="F51" s="50">
        <f t="shared" si="3"/>
        <v>340174</v>
      </c>
      <c r="G51" s="50">
        <f t="shared" si="3"/>
        <v>-43350</v>
      </c>
      <c r="H51" s="50">
        <f t="shared" si="3"/>
        <v>89613</v>
      </c>
      <c r="I51" s="50">
        <f t="shared" si="3"/>
        <v>-6634</v>
      </c>
      <c r="J51" s="50">
        <f t="shared" si="3"/>
        <v>39629</v>
      </c>
      <c r="K51" s="50">
        <f t="shared" si="3"/>
        <v>25620</v>
      </c>
      <c r="L51" s="50">
        <f t="shared" si="3"/>
        <v>51686</v>
      </c>
      <c r="M51" s="50">
        <f t="shared" si="3"/>
        <v>-17748</v>
      </c>
      <c r="N51" s="50">
        <f t="shared" si="3"/>
        <v>59558</v>
      </c>
      <c r="O51" s="50">
        <f t="shared" si="3"/>
        <v>20846</v>
      </c>
      <c r="P51" s="50">
        <f t="shared" si="3"/>
        <v>-95369</v>
      </c>
      <c r="Q51" s="50">
        <f t="shared" si="3"/>
        <v>46086</v>
      </c>
      <c r="R51" s="50">
        <f t="shared" si="3"/>
        <v>-28437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70750</v>
      </c>
      <c r="X51" s="50">
        <f t="shared" si="3"/>
        <v>265157</v>
      </c>
      <c r="Y51" s="50">
        <f t="shared" si="3"/>
        <v>-194407</v>
      </c>
      <c r="Z51" s="51">
        <f>+IF(X51&lt;&gt;0,+(Y51/X51)*100,0)</f>
        <v>-73.317694799684716</v>
      </c>
      <c r="AA51" s="48">
        <f>SUM(AA48:AA50)</f>
        <v>340174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-4385640</v>
      </c>
      <c r="D53" s="54">
        <f>+D51-D52</f>
        <v>0</v>
      </c>
      <c r="E53" s="55">
        <f t="shared" si="4"/>
        <v>265982</v>
      </c>
      <c r="F53" s="56">
        <f t="shared" si="4"/>
        <v>340174</v>
      </c>
      <c r="G53" s="56">
        <f t="shared" si="4"/>
        <v>-43350</v>
      </c>
      <c r="H53" s="56">
        <f t="shared" si="4"/>
        <v>89613</v>
      </c>
      <c r="I53" s="56">
        <f t="shared" si="4"/>
        <v>-6634</v>
      </c>
      <c r="J53" s="56">
        <f t="shared" si="4"/>
        <v>39629</v>
      </c>
      <c r="K53" s="56">
        <f t="shared" si="4"/>
        <v>25620</v>
      </c>
      <c r="L53" s="56">
        <f t="shared" si="4"/>
        <v>51686</v>
      </c>
      <c r="M53" s="56">
        <f t="shared" si="4"/>
        <v>-17748</v>
      </c>
      <c r="N53" s="56">
        <f t="shared" si="4"/>
        <v>59558</v>
      </c>
      <c r="O53" s="56">
        <f t="shared" si="4"/>
        <v>20846</v>
      </c>
      <c r="P53" s="56">
        <f t="shared" si="4"/>
        <v>-95369</v>
      </c>
      <c r="Q53" s="56">
        <f t="shared" si="4"/>
        <v>46086</v>
      </c>
      <c r="R53" s="56">
        <f t="shared" si="4"/>
        <v>-28437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70750</v>
      </c>
      <c r="X53" s="56">
        <f t="shared" si="4"/>
        <v>265157</v>
      </c>
      <c r="Y53" s="56">
        <f t="shared" si="4"/>
        <v>-194407</v>
      </c>
      <c r="Z53" s="57">
        <f>+IF(X53&lt;&gt;0,+(Y53/X53)*100,0)</f>
        <v>-73.317694799684716</v>
      </c>
      <c r="AA53" s="54">
        <f>+AA51-AA52</f>
        <v>340174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-4385640</v>
      </c>
      <c r="D56" s="48">
        <f>SUM(D53:D55)</f>
        <v>0</v>
      </c>
      <c r="E56" s="49">
        <f t="shared" si="5"/>
        <v>265982</v>
      </c>
      <c r="F56" s="50">
        <f t="shared" si="5"/>
        <v>340174</v>
      </c>
      <c r="G56" s="50">
        <f t="shared" si="5"/>
        <v>-43350</v>
      </c>
      <c r="H56" s="50">
        <f t="shared" si="5"/>
        <v>89613</v>
      </c>
      <c r="I56" s="50">
        <f t="shared" si="5"/>
        <v>-6634</v>
      </c>
      <c r="J56" s="50">
        <f t="shared" si="5"/>
        <v>39629</v>
      </c>
      <c r="K56" s="50">
        <f t="shared" si="5"/>
        <v>25620</v>
      </c>
      <c r="L56" s="50">
        <f t="shared" si="5"/>
        <v>51686</v>
      </c>
      <c r="M56" s="50">
        <f t="shared" si="5"/>
        <v>-17748</v>
      </c>
      <c r="N56" s="50">
        <f t="shared" si="5"/>
        <v>59558</v>
      </c>
      <c r="O56" s="50">
        <f t="shared" si="5"/>
        <v>20846</v>
      </c>
      <c r="P56" s="50">
        <f t="shared" si="5"/>
        <v>-95369</v>
      </c>
      <c r="Q56" s="50">
        <f t="shared" si="5"/>
        <v>46086</v>
      </c>
      <c r="R56" s="50">
        <f t="shared" si="5"/>
        <v>-28437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70750</v>
      </c>
      <c r="X56" s="50">
        <f t="shared" si="5"/>
        <v>265157</v>
      </c>
      <c r="Y56" s="50">
        <f t="shared" si="5"/>
        <v>-194407</v>
      </c>
      <c r="Z56" s="51">
        <f>+IF(X56&lt;&gt;0,+(Y56/X56)*100,0)</f>
        <v>-73.317694799684716</v>
      </c>
      <c r="AA56" s="48">
        <f>SUM(AA53:AA55)</f>
        <v>340174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-4385640</v>
      </c>
      <c r="D59" s="65">
        <f>SUM(D56:D58)</f>
        <v>0</v>
      </c>
      <c r="E59" s="66">
        <f t="shared" si="6"/>
        <v>265982</v>
      </c>
      <c r="F59" s="67">
        <f t="shared" si="6"/>
        <v>340174</v>
      </c>
      <c r="G59" s="67">
        <f t="shared" si="6"/>
        <v>-43350</v>
      </c>
      <c r="H59" s="67">
        <f t="shared" si="6"/>
        <v>89613</v>
      </c>
      <c r="I59" s="67">
        <f t="shared" si="6"/>
        <v>-6634</v>
      </c>
      <c r="J59" s="67">
        <f t="shared" si="6"/>
        <v>39629</v>
      </c>
      <c r="K59" s="67">
        <f t="shared" si="6"/>
        <v>25620</v>
      </c>
      <c r="L59" s="67">
        <f t="shared" si="6"/>
        <v>51686</v>
      </c>
      <c r="M59" s="67">
        <f t="shared" si="6"/>
        <v>-17748</v>
      </c>
      <c r="N59" s="67">
        <f t="shared" si="6"/>
        <v>59558</v>
      </c>
      <c r="O59" s="67">
        <f t="shared" si="6"/>
        <v>20846</v>
      </c>
      <c r="P59" s="67">
        <f t="shared" si="6"/>
        <v>-95369</v>
      </c>
      <c r="Q59" s="67">
        <f t="shared" si="6"/>
        <v>46086</v>
      </c>
      <c r="R59" s="67">
        <f t="shared" si="6"/>
        <v>-28437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70750</v>
      </c>
      <c r="X59" s="67">
        <f t="shared" si="6"/>
        <v>265157</v>
      </c>
      <c r="Y59" s="67">
        <f t="shared" si="6"/>
        <v>-194407</v>
      </c>
      <c r="Z59" s="68">
        <f>+IF(X59&lt;&gt;0,+(Y59/X59)*100,0)</f>
        <v>-73.317694799684716</v>
      </c>
      <c r="AA59" s="65">
        <f>SUM(AA56:AA58)</f>
        <v>340174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10497935</v>
      </c>
      <c r="D9" s="20"/>
      <c r="E9" s="21">
        <v>13532519</v>
      </c>
      <c r="F9" s="22">
        <v>15044795</v>
      </c>
      <c r="G9" s="22">
        <v>1936746</v>
      </c>
      <c r="H9" s="22"/>
      <c r="I9" s="22">
        <v>1796629</v>
      </c>
      <c r="J9" s="22">
        <v>3733375</v>
      </c>
      <c r="K9" s="22">
        <v>833485</v>
      </c>
      <c r="L9" s="22">
        <v>834168</v>
      </c>
      <c r="M9" s="22">
        <v>814635</v>
      </c>
      <c r="N9" s="22">
        <v>2482288</v>
      </c>
      <c r="O9" s="22">
        <v>763083</v>
      </c>
      <c r="P9" s="22">
        <v>816469</v>
      </c>
      <c r="Q9" s="22">
        <v>807860</v>
      </c>
      <c r="R9" s="22">
        <v>2387412</v>
      </c>
      <c r="S9" s="22"/>
      <c r="T9" s="22"/>
      <c r="U9" s="22"/>
      <c r="V9" s="22"/>
      <c r="W9" s="22">
        <v>8603075</v>
      </c>
      <c r="X9" s="22">
        <v>11283597</v>
      </c>
      <c r="Y9" s="22">
        <v>-2680522</v>
      </c>
      <c r="Z9" s="23">
        <v>-23.75591755005075</v>
      </c>
      <c r="AA9" s="20">
        <v>15044795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1890107</v>
      </c>
      <c r="D13" s="20"/>
      <c r="E13" s="21">
        <v>2010028</v>
      </c>
      <c r="F13" s="22">
        <v>2230198</v>
      </c>
      <c r="G13" s="22">
        <v>186294</v>
      </c>
      <c r="H13" s="22"/>
      <c r="I13" s="22">
        <v>381937</v>
      </c>
      <c r="J13" s="22">
        <v>568231</v>
      </c>
      <c r="K13" s="22">
        <v>171582</v>
      </c>
      <c r="L13" s="22">
        <v>202317</v>
      </c>
      <c r="M13" s="22">
        <v>179349</v>
      </c>
      <c r="N13" s="22">
        <v>553248</v>
      </c>
      <c r="O13" s="22">
        <v>179470</v>
      </c>
      <c r="P13" s="22">
        <v>182711</v>
      </c>
      <c r="Q13" s="22">
        <v>186243</v>
      </c>
      <c r="R13" s="22">
        <v>548424</v>
      </c>
      <c r="S13" s="22"/>
      <c r="T13" s="22"/>
      <c r="U13" s="22"/>
      <c r="V13" s="22"/>
      <c r="W13" s="22">
        <v>1669903</v>
      </c>
      <c r="X13" s="22">
        <v>1672650</v>
      </c>
      <c r="Y13" s="22">
        <v>-2747</v>
      </c>
      <c r="Z13" s="23">
        <v>-0.16423041281798345</v>
      </c>
      <c r="AA13" s="20">
        <v>2230198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3871557</v>
      </c>
      <c r="D25" s="20"/>
      <c r="E25" s="21">
        <v>7929008</v>
      </c>
      <c r="F25" s="22">
        <v>7929008</v>
      </c>
      <c r="G25" s="22">
        <v>8732</v>
      </c>
      <c r="H25" s="22"/>
      <c r="I25" s="22">
        <v>3233546</v>
      </c>
      <c r="J25" s="22">
        <v>3242278</v>
      </c>
      <c r="K25" s="22">
        <v>82840</v>
      </c>
      <c r="L25" s="22">
        <v>101798</v>
      </c>
      <c r="M25" s="22">
        <v>2459327</v>
      </c>
      <c r="N25" s="22">
        <v>2643965</v>
      </c>
      <c r="O25" s="22">
        <v>48477</v>
      </c>
      <c r="P25" s="22">
        <v>10452</v>
      </c>
      <c r="Q25" s="22">
        <v>10367</v>
      </c>
      <c r="R25" s="22">
        <v>69296</v>
      </c>
      <c r="S25" s="22"/>
      <c r="T25" s="22"/>
      <c r="U25" s="22"/>
      <c r="V25" s="22"/>
      <c r="W25" s="22">
        <v>5955539</v>
      </c>
      <c r="X25" s="22">
        <v>5946759</v>
      </c>
      <c r="Y25" s="22">
        <v>8780</v>
      </c>
      <c r="Z25" s="23">
        <v>0.14764344746440877</v>
      </c>
      <c r="AA25" s="20">
        <v>7929008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16259599</v>
      </c>
      <c r="D32" s="29">
        <f t="shared" ref="D32:Y32" si="0">SUM(D6:D31)</f>
        <v>0</v>
      </c>
      <c r="E32" s="30">
        <f t="shared" si="0"/>
        <v>23471555</v>
      </c>
      <c r="F32" s="31">
        <f t="shared" si="0"/>
        <v>25204001</v>
      </c>
      <c r="G32" s="31">
        <f t="shared" si="0"/>
        <v>2131772</v>
      </c>
      <c r="H32" s="31">
        <f t="shared" si="0"/>
        <v>0</v>
      </c>
      <c r="I32" s="31">
        <f t="shared" si="0"/>
        <v>5412112</v>
      </c>
      <c r="J32" s="31">
        <f t="shared" si="0"/>
        <v>7543884</v>
      </c>
      <c r="K32" s="31">
        <f t="shared" si="0"/>
        <v>1087907</v>
      </c>
      <c r="L32" s="31">
        <f t="shared" si="0"/>
        <v>1138283</v>
      </c>
      <c r="M32" s="31">
        <f t="shared" si="0"/>
        <v>3453311</v>
      </c>
      <c r="N32" s="31">
        <f t="shared" si="0"/>
        <v>5679501</v>
      </c>
      <c r="O32" s="31">
        <f t="shared" si="0"/>
        <v>991030</v>
      </c>
      <c r="P32" s="31">
        <f t="shared" si="0"/>
        <v>1009632</v>
      </c>
      <c r="Q32" s="31">
        <f t="shared" si="0"/>
        <v>1004470</v>
      </c>
      <c r="R32" s="31">
        <f t="shared" si="0"/>
        <v>3005132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16228517</v>
      </c>
      <c r="X32" s="31">
        <f t="shared" si="0"/>
        <v>18903006</v>
      </c>
      <c r="Y32" s="31">
        <f t="shared" si="0"/>
        <v>-2674489</v>
      </c>
      <c r="Z32" s="32">
        <f>+IF(X32&lt;&gt;0,+(Y32/X32)*100,0)</f>
        <v>-14.148485166856531</v>
      </c>
      <c r="AA32" s="29">
        <f>SUM(AA6:AA31)</f>
        <v>25204001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9989295</v>
      </c>
      <c r="D34" s="20"/>
      <c r="E34" s="21">
        <v>10751952</v>
      </c>
      <c r="F34" s="22">
        <v>10382577</v>
      </c>
      <c r="G34" s="22">
        <v>922887</v>
      </c>
      <c r="H34" s="22"/>
      <c r="I34" s="22">
        <v>1779763</v>
      </c>
      <c r="J34" s="22">
        <v>2702650</v>
      </c>
      <c r="K34" s="22">
        <v>920435</v>
      </c>
      <c r="L34" s="22">
        <v>889380</v>
      </c>
      <c r="M34" s="22">
        <v>1424725</v>
      </c>
      <c r="N34" s="22">
        <v>3234540</v>
      </c>
      <c r="O34" s="22">
        <v>1030057</v>
      </c>
      <c r="P34" s="22">
        <v>804636</v>
      </c>
      <c r="Q34" s="22">
        <v>784993</v>
      </c>
      <c r="R34" s="22">
        <v>2619686</v>
      </c>
      <c r="S34" s="22"/>
      <c r="T34" s="22"/>
      <c r="U34" s="22"/>
      <c r="V34" s="22"/>
      <c r="W34" s="22">
        <v>8556876</v>
      </c>
      <c r="X34" s="22">
        <v>7786935</v>
      </c>
      <c r="Y34" s="22">
        <v>769941</v>
      </c>
      <c r="Z34" s="23">
        <v>9.8876001918598266</v>
      </c>
      <c r="AA34" s="20">
        <v>10382577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110256</v>
      </c>
      <c r="D37" s="20"/>
      <c r="E37" s="21">
        <v>588410</v>
      </c>
      <c r="F37" s="22">
        <v>710000</v>
      </c>
      <c r="G37" s="22">
        <v>9354</v>
      </c>
      <c r="H37" s="22"/>
      <c r="I37" s="22">
        <v>20932</v>
      </c>
      <c r="J37" s="22">
        <v>30286</v>
      </c>
      <c r="K37" s="22">
        <v>8398</v>
      </c>
      <c r="L37" s="22">
        <v>101578</v>
      </c>
      <c r="M37" s="22">
        <v>3117</v>
      </c>
      <c r="N37" s="22">
        <v>113093</v>
      </c>
      <c r="O37" s="22">
        <v>17948</v>
      </c>
      <c r="P37" s="22">
        <v>8292</v>
      </c>
      <c r="Q37" s="22">
        <v>16170</v>
      </c>
      <c r="R37" s="22">
        <v>42410</v>
      </c>
      <c r="S37" s="22"/>
      <c r="T37" s="22"/>
      <c r="U37" s="22"/>
      <c r="V37" s="22"/>
      <c r="W37" s="22">
        <v>185789</v>
      </c>
      <c r="X37" s="22">
        <v>532503</v>
      </c>
      <c r="Y37" s="22">
        <v>-346714</v>
      </c>
      <c r="Z37" s="23">
        <v>-65.110243510365194</v>
      </c>
      <c r="AA37" s="20">
        <v>710000</v>
      </c>
    </row>
    <row r="38" spans="1:27" x14ac:dyDescent="0.25">
      <c r="A38" s="19" t="s">
        <v>64</v>
      </c>
      <c r="B38" s="15" t="s">
        <v>32</v>
      </c>
      <c r="C38" s="20">
        <v>4426419</v>
      </c>
      <c r="D38" s="20"/>
      <c r="E38" s="21">
        <v>1865105</v>
      </c>
      <c r="F38" s="22">
        <v>2517795</v>
      </c>
      <c r="G38" s="22"/>
      <c r="H38" s="22"/>
      <c r="I38" s="22">
        <v>2002401</v>
      </c>
      <c r="J38" s="22">
        <v>2002401</v>
      </c>
      <c r="K38" s="22"/>
      <c r="L38" s="22"/>
      <c r="M38" s="22">
        <v>758586</v>
      </c>
      <c r="N38" s="22">
        <v>758586</v>
      </c>
      <c r="O38" s="22"/>
      <c r="P38" s="22"/>
      <c r="Q38" s="22">
        <v>1093561</v>
      </c>
      <c r="R38" s="22">
        <v>1093561</v>
      </c>
      <c r="S38" s="22"/>
      <c r="T38" s="22"/>
      <c r="U38" s="22"/>
      <c r="V38" s="22"/>
      <c r="W38" s="22">
        <v>3854548</v>
      </c>
      <c r="X38" s="22">
        <v>1888344</v>
      </c>
      <c r="Y38" s="22">
        <v>1966204</v>
      </c>
      <c r="Z38" s="23">
        <v>104.12318941887706</v>
      </c>
      <c r="AA38" s="20">
        <v>2517795</v>
      </c>
    </row>
    <row r="39" spans="1:27" x14ac:dyDescent="0.25">
      <c r="A39" s="19" t="s">
        <v>65</v>
      </c>
      <c r="B39" s="15" t="s">
        <v>32</v>
      </c>
      <c r="C39" s="20">
        <v>23271</v>
      </c>
      <c r="D39" s="20"/>
      <c r="E39" s="21">
        <v>2619774</v>
      </c>
      <c r="F39" s="22">
        <v>2619774</v>
      </c>
      <c r="G39" s="22"/>
      <c r="H39" s="22"/>
      <c r="I39" s="22">
        <v>654944</v>
      </c>
      <c r="J39" s="22">
        <v>654944</v>
      </c>
      <c r="K39" s="22"/>
      <c r="L39" s="22"/>
      <c r="M39" s="22">
        <v>654944</v>
      </c>
      <c r="N39" s="22">
        <v>654944</v>
      </c>
      <c r="O39" s="22"/>
      <c r="P39" s="22"/>
      <c r="Q39" s="22">
        <v>654943</v>
      </c>
      <c r="R39" s="22">
        <v>654943</v>
      </c>
      <c r="S39" s="22"/>
      <c r="T39" s="22"/>
      <c r="U39" s="22"/>
      <c r="V39" s="22"/>
      <c r="W39" s="22">
        <v>1964831</v>
      </c>
      <c r="X39" s="22">
        <v>1964835</v>
      </c>
      <c r="Y39" s="22">
        <v>-4</v>
      </c>
      <c r="Z39" s="23"/>
      <c r="AA39" s="20">
        <v>2619774</v>
      </c>
    </row>
    <row r="40" spans="1:27" x14ac:dyDescent="0.25">
      <c r="A40" s="19" t="s">
        <v>40</v>
      </c>
      <c r="B40" s="15" t="s">
        <v>32</v>
      </c>
      <c r="C40" s="20">
        <v>1608355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</v>
      </c>
      <c r="D41" s="20"/>
      <c r="E41" s="21">
        <v>384600</v>
      </c>
      <c r="F41" s="22">
        <v>719406</v>
      </c>
      <c r="G41" s="22"/>
      <c r="H41" s="22"/>
      <c r="I41" s="22"/>
      <c r="J41" s="22"/>
      <c r="K41" s="22"/>
      <c r="L41" s="22">
        <v>9669</v>
      </c>
      <c r="M41" s="22"/>
      <c r="N41" s="22">
        <v>9669</v>
      </c>
      <c r="O41" s="22">
        <v>1090</v>
      </c>
      <c r="P41" s="22"/>
      <c r="Q41" s="22"/>
      <c r="R41" s="22">
        <v>1090</v>
      </c>
      <c r="S41" s="22"/>
      <c r="T41" s="22"/>
      <c r="U41" s="22"/>
      <c r="V41" s="22"/>
      <c r="W41" s="22">
        <v>10759</v>
      </c>
      <c r="X41" s="22">
        <v>539552</v>
      </c>
      <c r="Y41" s="22">
        <v>-528793</v>
      </c>
      <c r="Z41" s="23">
        <v>-98.005938259889689</v>
      </c>
      <c r="AA41" s="20">
        <v>719406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749402</v>
      </c>
      <c r="D44" s="20"/>
      <c r="E44" s="21">
        <v>901331</v>
      </c>
      <c r="F44" s="22">
        <v>1184583</v>
      </c>
      <c r="G44" s="22">
        <v>10554</v>
      </c>
      <c r="H44" s="22"/>
      <c r="I44" s="22">
        <v>99832</v>
      </c>
      <c r="J44" s="22">
        <v>110386</v>
      </c>
      <c r="K44" s="22">
        <v>28399</v>
      </c>
      <c r="L44" s="22">
        <v>54538</v>
      </c>
      <c r="M44" s="22">
        <v>15313</v>
      </c>
      <c r="N44" s="22">
        <v>98250</v>
      </c>
      <c r="O44" s="22">
        <v>90070</v>
      </c>
      <c r="P44" s="22">
        <v>53373</v>
      </c>
      <c r="Q44" s="22">
        <v>62240</v>
      </c>
      <c r="R44" s="22">
        <v>205683</v>
      </c>
      <c r="S44" s="22"/>
      <c r="T44" s="22"/>
      <c r="U44" s="22"/>
      <c r="V44" s="22"/>
      <c r="W44" s="22">
        <v>414319</v>
      </c>
      <c r="X44" s="22">
        <v>888430</v>
      </c>
      <c r="Y44" s="22">
        <v>-474111</v>
      </c>
      <c r="Z44" s="23">
        <v>-53.365037200454736</v>
      </c>
      <c r="AA44" s="20">
        <v>1184583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16907134</v>
      </c>
      <c r="D47" s="29">
        <f t="shared" ref="D47:Y47" si="1">SUM(D34:D46)</f>
        <v>0</v>
      </c>
      <c r="E47" s="30">
        <f t="shared" si="1"/>
        <v>17111172</v>
      </c>
      <c r="F47" s="31">
        <f t="shared" si="1"/>
        <v>18134135</v>
      </c>
      <c r="G47" s="31">
        <f t="shared" si="1"/>
        <v>942795</v>
      </c>
      <c r="H47" s="31">
        <f t="shared" si="1"/>
        <v>0</v>
      </c>
      <c r="I47" s="31">
        <f t="shared" si="1"/>
        <v>4557872</v>
      </c>
      <c r="J47" s="31">
        <f t="shared" si="1"/>
        <v>5500667</v>
      </c>
      <c r="K47" s="31">
        <f t="shared" si="1"/>
        <v>957232</v>
      </c>
      <c r="L47" s="31">
        <f t="shared" si="1"/>
        <v>1055165</v>
      </c>
      <c r="M47" s="31">
        <f t="shared" si="1"/>
        <v>2856685</v>
      </c>
      <c r="N47" s="31">
        <f t="shared" si="1"/>
        <v>4869082</v>
      </c>
      <c r="O47" s="31">
        <f t="shared" si="1"/>
        <v>1139165</v>
      </c>
      <c r="P47" s="31">
        <f t="shared" si="1"/>
        <v>866301</v>
      </c>
      <c r="Q47" s="31">
        <f t="shared" si="1"/>
        <v>2611907</v>
      </c>
      <c r="R47" s="31">
        <f t="shared" si="1"/>
        <v>4617373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14987122</v>
      </c>
      <c r="X47" s="31">
        <f t="shared" si="1"/>
        <v>13600599</v>
      </c>
      <c r="Y47" s="31">
        <f t="shared" si="1"/>
        <v>1386523</v>
      </c>
      <c r="Z47" s="32">
        <f>+IF(X47&lt;&gt;0,+(Y47/X47)*100,0)</f>
        <v>10.194573047848849</v>
      </c>
      <c r="AA47" s="29">
        <f>SUM(AA34:AA46)</f>
        <v>18134135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-647535</v>
      </c>
      <c r="D48" s="39">
        <f t="shared" si="2"/>
        <v>0</v>
      </c>
      <c r="E48" s="40">
        <f t="shared" si="2"/>
        <v>6360383</v>
      </c>
      <c r="F48" s="41">
        <f t="shared" si="2"/>
        <v>7069866</v>
      </c>
      <c r="G48" s="41">
        <f t="shared" si="2"/>
        <v>1188977</v>
      </c>
      <c r="H48" s="41">
        <f t="shared" si="2"/>
        <v>0</v>
      </c>
      <c r="I48" s="41">
        <f t="shared" si="2"/>
        <v>854240</v>
      </c>
      <c r="J48" s="41">
        <f t="shared" si="2"/>
        <v>2043217</v>
      </c>
      <c r="K48" s="41">
        <f t="shared" si="2"/>
        <v>130675</v>
      </c>
      <c r="L48" s="41">
        <f t="shared" si="2"/>
        <v>83118</v>
      </c>
      <c r="M48" s="41">
        <f t="shared" si="2"/>
        <v>596626</v>
      </c>
      <c r="N48" s="41">
        <f t="shared" si="2"/>
        <v>810419</v>
      </c>
      <c r="O48" s="41">
        <f t="shared" si="2"/>
        <v>-148135</v>
      </c>
      <c r="P48" s="41">
        <f t="shared" si="2"/>
        <v>143331</v>
      </c>
      <c r="Q48" s="41">
        <f t="shared" si="2"/>
        <v>-1607437</v>
      </c>
      <c r="R48" s="41">
        <f t="shared" si="2"/>
        <v>-1612241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1241395</v>
      </c>
      <c r="X48" s="41">
        <f t="shared" si="2"/>
        <v>5302407</v>
      </c>
      <c r="Y48" s="41">
        <f t="shared" si="2"/>
        <v>-4061012</v>
      </c>
      <c r="Z48" s="42">
        <f>+IF(X48&lt;&gt;0,+(Y48/X48)*100,0)</f>
        <v>-76.588085373303102</v>
      </c>
      <c r="AA48" s="39">
        <f>+AA32-AA47</f>
        <v>7069866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4800000</v>
      </c>
      <c r="F49" s="22">
        <v>5288490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5269233</v>
      </c>
      <c r="R49" s="22">
        <v>5269233</v>
      </c>
      <c r="S49" s="22"/>
      <c r="T49" s="22"/>
      <c r="U49" s="22"/>
      <c r="V49" s="22"/>
      <c r="W49" s="22">
        <v>5269233</v>
      </c>
      <c r="X49" s="22">
        <v>3966372</v>
      </c>
      <c r="Y49" s="22">
        <v>1302861</v>
      </c>
      <c r="Z49" s="23">
        <v>32.847675407147889</v>
      </c>
      <c r="AA49" s="20">
        <v>5288490</v>
      </c>
    </row>
    <row r="50" spans="1:27" x14ac:dyDescent="0.25">
      <c r="A50" s="43" t="s">
        <v>75</v>
      </c>
      <c r="B50" s="15" t="s">
        <v>32</v>
      </c>
      <c r="C50" s="44">
        <v>2551882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1904347</v>
      </c>
      <c r="D51" s="48">
        <f t="shared" si="3"/>
        <v>0</v>
      </c>
      <c r="E51" s="49">
        <f t="shared" si="3"/>
        <v>11160383</v>
      </c>
      <c r="F51" s="50">
        <f t="shared" si="3"/>
        <v>12358356</v>
      </c>
      <c r="G51" s="50">
        <f t="shared" si="3"/>
        <v>1188977</v>
      </c>
      <c r="H51" s="50">
        <f t="shared" si="3"/>
        <v>0</v>
      </c>
      <c r="I51" s="50">
        <f t="shared" si="3"/>
        <v>854240</v>
      </c>
      <c r="J51" s="50">
        <f t="shared" si="3"/>
        <v>2043217</v>
      </c>
      <c r="K51" s="50">
        <f t="shared" si="3"/>
        <v>130675</v>
      </c>
      <c r="L51" s="50">
        <f t="shared" si="3"/>
        <v>83118</v>
      </c>
      <c r="M51" s="50">
        <f t="shared" si="3"/>
        <v>596626</v>
      </c>
      <c r="N51" s="50">
        <f t="shared" si="3"/>
        <v>810419</v>
      </c>
      <c r="O51" s="50">
        <f t="shared" si="3"/>
        <v>-148135</v>
      </c>
      <c r="P51" s="50">
        <f t="shared" si="3"/>
        <v>143331</v>
      </c>
      <c r="Q51" s="50">
        <f t="shared" si="3"/>
        <v>3661796</v>
      </c>
      <c r="R51" s="50">
        <f t="shared" si="3"/>
        <v>3656992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6510628</v>
      </c>
      <c r="X51" s="50">
        <f t="shared" si="3"/>
        <v>9268779</v>
      </c>
      <c r="Y51" s="50">
        <f t="shared" si="3"/>
        <v>-2758151</v>
      </c>
      <c r="Z51" s="51">
        <f>+IF(X51&lt;&gt;0,+(Y51/X51)*100,0)</f>
        <v>-29.757436227576466</v>
      </c>
      <c r="AA51" s="48">
        <f>SUM(AA48:AA50)</f>
        <v>12358356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1904347</v>
      </c>
      <c r="D53" s="54">
        <f>+D51-D52</f>
        <v>0</v>
      </c>
      <c r="E53" s="55">
        <f t="shared" si="4"/>
        <v>11160383</v>
      </c>
      <c r="F53" s="56">
        <f t="shared" si="4"/>
        <v>12358356</v>
      </c>
      <c r="G53" s="56">
        <f t="shared" si="4"/>
        <v>1188977</v>
      </c>
      <c r="H53" s="56">
        <f t="shared" si="4"/>
        <v>0</v>
      </c>
      <c r="I53" s="56">
        <f t="shared" si="4"/>
        <v>854240</v>
      </c>
      <c r="J53" s="56">
        <f t="shared" si="4"/>
        <v>2043217</v>
      </c>
      <c r="K53" s="56">
        <f t="shared" si="4"/>
        <v>130675</v>
      </c>
      <c r="L53" s="56">
        <f t="shared" si="4"/>
        <v>83118</v>
      </c>
      <c r="M53" s="56">
        <f t="shared" si="4"/>
        <v>596626</v>
      </c>
      <c r="N53" s="56">
        <f t="shared" si="4"/>
        <v>810419</v>
      </c>
      <c r="O53" s="56">
        <f t="shared" si="4"/>
        <v>-148135</v>
      </c>
      <c r="P53" s="56">
        <f t="shared" si="4"/>
        <v>143331</v>
      </c>
      <c r="Q53" s="56">
        <f t="shared" si="4"/>
        <v>3661796</v>
      </c>
      <c r="R53" s="56">
        <f t="shared" si="4"/>
        <v>3656992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6510628</v>
      </c>
      <c r="X53" s="56">
        <f t="shared" si="4"/>
        <v>9268779</v>
      </c>
      <c r="Y53" s="56">
        <f t="shared" si="4"/>
        <v>-2758151</v>
      </c>
      <c r="Z53" s="57">
        <f>+IF(X53&lt;&gt;0,+(Y53/X53)*100,0)</f>
        <v>-29.757436227576466</v>
      </c>
      <c r="AA53" s="54">
        <f>+AA51-AA52</f>
        <v>12358356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1904347</v>
      </c>
      <c r="D56" s="48">
        <f>SUM(D53:D55)</f>
        <v>0</v>
      </c>
      <c r="E56" s="49">
        <f t="shared" si="5"/>
        <v>11160383</v>
      </c>
      <c r="F56" s="50">
        <f t="shared" si="5"/>
        <v>12358356</v>
      </c>
      <c r="G56" s="50">
        <f t="shared" si="5"/>
        <v>1188977</v>
      </c>
      <c r="H56" s="50">
        <f t="shared" si="5"/>
        <v>0</v>
      </c>
      <c r="I56" s="50">
        <f t="shared" si="5"/>
        <v>854240</v>
      </c>
      <c r="J56" s="50">
        <f t="shared" si="5"/>
        <v>2043217</v>
      </c>
      <c r="K56" s="50">
        <f t="shared" si="5"/>
        <v>130675</v>
      </c>
      <c r="L56" s="50">
        <f t="shared" si="5"/>
        <v>83118</v>
      </c>
      <c r="M56" s="50">
        <f t="shared" si="5"/>
        <v>596626</v>
      </c>
      <c r="N56" s="50">
        <f t="shared" si="5"/>
        <v>810419</v>
      </c>
      <c r="O56" s="50">
        <f t="shared" si="5"/>
        <v>-148135</v>
      </c>
      <c r="P56" s="50">
        <f t="shared" si="5"/>
        <v>143331</v>
      </c>
      <c r="Q56" s="50">
        <f t="shared" si="5"/>
        <v>3661796</v>
      </c>
      <c r="R56" s="50">
        <f t="shared" si="5"/>
        <v>3656992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6510628</v>
      </c>
      <c r="X56" s="50">
        <f t="shared" si="5"/>
        <v>9268779</v>
      </c>
      <c r="Y56" s="50">
        <f t="shared" si="5"/>
        <v>-2758151</v>
      </c>
      <c r="Z56" s="51">
        <f>+IF(X56&lt;&gt;0,+(Y56/X56)*100,0)</f>
        <v>-29.757436227576466</v>
      </c>
      <c r="AA56" s="48">
        <f>SUM(AA53:AA55)</f>
        <v>12358356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1904347</v>
      </c>
      <c r="D59" s="65">
        <f>SUM(D56:D58)</f>
        <v>0</v>
      </c>
      <c r="E59" s="66">
        <f t="shared" si="6"/>
        <v>11160383</v>
      </c>
      <c r="F59" s="67">
        <f t="shared" si="6"/>
        <v>12358356</v>
      </c>
      <c r="G59" s="67">
        <f t="shared" si="6"/>
        <v>1188977</v>
      </c>
      <c r="H59" s="67">
        <f t="shared" si="6"/>
        <v>0</v>
      </c>
      <c r="I59" s="67">
        <f t="shared" si="6"/>
        <v>854240</v>
      </c>
      <c r="J59" s="67">
        <f t="shared" si="6"/>
        <v>2043217</v>
      </c>
      <c r="K59" s="67">
        <f t="shared" si="6"/>
        <v>130675</v>
      </c>
      <c r="L59" s="67">
        <f t="shared" si="6"/>
        <v>83118</v>
      </c>
      <c r="M59" s="67">
        <f t="shared" si="6"/>
        <v>596626</v>
      </c>
      <c r="N59" s="67">
        <f t="shared" si="6"/>
        <v>810419</v>
      </c>
      <c r="O59" s="67">
        <f t="shared" si="6"/>
        <v>-148135</v>
      </c>
      <c r="P59" s="67">
        <f t="shared" si="6"/>
        <v>143331</v>
      </c>
      <c r="Q59" s="67">
        <f t="shared" si="6"/>
        <v>3661796</v>
      </c>
      <c r="R59" s="67">
        <f t="shared" si="6"/>
        <v>3656992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6510628</v>
      </c>
      <c r="X59" s="67">
        <f t="shared" si="6"/>
        <v>9268779</v>
      </c>
      <c r="Y59" s="67">
        <f t="shared" si="6"/>
        <v>-2758151</v>
      </c>
      <c r="Z59" s="68">
        <f>+IF(X59&lt;&gt;0,+(Y59/X59)*100,0)</f>
        <v>-29.757436227576466</v>
      </c>
      <c r="AA59" s="65">
        <f>SUM(AA56:AA58)</f>
        <v>12358356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4009C4-6549-4669-B55F-FDDC5135BB50}"/>
</file>

<file path=customXml/itemProps2.xml><?xml version="1.0" encoding="utf-8"?>
<ds:datastoreItem xmlns:ds="http://schemas.openxmlformats.org/officeDocument/2006/customXml" ds:itemID="{F87AF081-7E2E-446D-A49D-E13F418FAEF7}"/>
</file>

<file path=customXml/itemProps3.xml><?xml version="1.0" encoding="utf-8"?>
<ds:datastoreItem xmlns:ds="http://schemas.openxmlformats.org/officeDocument/2006/customXml" ds:itemID="{A5234FB3-CF82-429C-B880-B5E7484BD6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2024-05-06T14:41:07Z</dcterms:created>
  <dcterms:modified xsi:type="dcterms:W3CDTF">2024-05-06T15:01:11Z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